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drawings/drawing3.xml" ContentType="application/vnd.openxmlformats-officedocument.drawing+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drawings/drawing4.xml" ContentType="application/vnd.openxmlformats-officedocument.drawing+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drawings/drawing5.xml" ContentType="application/vnd.openxmlformats-officedocument.drawing+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drawings/drawing6.xml" ContentType="application/vnd.openxmlformats-officedocument.drawing+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drawings/drawing7.xml" ContentType="application/vnd.openxmlformats-officedocument.drawing+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drawings/drawing8.xml" ContentType="application/vnd.openxmlformats-officedocument.drawing+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drawings/drawing9.xml" ContentType="application/vnd.openxmlformats-officedocument.drawing+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drawings/drawing10.xml" ContentType="application/vnd.openxmlformats-officedocument.drawing+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drawings/drawing11.xml" ContentType="application/vnd.openxmlformats-officedocument.drawing+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drawings/drawing12.xml" ContentType="application/vnd.openxmlformats-officedocument.drawing+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drawings/drawing13.xml" ContentType="application/vnd.openxmlformats-officedocument.drawing+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xl/ctrlProps/ctrlProp2790.xml" ContentType="application/vnd.ms-excel.controlproperties+xml"/>
  <Override PartName="/xl/ctrlProps/ctrlProp2791.xml" ContentType="application/vnd.ms-excel.controlproperties+xml"/>
  <Override PartName="/xl/ctrlProps/ctrlProp2792.xml" ContentType="application/vnd.ms-excel.controlproperties+xml"/>
  <Override PartName="/xl/ctrlProps/ctrlProp2793.xml" ContentType="application/vnd.ms-excel.controlproperties+xml"/>
  <Override PartName="/xl/ctrlProps/ctrlProp2794.xml" ContentType="application/vnd.ms-excel.controlproperties+xml"/>
  <Override PartName="/xl/ctrlProps/ctrlProp2795.xml" ContentType="application/vnd.ms-excel.controlproperties+xml"/>
  <Override PartName="/xl/ctrlProps/ctrlProp2796.xml" ContentType="application/vnd.ms-excel.controlproperties+xml"/>
  <Override PartName="/xl/ctrlProps/ctrlProp2797.xml" ContentType="application/vnd.ms-excel.controlproperties+xml"/>
  <Override PartName="/xl/ctrlProps/ctrlProp2798.xml" ContentType="application/vnd.ms-excel.controlproperties+xml"/>
  <Override PartName="/xl/ctrlProps/ctrlProp2799.xml" ContentType="application/vnd.ms-excel.controlproperties+xml"/>
  <Override PartName="/xl/ctrlProps/ctrlProp2800.xml" ContentType="application/vnd.ms-excel.controlproperties+xml"/>
  <Override PartName="/xl/ctrlProps/ctrlProp2801.xml" ContentType="application/vnd.ms-excel.controlproperties+xml"/>
  <Override PartName="/xl/ctrlProps/ctrlProp2802.xml" ContentType="application/vnd.ms-excel.controlproperties+xml"/>
  <Override PartName="/xl/ctrlProps/ctrlProp2803.xml" ContentType="application/vnd.ms-excel.controlproperties+xml"/>
  <Override PartName="/xl/ctrlProps/ctrlProp2804.xml" ContentType="application/vnd.ms-excel.controlproperties+xml"/>
  <Override PartName="/xl/ctrlProps/ctrlProp2805.xml" ContentType="application/vnd.ms-excel.controlproperties+xml"/>
  <Override PartName="/xl/ctrlProps/ctrlProp2806.xml" ContentType="application/vnd.ms-excel.controlproperties+xml"/>
  <Override PartName="/xl/ctrlProps/ctrlProp2807.xml" ContentType="application/vnd.ms-excel.controlproperties+xml"/>
  <Override PartName="/xl/ctrlProps/ctrlProp2808.xml" ContentType="application/vnd.ms-excel.controlproperties+xml"/>
  <Override PartName="/xl/ctrlProps/ctrlProp2809.xml" ContentType="application/vnd.ms-excel.controlproperties+xml"/>
  <Override PartName="/xl/ctrlProps/ctrlProp2810.xml" ContentType="application/vnd.ms-excel.controlproperties+xml"/>
  <Override PartName="/xl/ctrlProps/ctrlProp2811.xml" ContentType="application/vnd.ms-excel.controlproperties+xml"/>
  <Override PartName="/xl/ctrlProps/ctrlProp2812.xml" ContentType="application/vnd.ms-excel.controlproperties+xml"/>
  <Override PartName="/xl/ctrlProps/ctrlProp2813.xml" ContentType="application/vnd.ms-excel.controlproperties+xml"/>
  <Override PartName="/xl/ctrlProps/ctrlProp2814.xml" ContentType="application/vnd.ms-excel.controlproperties+xml"/>
  <Override PartName="/xl/ctrlProps/ctrlProp2815.xml" ContentType="application/vnd.ms-excel.controlproperties+xml"/>
  <Override PartName="/xl/ctrlProps/ctrlProp2816.xml" ContentType="application/vnd.ms-excel.controlproperties+xml"/>
  <Override PartName="/xl/ctrlProps/ctrlProp2817.xml" ContentType="application/vnd.ms-excel.controlproperties+xml"/>
  <Override PartName="/xl/ctrlProps/ctrlProp2818.xml" ContentType="application/vnd.ms-excel.controlproperties+xml"/>
  <Override PartName="/xl/ctrlProps/ctrlProp2819.xml" ContentType="application/vnd.ms-excel.controlproperties+xml"/>
  <Override PartName="/xl/ctrlProps/ctrlProp2820.xml" ContentType="application/vnd.ms-excel.controlproperties+xml"/>
  <Override PartName="/xl/ctrlProps/ctrlProp2821.xml" ContentType="application/vnd.ms-excel.controlproperties+xml"/>
  <Override PartName="/xl/ctrlProps/ctrlProp2822.xml" ContentType="application/vnd.ms-excel.controlproperties+xml"/>
  <Override PartName="/xl/ctrlProps/ctrlProp2823.xml" ContentType="application/vnd.ms-excel.controlproperties+xml"/>
  <Override PartName="/xl/ctrlProps/ctrlProp2824.xml" ContentType="application/vnd.ms-excel.controlproperties+xml"/>
  <Override PartName="/xl/ctrlProps/ctrlProp2825.xml" ContentType="application/vnd.ms-excel.controlproperties+xml"/>
  <Override PartName="/xl/ctrlProps/ctrlProp2826.xml" ContentType="application/vnd.ms-excel.controlproperties+xml"/>
  <Override PartName="/xl/ctrlProps/ctrlProp2827.xml" ContentType="application/vnd.ms-excel.controlproperties+xml"/>
  <Override PartName="/xl/ctrlProps/ctrlProp2828.xml" ContentType="application/vnd.ms-excel.controlproperties+xml"/>
  <Override PartName="/xl/ctrlProps/ctrlProp2829.xml" ContentType="application/vnd.ms-excel.controlproperties+xml"/>
  <Override PartName="/xl/ctrlProps/ctrlProp2830.xml" ContentType="application/vnd.ms-excel.controlproperties+xml"/>
  <Override PartName="/xl/ctrlProps/ctrlProp2831.xml" ContentType="application/vnd.ms-excel.controlproperties+xml"/>
  <Override PartName="/xl/ctrlProps/ctrlProp2832.xml" ContentType="application/vnd.ms-excel.controlproperties+xml"/>
  <Override PartName="/xl/ctrlProps/ctrlProp2833.xml" ContentType="application/vnd.ms-excel.controlproperties+xml"/>
  <Override PartName="/xl/ctrlProps/ctrlProp2834.xml" ContentType="application/vnd.ms-excel.controlproperties+xml"/>
  <Override PartName="/xl/ctrlProps/ctrlProp2835.xml" ContentType="application/vnd.ms-excel.controlproperties+xml"/>
  <Override PartName="/xl/ctrlProps/ctrlProp2836.xml" ContentType="application/vnd.ms-excel.controlproperties+xml"/>
  <Override PartName="/xl/ctrlProps/ctrlProp2837.xml" ContentType="application/vnd.ms-excel.controlproperties+xml"/>
  <Override PartName="/xl/ctrlProps/ctrlProp2838.xml" ContentType="application/vnd.ms-excel.controlproperties+xml"/>
  <Override PartName="/xl/ctrlProps/ctrlProp2839.xml" ContentType="application/vnd.ms-excel.controlproperties+xml"/>
  <Override PartName="/xl/ctrlProps/ctrlProp2840.xml" ContentType="application/vnd.ms-excel.controlproperties+xml"/>
  <Override PartName="/xl/ctrlProps/ctrlProp2841.xml" ContentType="application/vnd.ms-excel.controlproperties+xml"/>
  <Override PartName="/xl/ctrlProps/ctrlProp2842.xml" ContentType="application/vnd.ms-excel.controlproperties+xml"/>
  <Override PartName="/xl/ctrlProps/ctrlProp2843.xml" ContentType="application/vnd.ms-excel.controlproperties+xml"/>
  <Override PartName="/xl/ctrlProps/ctrlProp2844.xml" ContentType="application/vnd.ms-excel.controlproperties+xml"/>
  <Override PartName="/xl/ctrlProps/ctrlProp2845.xml" ContentType="application/vnd.ms-excel.controlproperties+xml"/>
  <Override PartName="/xl/ctrlProps/ctrlProp2846.xml" ContentType="application/vnd.ms-excel.controlproperties+xml"/>
  <Override PartName="/xl/ctrlProps/ctrlProp2847.xml" ContentType="application/vnd.ms-excel.controlproperties+xml"/>
  <Override PartName="/xl/ctrlProps/ctrlProp2848.xml" ContentType="application/vnd.ms-excel.controlproperties+xml"/>
  <Override PartName="/xl/ctrlProps/ctrlProp2849.xml" ContentType="application/vnd.ms-excel.controlproperties+xml"/>
  <Override PartName="/xl/ctrlProps/ctrlProp2850.xml" ContentType="application/vnd.ms-excel.controlproperties+xml"/>
  <Override PartName="/xl/ctrlProps/ctrlProp2851.xml" ContentType="application/vnd.ms-excel.controlproperties+xml"/>
  <Override PartName="/xl/ctrlProps/ctrlProp2852.xml" ContentType="application/vnd.ms-excel.controlproperties+xml"/>
  <Override PartName="/xl/ctrlProps/ctrlProp2853.xml" ContentType="application/vnd.ms-excel.controlproperties+xml"/>
  <Override PartName="/xl/ctrlProps/ctrlProp2854.xml" ContentType="application/vnd.ms-excel.controlproperties+xml"/>
  <Override PartName="/xl/ctrlProps/ctrlProp2855.xml" ContentType="application/vnd.ms-excel.controlproperties+xml"/>
  <Override PartName="/xl/ctrlProps/ctrlProp2856.xml" ContentType="application/vnd.ms-excel.controlproperties+xml"/>
  <Override PartName="/xl/ctrlProps/ctrlProp2857.xml" ContentType="application/vnd.ms-excel.controlproperties+xml"/>
  <Override PartName="/xl/ctrlProps/ctrlProp2858.xml" ContentType="application/vnd.ms-excel.controlproperties+xml"/>
  <Override PartName="/xl/ctrlProps/ctrlProp2859.xml" ContentType="application/vnd.ms-excel.controlproperties+xml"/>
  <Override PartName="/xl/ctrlProps/ctrlProp2860.xml" ContentType="application/vnd.ms-excel.controlproperties+xml"/>
  <Override PartName="/xl/ctrlProps/ctrlProp2861.xml" ContentType="application/vnd.ms-excel.controlproperties+xml"/>
  <Override PartName="/xl/ctrlProps/ctrlProp2862.xml" ContentType="application/vnd.ms-excel.controlproperties+xml"/>
  <Override PartName="/xl/ctrlProps/ctrlProp2863.xml" ContentType="application/vnd.ms-excel.controlproperties+xml"/>
  <Override PartName="/xl/ctrlProps/ctrlProp2864.xml" ContentType="application/vnd.ms-excel.controlproperties+xml"/>
  <Override PartName="/xl/ctrlProps/ctrlProp2865.xml" ContentType="application/vnd.ms-excel.controlproperties+xml"/>
  <Override PartName="/xl/ctrlProps/ctrlProp2866.xml" ContentType="application/vnd.ms-excel.controlproperties+xml"/>
  <Override PartName="/xl/ctrlProps/ctrlProp2867.xml" ContentType="application/vnd.ms-excel.controlproperties+xml"/>
  <Override PartName="/xl/ctrlProps/ctrlProp2868.xml" ContentType="application/vnd.ms-excel.controlproperties+xml"/>
  <Override PartName="/xl/ctrlProps/ctrlProp2869.xml" ContentType="application/vnd.ms-excel.controlproperties+xml"/>
  <Override PartName="/xl/ctrlProps/ctrlProp2870.xml" ContentType="application/vnd.ms-excel.controlproperties+xml"/>
  <Override PartName="/xl/ctrlProps/ctrlProp2871.xml" ContentType="application/vnd.ms-excel.controlproperties+xml"/>
  <Override PartName="/xl/ctrlProps/ctrlProp2872.xml" ContentType="application/vnd.ms-excel.controlproperties+xml"/>
  <Override PartName="/xl/ctrlProps/ctrlProp2873.xml" ContentType="application/vnd.ms-excel.controlproperties+xml"/>
  <Override PartName="/xl/drawings/drawing14.xml" ContentType="application/vnd.openxmlformats-officedocument.drawing+xml"/>
  <Override PartName="/xl/ctrlProps/ctrlProp2874.xml" ContentType="application/vnd.ms-excel.controlproperties+xml"/>
  <Override PartName="/xl/ctrlProps/ctrlProp2875.xml" ContentType="application/vnd.ms-excel.controlproperties+xml"/>
  <Override PartName="/xl/ctrlProps/ctrlProp2876.xml" ContentType="application/vnd.ms-excel.controlproperties+xml"/>
  <Override PartName="/xl/ctrlProps/ctrlProp2877.xml" ContentType="application/vnd.ms-excel.controlproperties+xml"/>
  <Override PartName="/xl/ctrlProps/ctrlProp2878.xml" ContentType="application/vnd.ms-excel.controlproperties+xml"/>
  <Override PartName="/xl/ctrlProps/ctrlProp2879.xml" ContentType="application/vnd.ms-excel.controlproperties+xml"/>
  <Override PartName="/xl/ctrlProps/ctrlProp2880.xml" ContentType="application/vnd.ms-excel.controlproperties+xml"/>
  <Override PartName="/xl/ctrlProps/ctrlProp2881.xml" ContentType="application/vnd.ms-excel.controlproperties+xml"/>
  <Override PartName="/xl/ctrlProps/ctrlProp2882.xml" ContentType="application/vnd.ms-excel.controlproperties+xml"/>
  <Override PartName="/xl/ctrlProps/ctrlProp2883.xml" ContentType="application/vnd.ms-excel.controlproperties+xml"/>
  <Override PartName="/xl/ctrlProps/ctrlProp2884.xml" ContentType="application/vnd.ms-excel.controlproperties+xml"/>
  <Override PartName="/xl/ctrlProps/ctrlProp2885.xml" ContentType="application/vnd.ms-excel.controlproperties+xml"/>
  <Override PartName="/xl/ctrlProps/ctrlProp2886.xml" ContentType="application/vnd.ms-excel.controlproperties+xml"/>
  <Override PartName="/xl/ctrlProps/ctrlProp2887.xml" ContentType="application/vnd.ms-excel.controlproperties+xml"/>
  <Override PartName="/xl/ctrlProps/ctrlProp2888.xml" ContentType="application/vnd.ms-excel.controlproperties+xml"/>
  <Override PartName="/xl/ctrlProps/ctrlProp2889.xml" ContentType="application/vnd.ms-excel.controlproperties+xml"/>
  <Override PartName="/xl/ctrlProps/ctrlProp2890.xml" ContentType="application/vnd.ms-excel.controlproperties+xml"/>
  <Override PartName="/xl/ctrlProps/ctrlProp2891.xml" ContentType="application/vnd.ms-excel.controlproperties+xml"/>
  <Override PartName="/xl/ctrlProps/ctrlProp2892.xml" ContentType="application/vnd.ms-excel.controlproperties+xml"/>
  <Override PartName="/xl/ctrlProps/ctrlProp2893.xml" ContentType="application/vnd.ms-excel.controlproperties+xml"/>
  <Override PartName="/xl/ctrlProps/ctrlProp2894.xml" ContentType="application/vnd.ms-excel.controlproperties+xml"/>
  <Override PartName="/xl/ctrlProps/ctrlProp2895.xml" ContentType="application/vnd.ms-excel.controlproperties+xml"/>
  <Override PartName="/xl/ctrlProps/ctrlProp2896.xml" ContentType="application/vnd.ms-excel.controlproperties+xml"/>
  <Override PartName="/xl/ctrlProps/ctrlProp2897.xml" ContentType="application/vnd.ms-excel.controlproperties+xml"/>
  <Override PartName="/xl/ctrlProps/ctrlProp2898.xml" ContentType="application/vnd.ms-excel.controlproperties+xml"/>
  <Override PartName="/xl/ctrlProps/ctrlProp2899.xml" ContentType="application/vnd.ms-excel.controlproperties+xml"/>
  <Override PartName="/xl/ctrlProps/ctrlProp2900.xml" ContentType="application/vnd.ms-excel.controlproperties+xml"/>
  <Override PartName="/xl/ctrlProps/ctrlProp2901.xml" ContentType="application/vnd.ms-excel.controlproperties+xml"/>
  <Override PartName="/xl/ctrlProps/ctrlProp2902.xml" ContentType="application/vnd.ms-excel.controlproperties+xml"/>
  <Override PartName="/xl/ctrlProps/ctrlProp2903.xml" ContentType="application/vnd.ms-excel.controlproperties+xml"/>
  <Override PartName="/xl/ctrlProps/ctrlProp2904.xml" ContentType="application/vnd.ms-excel.controlproperties+xml"/>
  <Override PartName="/xl/ctrlProps/ctrlProp2905.xml" ContentType="application/vnd.ms-excel.controlproperties+xml"/>
  <Override PartName="/xl/ctrlProps/ctrlProp2906.xml" ContentType="application/vnd.ms-excel.controlproperties+xml"/>
  <Override PartName="/xl/ctrlProps/ctrlProp2907.xml" ContentType="application/vnd.ms-excel.controlproperties+xml"/>
  <Override PartName="/xl/ctrlProps/ctrlProp2908.xml" ContentType="application/vnd.ms-excel.controlproperties+xml"/>
  <Override PartName="/xl/ctrlProps/ctrlProp2909.xml" ContentType="application/vnd.ms-excel.controlproperties+xml"/>
  <Override PartName="/xl/ctrlProps/ctrlProp2910.xml" ContentType="application/vnd.ms-excel.controlproperties+xml"/>
  <Override PartName="/xl/ctrlProps/ctrlProp2911.xml" ContentType="application/vnd.ms-excel.controlproperties+xml"/>
  <Override PartName="/xl/ctrlProps/ctrlProp2912.xml" ContentType="application/vnd.ms-excel.controlproperties+xml"/>
  <Override PartName="/xl/ctrlProps/ctrlProp2913.xml" ContentType="application/vnd.ms-excel.controlproperties+xml"/>
  <Override PartName="/xl/ctrlProps/ctrlProp2914.xml" ContentType="application/vnd.ms-excel.controlproperties+xml"/>
  <Override PartName="/xl/ctrlProps/ctrlProp2915.xml" ContentType="application/vnd.ms-excel.controlproperties+xml"/>
  <Override PartName="/xl/ctrlProps/ctrlProp2916.xml" ContentType="application/vnd.ms-excel.controlproperties+xml"/>
  <Override PartName="/xl/ctrlProps/ctrlProp2917.xml" ContentType="application/vnd.ms-excel.controlproperties+xml"/>
  <Override PartName="/xl/ctrlProps/ctrlProp2918.xml" ContentType="application/vnd.ms-excel.controlproperties+xml"/>
  <Override PartName="/xl/ctrlProps/ctrlProp2919.xml" ContentType="application/vnd.ms-excel.controlproperties+xml"/>
  <Override PartName="/xl/ctrlProps/ctrlProp2920.xml" ContentType="application/vnd.ms-excel.controlproperties+xml"/>
  <Override PartName="/xl/ctrlProps/ctrlProp2921.xml" ContentType="application/vnd.ms-excel.controlproperties+xml"/>
  <Override PartName="/xl/ctrlProps/ctrlProp2922.xml" ContentType="application/vnd.ms-excel.controlproperties+xml"/>
  <Override PartName="/xl/ctrlProps/ctrlProp2923.xml" ContentType="application/vnd.ms-excel.controlproperties+xml"/>
  <Override PartName="/xl/ctrlProps/ctrlProp2924.xml" ContentType="application/vnd.ms-excel.controlproperties+xml"/>
  <Override PartName="/xl/ctrlProps/ctrlProp2925.xml" ContentType="application/vnd.ms-excel.controlproperties+xml"/>
  <Override PartName="/xl/ctrlProps/ctrlProp2926.xml" ContentType="application/vnd.ms-excel.controlproperties+xml"/>
  <Override PartName="/xl/ctrlProps/ctrlProp2927.xml" ContentType="application/vnd.ms-excel.controlproperties+xml"/>
  <Override PartName="/xl/ctrlProps/ctrlProp2928.xml" ContentType="application/vnd.ms-excel.controlproperties+xml"/>
  <Override PartName="/xl/ctrlProps/ctrlProp2929.xml" ContentType="application/vnd.ms-excel.controlproperties+xml"/>
  <Override PartName="/xl/ctrlProps/ctrlProp2930.xml" ContentType="application/vnd.ms-excel.controlproperties+xml"/>
  <Override PartName="/xl/ctrlProps/ctrlProp2931.xml" ContentType="application/vnd.ms-excel.controlproperties+xml"/>
  <Override PartName="/xl/ctrlProps/ctrlProp2932.xml" ContentType="application/vnd.ms-excel.controlproperties+xml"/>
  <Override PartName="/xl/ctrlProps/ctrlProp2933.xml" ContentType="application/vnd.ms-excel.controlproperties+xml"/>
  <Override PartName="/xl/ctrlProps/ctrlProp2934.xml" ContentType="application/vnd.ms-excel.controlproperties+xml"/>
  <Override PartName="/xl/ctrlProps/ctrlProp2935.xml" ContentType="application/vnd.ms-excel.controlproperties+xml"/>
  <Override PartName="/xl/ctrlProps/ctrlProp2936.xml" ContentType="application/vnd.ms-excel.controlproperties+xml"/>
  <Override PartName="/xl/ctrlProps/ctrlProp2937.xml" ContentType="application/vnd.ms-excel.controlproperties+xml"/>
  <Override PartName="/xl/ctrlProps/ctrlProp2938.xml" ContentType="application/vnd.ms-excel.controlproperties+xml"/>
  <Override PartName="/xl/ctrlProps/ctrlProp2939.xml" ContentType="application/vnd.ms-excel.controlproperties+xml"/>
  <Override PartName="/xl/ctrlProps/ctrlProp2940.xml" ContentType="application/vnd.ms-excel.controlproperties+xml"/>
  <Override PartName="/xl/ctrlProps/ctrlProp2941.xml" ContentType="application/vnd.ms-excel.controlproperties+xml"/>
  <Override PartName="/xl/ctrlProps/ctrlProp2942.xml" ContentType="application/vnd.ms-excel.controlproperties+xml"/>
  <Override PartName="/xl/ctrlProps/ctrlProp2943.xml" ContentType="application/vnd.ms-excel.controlproperties+xml"/>
  <Override PartName="/xl/ctrlProps/ctrlProp2944.xml" ContentType="application/vnd.ms-excel.controlproperties+xml"/>
  <Override PartName="/xl/ctrlProps/ctrlProp2945.xml" ContentType="application/vnd.ms-excel.controlproperties+xml"/>
  <Override PartName="/xl/ctrlProps/ctrlProp2946.xml" ContentType="application/vnd.ms-excel.controlproperties+xml"/>
  <Override PartName="/xl/ctrlProps/ctrlProp2947.xml" ContentType="application/vnd.ms-excel.controlproperties+xml"/>
  <Override PartName="/xl/ctrlProps/ctrlProp2948.xml" ContentType="application/vnd.ms-excel.controlproperties+xml"/>
  <Override PartName="/xl/ctrlProps/ctrlProp2949.xml" ContentType="application/vnd.ms-excel.controlproperties+xml"/>
  <Override PartName="/xl/ctrlProps/ctrlProp2950.xml" ContentType="application/vnd.ms-excel.controlproperties+xml"/>
  <Override PartName="/xl/ctrlProps/ctrlProp2951.xml" ContentType="application/vnd.ms-excel.controlproperties+xml"/>
  <Override PartName="/xl/ctrlProps/ctrlProp2952.xml" ContentType="application/vnd.ms-excel.controlproperties+xml"/>
  <Override PartName="/xl/ctrlProps/ctrlProp2953.xml" ContentType="application/vnd.ms-excel.controlproperties+xml"/>
  <Override PartName="/xl/ctrlProps/ctrlProp2954.xml" ContentType="application/vnd.ms-excel.controlproperties+xml"/>
  <Override PartName="/xl/ctrlProps/ctrlProp2955.xml" ContentType="application/vnd.ms-excel.controlproperties+xml"/>
  <Override PartName="/xl/ctrlProps/ctrlProp2956.xml" ContentType="application/vnd.ms-excel.controlproperties+xml"/>
  <Override PartName="/xl/ctrlProps/ctrlProp2957.xml" ContentType="application/vnd.ms-excel.controlproperties+xml"/>
  <Override PartName="/xl/ctrlProps/ctrlProp2958.xml" ContentType="application/vnd.ms-excel.controlproperties+xml"/>
  <Override PartName="/xl/ctrlProps/ctrlProp2959.xml" ContentType="application/vnd.ms-excel.controlproperties+xml"/>
  <Override PartName="/xl/ctrlProps/ctrlProp2960.xml" ContentType="application/vnd.ms-excel.controlproperties+xml"/>
  <Override PartName="/xl/ctrlProps/ctrlProp2961.xml" ContentType="application/vnd.ms-excel.controlproperties+xml"/>
  <Override PartName="/xl/ctrlProps/ctrlProp2962.xml" ContentType="application/vnd.ms-excel.controlproperties+xml"/>
  <Override PartName="/xl/ctrlProps/ctrlProp2963.xml" ContentType="application/vnd.ms-excel.controlproperties+xml"/>
  <Override PartName="/xl/ctrlProps/ctrlProp2964.xml" ContentType="application/vnd.ms-excel.controlproperties+xml"/>
  <Override PartName="/xl/ctrlProps/ctrlProp2965.xml" ContentType="application/vnd.ms-excel.controlproperties+xml"/>
  <Override PartName="/xl/ctrlProps/ctrlProp2966.xml" ContentType="application/vnd.ms-excel.controlproperties+xml"/>
  <Override PartName="/xl/ctrlProps/ctrlProp2967.xml" ContentType="application/vnd.ms-excel.controlproperties+xml"/>
  <Override PartName="/xl/ctrlProps/ctrlProp2968.xml" ContentType="application/vnd.ms-excel.controlproperties+xml"/>
  <Override PartName="/xl/ctrlProps/ctrlProp2969.xml" ContentType="application/vnd.ms-excel.controlproperties+xml"/>
  <Override PartName="/xl/ctrlProps/ctrlProp2970.xml" ContentType="application/vnd.ms-excel.controlproperties+xml"/>
  <Override PartName="/xl/ctrlProps/ctrlProp2971.xml" ContentType="application/vnd.ms-excel.controlproperties+xml"/>
  <Override PartName="/xl/ctrlProps/ctrlProp2972.xml" ContentType="application/vnd.ms-excel.controlproperties+xml"/>
  <Override PartName="/xl/ctrlProps/ctrlProp2973.xml" ContentType="application/vnd.ms-excel.controlproperties+xml"/>
  <Override PartName="/xl/ctrlProps/ctrlProp2974.xml" ContentType="application/vnd.ms-excel.controlproperties+xml"/>
  <Override PartName="/xl/ctrlProps/ctrlProp2975.xml" ContentType="application/vnd.ms-excel.controlproperties+xml"/>
  <Override PartName="/xl/ctrlProps/ctrlProp2976.xml" ContentType="application/vnd.ms-excel.controlproperties+xml"/>
  <Override PartName="/xl/ctrlProps/ctrlProp2977.xml" ContentType="application/vnd.ms-excel.controlproperties+xml"/>
  <Override PartName="/xl/ctrlProps/ctrlProp2978.xml" ContentType="application/vnd.ms-excel.controlproperties+xml"/>
  <Override PartName="/xl/ctrlProps/ctrlProp2979.xml" ContentType="application/vnd.ms-excel.controlproperties+xml"/>
  <Override PartName="/xl/ctrlProps/ctrlProp2980.xml" ContentType="application/vnd.ms-excel.controlproperties+xml"/>
  <Override PartName="/xl/ctrlProps/ctrlProp2981.xml" ContentType="application/vnd.ms-excel.controlproperties+xml"/>
  <Override PartName="/xl/ctrlProps/ctrlProp2982.xml" ContentType="application/vnd.ms-excel.controlproperties+xml"/>
  <Override PartName="/xl/ctrlProps/ctrlProp2983.xml" ContentType="application/vnd.ms-excel.controlproperties+xml"/>
  <Override PartName="/xl/ctrlProps/ctrlProp2984.xml" ContentType="application/vnd.ms-excel.controlproperties+xml"/>
  <Override PartName="/xl/ctrlProps/ctrlProp2985.xml" ContentType="application/vnd.ms-excel.controlproperties+xml"/>
  <Override PartName="/xl/ctrlProps/ctrlProp2986.xml" ContentType="application/vnd.ms-excel.controlproperties+xml"/>
  <Override PartName="/xl/ctrlProps/ctrlProp2987.xml" ContentType="application/vnd.ms-excel.controlproperties+xml"/>
  <Override PartName="/xl/ctrlProps/ctrlProp2988.xml" ContentType="application/vnd.ms-excel.controlproperties+xml"/>
  <Override PartName="/xl/ctrlProps/ctrlProp2989.xml" ContentType="application/vnd.ms-excel.controlproperties+xml"/>
  <Override PartName="/xl/ctrlProps/ctrlProp2990.xml" ContentType="application/vnd.ms-excel.controlproperties+xml"/>
  <Override PartName="/xl/ctrlProps/ctrlProp2991.xml" ContentType="application/vnd.ms-excel.controlproperties+xml"/>
  <Override PartName="/xl/ctrlProps/ctrlProp2992.xml" ContentType="application/vnd.ms-excel.controlproperties+xml"/>
  <Override PartName="/xl/ctrlProps/ctrlProp2993.xml" ContentType="application/vnd.ms-excel.controlproperties+xml"/>
  <Override PartName="/xl/ctrlProps/ctrlProp2994.xml" ContentType="application/vnd.ms-excel.controlproperties+xml"/>
  <Override PartName="/xl/ctrlProps/ctrlProp2995.xml" ContentType="application/vnd.ms-excel.controlproperties+xml"/>
  <Override PartName="/xl/ctrlProps/ctrlProp2996.xml" ContentType="application/vnd.ms-excel.controlproperties+xml"/>
  <Override PartName="/xl/ctrlProps/ctrlProp2997.xml" ContentType="application/vnd.ms-excel.controlproperties+xml"/>
  <Override PartName="/xl/ctrlProps/ctrlProp2998.xml" ContentType="application/vnd.ms-excel.controlproperties+xml"/>
  <Override PartName="/xl/ctrlProps/ctrlProp2999.xml" ContentType="application/vnd.ms-excel.controlproperties+xml"/>
  <Override PartName="/xl/ctrlProps/ctrlProp3000.xml" ContentType="application/vnd.ms-excel.controlproperties+xml"/>
  <Override PartName="/xl/ctrlProps/ctrlProp3001.xml" ContentType="application/vnd.ms-excel.controlproperties+xml"/>
  <Override PartName="/xl/ctrlProps/ctrlProp3002.xml" ContentType="application/vnd.ms-excel.controlproperties+xml"/>
  <Override PartName="/xl/ctrlProps/ctrlProp3003.xml" ContentType="application/vnd.ms-excel.controlproperties+xml"/>
  <Override PartName="/xl/ctrlProps/ctrlProp3004.xml" ContentType="application/vnd.ms-excel.controlproperties+xml"/>
  <Override PartName="/xl/ctrlProps/ctrlProp3005.xml" ContentType="application/vnd.ms-excel.controlproperties+xml"/>
  <Override PartName="/xl/ctrlProps/ctrlProp3006.xml" ContentType="application/vnd.ms-excel.controlproperties+xml"/>
  <Override PartName="/xl/ctrlProps/ctrlProp3007.xml" ContentType="application/vnd.ms-excel.controlproperties+xml"/>
  <Override PartName="/xl/ctrlProps/ctrlProp3008.xml" ContentType="application/vnd.ms-excel.controlproperties+xml"/>
  <Override PartName="/xl/ctrlProps/ctrlProp3009.xml" ContentType="application/vnd.ms-excel.controlproperties+xml"/>
  <Override PartName="/xl/ctrlProps/ctrlProp3010.xml" ContentType="application/vnd.ms-excel.controlproperties+xml"/>
  <Override PartName="/xl/ctrlProps/ctrlProp3011.xml" ContentType="application/vnd.ms-excel.controlproperties+xml"/>
  <Override PartName="/xl/ctrlProps/ctrlProp3012.xml" ContentType="application/vnd.ms-excel.controlproperties+xml"/>
  <Override PartName="/xl/ctrlProps/ctrlProp3013.xml" ContentType="application/vnd.ms-excel.controlproperties+xml"/>
  <Override PartName="/xl/ctrlProps/ctrlProp3014.xml" ContentType="application/vnd.ms-excel.controlproperties+xml"/>
  <Override PartName="/xl/ctrlProps/ctrlProp3015.xml" ContentType="application/vnd.ms-excel.controlproperties+xml"/>
  <Override PartName="/xl/ctrlProps/ctrlProp3016.xml" ContentType="application/vnd.ms-excel.controlproperties+xml"/>
  <Override PartName="/xl/ctrlProps/ctrlProp3017.xml" ContentType="application/vnd.ms-excel.controlproperties+xml"/>
  <Override PartName="/xl/ctrlProps/ctrlProp3018.xml" ContentType="application/vnd.ms-excel.controlproperties+xml"/>
  <Override PartName="/xl/ctrlProps/ctrlProp3019.xml" ContentType="application/vnd.ms-excel.controlproperties+xml"/>
  <Override PartName="/xl/ctrlProps/ctrlProp3020.xml" ContentType="application/vnd.ms-excel.controlproperties+xml"/>
  <Override PartName="/xl/ctrlProps/ctrlProp3021.xml" ContentType="application/vnd.ms-excel.controlproperties+xml"/>
  <Override PartName="/xl/ctrlProps/ctrlProp3022.xml" ContentType="application/vnd.ms-excel.controlproperties+xml"/>
  <Override PartName="/xl/ctrlProps/ctrlProp3023.xml" ContentType="application/vnd.ms-excel.controlproperties+xml"/>
  <Override PartName="/xl/ctrlProps/ctrlProp3024.xml" ContentType="application/vnd.ms-excel.controlproperties+xml"/>
  <Override PartName="/xl/ctrlProps/ctrlProp3025.xml" ContentType="application/vnd.ms-excel.controlproperties+xml"/>
  <Override PartName="/xl/ctrlProps/ctrlProp3026.xml" ContentType="application/vnd.ms-excel.controlproperties+xml"/>
  <Override PartName="/xl/ctrlProps/ctrlProp3027.xml" ContentType="application/vnd.ms-excel.controlproperties+xml"/>
  <Override PartName="/xl/ctrlProps/ctrlProp3028.xml" ContentType="application/vnd.ms-excel.controlproperties+xml"/>
  <Override PartName="/xl/ctrlProps/ctrlProp3029.xml" ContentType="application/vnd.ms-excel.controlproperties+xml"/>
  <Override PartName="/xl/ctrlProps/ctrlProp3030.xml" ContentType="application/vnd.ms-excel.controlproperties+xml"/>
  <Override PartName="/xl/ctrlProps/ctrlProp3031.xml" ContentType="application/vnd.ms-excel.controlproperties+xml"/>
  <Override PartName="/xl/ctrlProps/ctrlProp3032.xml" ContentType="application/vnd.ms-excel.controlproperties+xml"/>
  <Override PartName="/xl/ctrlProps/ctrlProp3033.xml" ContentType="application/vnd.ms-excel.controlproperties+xml"/>
  <Override PartName="/xl/ctrlProps/ctrlProp3034.xml" ContentType="application/vnd.ms-excel.controlproperties+xml"/>
  <Override PartName="/xl/ctrlProps/ctrlProp3035.xml" ContentType="application/vnd.ms-excel.controlproperties+xml"/>
  <Override PartName="/xl/ctrlProps/ctrlProp3036.xml" ContentType="application/vnd.ms-excel.controlproperties+xml"/>
  <Override PartName="/xl/ctrlProps/ctrlProp3037.xml" ContentType="application/vnd.ms-excel.controlproperties+xml"/>
  <Override PartName="/xl/ctrlProps/ctrlProp3038.xml" ContentType="application/vnd.ms-excel.controlproperties+xml"/>
  <Override PartName="/xl/ctrlProps/ctrlProp3039.xml" ContentType="application/vnd.ms-excel.controlproperties+xml"/>
  <Override PartName="/xl/ctrlProps/ctrlProp3040.xml" ContentType="application/vnd.ms-excel.controlproperties+xml"/>
  <Override PartName="/xl/ctrlProps/ctrlProp3041.xml" ContentType="application/vnd.ms-excel.controlproperties+xml"/>
  <Override PartName="/xl/ctrlProps/ctrlProp3042.xml" ContentType="application/vnd.ms-excel.controlproperties+xml"/>
  <Override PartName="/xl/ctrlProps/ctrlProp3043.xml" ContentType="application/vnd.ms-excel.controlproperties+xml"/>
  <Override PartName="/xl/ctrlProps/ctrlProp3044.xml" ContentType="application/vnd.ms-excel.controlproperties+xml"/>
  <Override PartName="/xl/ctrlProps/ctrlProp3045.xml" ContentType="application/vnd.ms-excel.controlproperties+xml"/>
  <Override PartName="/xl/ctrlProps/ctrlProp3046.xml" ContentType="application/vnd.ms-excel.controlproperties+xml"/>
  <Override PartName="/xl/ctrlProps/ctrlProp3047.xml" ContentType="application/vnd.ms-excel.controlproperties+xml"/>
  <Override PartName="/xl/ctrlProps/ctrlProp3048.xml" ContentType="application/vnd.ms-excel.controlproperties+xml"/>
  <Override PartName="/xl/ctrlProps/ctrlProp3049.xml" ContentType="application/vnd.ms-excel.controlproperties+xml"/>
  <Override PartName="/xl/ctrlProps/ctrlProp3050.xml" ContentType="application/vnd.ms-excel.controlproperties+xml"/>
  <Override PartName="/xl/ctrlProps/ctrlProp3051.xml" ContentType="application/vnd.ms-excel.controlproperties+xml"/>
  <Override PartName="/xl/ctrlProps/ctrlProp3052.xml" ContentType="application/vnd.ms-excel.controlproperties+xml"/>
  <Override PartName="/xl/ctrlProps/ctrlProp3053.xml" ContentType="application/vnd.ms-excel.controlproperties+xml"/>
  <Override PartName="/xl/ctrlProps/ctrlProp3054.xml" ContentType="application/vnd.ms-excel.controlproperties+xml"/>
  <Override PartName="/xl/ctrlProps/ctrlProp3055.xml" ContentType="application/vnd.ms-excel.controlproperties+xml"/>
  <Override PartName="/xl/ctrlProps/ctrlProp3056.xml" ContentType="application/vnd.ms-excel.controlproperties+xml"/>
  <Override PartName="/xl/ctrlProps/ctrlProp3057.xml" ContentType="application/vnd.ms-excel.controlproperties+xml"/>
  <Override PartName="/xl/ctrlProps/ctrlProp3058.xml" ContentType="application/vnd.ms-excel.controlproperties+xml"/>
  <Override PartName="/xl/ctrlProps/ctrlProp3059.xml" ContentType="application/vnd.ms-excel.controlproperties+xml"/>
  <Override PartName="/xl/ctrlProps/ctrlProp3060.xml" ContentType="application/vnd.ms-excel.controlproperties+xml"/>
  <Override PartName="/xl/ctrlProps/ctrlProp3061.xml" ContentType="application/vnd.ms-excel.controlproperties+xml"/>
  <Override PartName="/xl/ctrlProps/ctrlProp3062.xml" ContentType="application/vnd.ms-excel.controlproperties+xml"/>
  <Override PartName="/xl/ctrlProps/ctrlProp3063.xml" ContentType="application/vnd.ms-excel.controlproperties+xml"/>
  <Override PartName="/xl/ctrlProps/ctrlProp3064.xml" ContentType="application/vnd.ms-excel.controlproperties+xml"/>
  <Override PartName="/xl/ctrlProps/ctrlProp3065.xml" ContentType="application/vnd.ms-excel.controlproperties+xml"/>
  <Override PartName="/xl/ctrlProps/ctrlProp3066.xml" ContentType="application/vnd.ms-excel.controlproperties+xml"/>
  <Override PartName="/xl/ctrlProps/ctrlProp3067.xml" ContentType="application/vnd.ms-excel.controlproperties+xml"/>
  <Override PartName="/xl/ctrlProps/ctrlProp3068.xml" ContentType="application/vnd.ms-excel.controlproperties+xml"/>
  <Override PartName="/xl/ctrlProps/ctrlProp3069.xml" ContentType="application/vnd.ms-excel.controlproperties+xml"/>
  <Override PartName="/xl/ctrlProps/ctrlProp3070.xml" ContentType="application/vnd.ms-excel.controlproperties+xml"/>
  <Override PartName="/xl/ctrlProps/ctrlProp3071.xml" ContentType="application/vnd.ms-excel.controlproperties+xml"/>
  <Override PartName="/xl/ctrlProps/ctrlProp3072.xml" ContentType="application/vnd.ms-excel.controlproperties+xml"/>
  <Override PartName="/xl/ctrlProps/ctrlProp3073.xml" ContentType="application/vnd.ms-excel.controlproperties+xml"/>
  <Override PartName="/xl/ctrlProps/ctrlProp3074.xml" ContentType="application/vnd.ms-excel.controlproperties+xml"/>
  <Override PartName="/xl/ctrlProps/ctrlProp3075.xml" ContentType="application/vnd.ms-excel.controlproperties+xml"/>
  <Override PartName="/xl/ctrlProps/ctrlProp3076.xml" ContentType="application/vnd.ms-excel.controlproperties+xml"/>
  <Override PartName="/xl/ctrlProps/ctrlProp3077.xml" ContentType="application/vnd.ms-excel.controlproperties+xml"/>
  <Override PartName="/xl/ctrlProps/ctrlProp3078.xml" ContentType="application/vnd.ms-excel.controlproperties+xml"/>
  <Override PartName="/xl/ctrlProps/ctrlProp3079.xml" ContentType="application/vnd.ms-excel.controlproperties+xml"/>
  <Override PartName="/xl/ctrlProps/ctrlProp3080.xml" ContentType="application/vnd.ms-excel.controlproperties+xml"/>
  <Override PartName="/xl/ctrlProps/ctrlProp3081.xml" ContentType="application/vnd.ms-excel.controlproperties+xml"/>
  <Override PartName="/xl/ctrlProps/ctrlProp3082.xml" ContentType="application/vnd.ms-excel.controlproperties+xml"/>
  <Override PartName="/xl/ctrlProps/ctrlProp3083.xml" ContentType="application/vnd.ms-excel.controlproperties+xml"/>
  <Override PartName="/xl/ctrlProps/ctrlProp3084.xml" ContentType="application/vnd.ms-excel.controlproperties+xml"/>
  <Override PartName="/xl/ctrlProps/ctrlProp3085.xml" ContentType="application/vnd.ms-excel.controlproperties+xml"/>
  <Override PartName="/xl/ctrlProps/ctrlProp3086.xml" ContentType="application/vnd.ms-excel.controlproperties+xml"/>
  <Override PartName="/xl/ctrlProps/ctrlProp3087.xml" ContentType="application/vnd.ms-excel.controlproperties+xml"/>
  <Override PartName="/xl/ctrlProps/ctrlProp3088.xml" ContentType="application/vnd.ms-excel.controlproperties+xml"/>
  <Override PartName="/xl/ctrlProps/ctrlProp3089.xml" ContentType="application/vnd.ms-excel.controlproperties+xml"/>
  <Override PartName="/xl/ctrlProps/ctrlProp3090.xml" ContentType="application/vnd.ms-excel.controlproperties+xml"/>
  <Override PartName="/xl/ctrlProps/ctrlProp3091.xml" ContentType="application/vnd.ms-excel.controlproperties+xml"/>
  <Override PartName="/xl/ctrlProps/ctrlProp3092.xml" ContentType="application/vnd.ms-excel.controlproperties+xml"/>
  <Override PartName="/xl/ctrlProps/ctrlProp3093.xml" ContentType="application/vnd.ms-excel.controlproperties+xml"/>
  <Override PartName="/xl/ctrlProps/ctrlProp3094.xml" ContentType="application/vnd.ms-excel.controlproperties+xml"/>
  <Override PartName="/xl/drawings/drawing15.xml" ContentType="application/vnd.openxmlformats-officedocument.drawing+xml"/>
  <Override PartName="/xl/ctrlProps/ctrlProp3095.xml" ContentType="application/vnd.ms-excel.controlproperties+xml"/>
  <Override PartName="/xl/ctrlProps/ctrlProp3096.xml" ContentType="application/vnd.ms-excel.controlproperties+xml"/>
  <Override PartName="/xl/ctrlProps/ctrlProp3097.xml" ContentType="application/vnd.ms-excel.controlproperties+xml"/>
  <Override PartName="/xl/ctrlProps/ctrlProp3098.xml" ContentType="application/vnd.ms-excel.controlproperties+xml"/>
  <Override PartName="/xl/ctrlProps/ctrlProp3099.xml" ContentType="application/vnd.ms-excel.controlproperties+xml"/>
  <Override PartName="/xl/ctrlProps/ctrlProp3100.xml" ContentType="application/vnd.ms-excel.controlproperties+xml"/>
  <Override PartName="/xl/ctrlProps/ctrlProp3101.xml" ContentType="application/vnd.ms-excel.controlproperties+xml"/>
  <Override PartName="/xl/ctrlProps/ctrlProp3102.xml" ContentType="application/vnd.ms-excel.controlproperties+xml"/>
  <Override PartName="/xl/ctrlProps/ctrlProp3103.xml" ContentType="application/vnd.ms-excel.controlproperties+xml"/>
  <Override PartName="/xl/ctrlProps/ctrlProp3104.xml" ContentType="application/vnd.ms-excel.controlproperties+xml"/>
  <Override PartName="/xl/ctrlProps/ctrlProp3105.xml" ContentType="application/vnd.ms-excel.controlproperties+xml"/>
  <Override PartName="/xl/ctrlProps/ctrlProp3106.xml" ContentType="application/vnd.ms-excel.controlproperties+xml"/>
  <Override PartName="/xl/ctrlProps/ctrlProp3107.xml" ContentType="application/vnd.ms-excel.controlproperties+xml"/>
  <Override PartName="/xl/ctrlProps/ctrlProp3108.xml" ContentType="application/vnd.ms-excel.controlproperties+xml"/>
  <Override PartName="/xl/ctrlProps/ctrlProp3109.xml" ContentType="application/vnd.ms-excel.controlproperties+xml"/>
  <Override PartName="/xl/ctrlProps/ctrlProp3110.xml" ContentType="application/vnd.ms-excel.controlproperties+xml"/>
  <Override PartName="/xl/ctrlProps/ctrlProp3111.xml" ContentType="application/vnd.ms-excel.controlproperties+xml"/>
  <Override PartName="/xl/ctrlProps/ctrlProp3112.xml" ContentType="application/vnd.ms-excel.controlproperties+xml"/>
  <Override PartName="/xl/ctrlProps/ctrlProp3113.xml" ContentType="application/vnd.ms-excel.controlproperties+xml"/>
  <Override PartName="/xl/ctrlProps/ctrlProp3114.xml" ContentType="application/vnd.ms-excel.controlproperties+xml"/>
  <Override PartName="/xl/ctrlProps/ctrlProp3115.xml" ContentType="application/vnd.ms-excel.controlproperties+xml"/>
  <Override PartName="/xl/ctrlProps/ctrlProp3116.xml" ContentType="application/vnd.ms-excel.controlproperties+xml"/>
  <Override PartName="/xl/ctrlProps/ctrlProp3117.xml" ContentType="application/vnd.ms-excel.controlproperties+xml"/>
  <Override PartName="/xl/ctrlProps/ctrlProp3118.xml" ContentType="application/vnd.ms-excel.controlproperties+xml"/>
  <Override PartName="/xl/ctrlProps/ctrlProp3119.xml" ContentType="application/vnd.ms-excel.controlproperties+xml"/>
  <Override PartName="/xl/ctrlProps/ctrlProp3120.xml" ContentType="application/vnd.ms-excel.controlproperties+xml"/>
  <Override PartName="/xl/ctrlProps/ctrlProp3121.xml" ContentType="application/vnd.ms-excel.controlproperties+xml"/>
  <Override PartName="/xl/ctrlProps/ctrlProp3122.xml" ContentType="application/vnd.ms-excel.controlproperties+xml"/>
  <Override PartName="/xl/ctrlProps/ctrlProp3123.xml" ContentType="application/vnd.ms-excel.controlproperties+xml"/>
  <Override PartName="/xl/ctrlProps/ctrlProp3124.xml" ContentType="application/vnd.ms-excel.controlproperties+xml"/>
  <Override PartName="/xl/ctrlProps/ctrlProp3125.xml" ContentType="application/vnd.ms-excel.controlproperties+xml"/>
  <Override PartName="/xl/ctrlProps/ctrlProp3126.xml" ContentType="application/vnd.ms-excel.controlproperties+xml"/>
  <Override PartName="/xl/ctrlProps/ctrlProp3127.xml" ContentType="application/vnd.ms-excel.controlproperties+xml"/>
  <Override PartName="/xl/ctrlProps/ctrlProp3128.xml" ContentType="application/vnd.ms-excel.controlproperties+xml"/>
  <Override PartName="/xl/ctrlProps/ctrlProp3129.xml" ContentType="application/vnd.ms-excel.controlproperties+xml"/>
  <Override PartName="/xl/ctrlProps/ctrlProp3130.xml" ContentType="application/vnd.ms-excel.controlproperties+xml"/>
  <Override PartName="/xl/ctrlProps/ctrlProp3131.xml" ContentType="application/vnd.ms-excel.controlproperties+xml"/>
  <Override PartName="/xl/ctrlProps/ctrlProp3132.xml" ContentType="application/vnd.ms-excel.controlproperties+xml"/>
  <Override PartName="/xl/ctrlProps/ctrlProp3133.xml" ContentType="application/vnd.ms-excel.controlproperties+xml"/>
  <Override PartName="/xl/ctrlProps/ctrlProp3134.xml" ContentType="application/vnd.ms-excel.controlproperties+xml"/>
  <Override PartName="/xl/ctrlProps/ctrlProp3135.xml" ContentType="application/vnd.ms-excel.controlproperties+xml"/>
  <Override PartName="/xl/ctrlProps/ctrlProp3136.xml" ContentType="application/vnd.ms-excel.controlproperties+xml"/>
  <Override PartName="/xl/ctrlProps/ctrlProp3137.xml" ContentType="application/vnd.ms-excel.controlproperties+xml"/>
  <Override PartName="/xl/ctrlProps/ctrlProp3138.xml" ContentType="application/vnd.ms-excel.controlproperties+xml"/>
  <Override PartName="/xl/ctrlProps/ctrlProp3139.xml" ContentType="application/vnd.ms-excel.controlproperties+xml"/>
  <Override PartName="/xl/ctrlProps/ctrlProp3140.xml" ContentType="application/vnd.ms-excel.controlproperties+xml"/>
  <Override PartName="/xl/ctrlProps/ctrlProp3141.xml" ContentType="application/vnd.ms-excel.controlproperties+xml"/>
  <Override PartName="/xl/ctrlProps/ctrlProp3142.xml" ContentType="application/vnd.ms-excel.controlproperties+xml"/>
  <Override PartName="/xl/ctrlProps/ctrlProp3143.xml" ContentType="application/vnd.ms-excel.controlproperties+xml"/>
  <Override PartName="/xl/ctrlProps/ctrlProp3144.xml" ContentType="application/vnd.ms-excel.controlproperties+xml"/>
  <Override PartName="/xl/ctrlProps/ctrlProp3145.xml" ContentType="application/vnd.ms-excel.controlproperties+xml"/>
  <Override PartName="/xl/ctrlProps/ctrlProp3146.xml" ContentType="application/vnd.ms-excel.controlproperties+xml"/>
  <Override PartName="/xl/ctrlProps/ctrlProp3147.xml" ContentType="application/vnd.ms-excel.controlproperties+xml"/>
  <Override PartName="/xl/ctrlProps/ctrlProp3148.xml" ContentType="application/vnd.ms-excel.controlproperties+xml"/>
  <Override PartName="/xl/ctrlProps/ctrlProp3149.xml" ContentType="application/vnd.ms-excel.controlproperties+xml"/>
  <Override PartName="/xl/ctrlProps/ctrlProp3150.xml" ContentType="application/vnd.ms-excel.controlproperties+xml"/>
  <Override PartName="/xl/ctrlProps/ctrlProp3151.xml" ContentType="application/vnd.ms-excel.controlproperties+xml"/>
  <Override PartName="/xl/ctrlProps/ctrlProp3152.xml" ContentType="application/vnd.ms-excel.controlproperties+xml"/>
  <Override PartName="/xl/ctrlProps/ctrlProp3153.xml" ContentType="application/vnd.ms-excel.controlproperties+xml"/>
  <Override PartName="/xl/ctrlProps/ctrlProp3154.xml" ContentType="application/vnd.ms-excel.controlproperties+xml"/>
  <Override PartName="/xl/ctrlProps/ctrlProp3155.xml" ContentType="application/vnd.ms-excel.controlproperties+xml"/>
  <Override PartName="/xl/ctrlProps/ctrlProp3156.xml" ContentType="application/vnd.ms-excel.controlproperties+xml"/>
  <Override PartName="/xl/ctrlProps/ctrlProp3157.xml" ContentType="application/vnd.ms-excel.controlproperties+xml"/>
  <Override PartName="/xl/ctrlProps/ctrlProp3158.xml" ContentType="application/vnd.ms-excel.controlproperties+xml"/>
  <Override PartName="/xl/ctrlProps/ctrlProp3159.xml" ContentType="application/vnd.ms-excel.controlproperties+xml"/>
  <Override PartName="/xl/ctrlProps/ctrlProp3160.xml" ContentType="application/vnd.ms-excel.controlproperties+xml"/>
  <Override PartName="/xl/ctrlProps/ctrlProp3161.xml" ContentType="application/vnd.ms-excel.controlproperties+xml"/>
  <Override PartName="/xl/ctrlProps/ctrlProp3162.xml" ContentType="application/vnd.ms-excel.controlproperties+xml"/>
  <Override PartName="/xl/ctrlProps/ctrlProp3163.xml" ContentType="application/vnd.ms-excel.controlproperties+xml"/>
  <Override PartName="/xl/ctrlProps/ctrlProp3164.xml" ContentType="application/vnd.ms-excel.controlproperties+xml"/>
  <Override PartName="/xl/ctrlProps/ctrlProp3165.xml" ContentType="application/vnd.ms-excel.controlproperties+xml"/>
  <Override PartName="/xl/ctrlProps/ctrlProp3166.xml" ContentType="application/vnd.ms-excel.controlproperties+xml"/>
  <Override PartName="/xl/ctrlProps/ctrlProp3167.xml" ContentType="application/vnd.ms-excel.controlproperties+xml"/>
  <Override PartName="/xl/ctrlProps/ctrlProp3168.xml" ContentType="application/vnd.ms-excel.controlproperties+xml"/>
  <Override PartName="/xl/ctrlProps/ctrlProp3169.xml" ContentType="application/vnd.ms-excel.controlproperties+xml"/>
  <Override PartName="/xl/ctrlProps/ctrlProp3170.xml" ContentType="application/vnd.ms-excel.controlproperties+xml"/>
  <Override PartName="/xl/ctrlProps/ctrlProp3171.xml" ContentType="application/vnd.ms-excel.controlproperties+xml"/>
  <Override PartName="/xl/ctrlProps/ctrlProp3172.xml" ContentType="application/vnd.ms-excel.controlproperties+xml"/>
  <Override PartName="/xl/ctrlProps/ctrlProp3173.xml" ContentType="application/vnd.ms-excel.controlproperties+xml"/>
  <Override PartName="/xl/ctrlProps/ctrlProp3174.xml" ContentType="application/vnd.ms-excel.controlproperties+xml"/>
  <Override PartName="/xl/ctrlProps/ctrlProp3175.xml" ContentType="application/vnd.ms-excel.controlproperties+xml"/>
  <Override PartName="/xl/ctrlProps/ctrlProp3176.xml" ContentType="application/vnd.ms-excel.controlproperties+xml"/>
  <Override PartName="/xl/ctrlProps/ctrlProp3177.xml" ContentType="application/vnd.ms-excel.controlproperties+xml"/>
  <Override PartName="/xl/ctrlProps/ctrlProp3178.xml" ContentType="application/vnd.ms-excel.controlproperties+xml"/>
  <Override PartName="/xl/ctrlProps/ctrlProp3179.xml" ContentType="application/vnd.ms-excel.controlproperties+xml"/>
  <Override PartName="/xl/ctrlProps/ctrlProp3180.xml" ContentType="application/vnd.ms-excel.controlproperties+xml"/>
  <Override PartName="/xl/ctrlProps/ctrlProp3181.xml" ContentType="application/vnd.ms-excel.controlproperties+xml"/>
  <Override PartName="/xl/ctrlProps/ctrlProp3182.xml" ContentType="application/vnd.ms-excel.controlproperties+xml"/>
  <Override PartName="/xl/ctrlProps/ctrlProp3183.xml" ContentType="application/vnd.ms-excel.controlproperties+xml"/>
  <Override PartName="/xl/ctrlProps/ctrlProp3184.xml" ContentType="application/vnd.ms-excel.controlproperties+xml"/>
  <Override PartName="/xl/ctrlProps/ctrlProp3185.xml" ContentType="application/vnd.ms-excel.controlproperties+xml"/>
  <Override PartName="/xl/ctrlProps/ctrlProp3186.xml" ContentType="application/vnd.ms-excel.controlproperties+xml"/>
  <Override PartName="/xl/ctrlProps/ctrlProp3187.xml" ContentType="application/vnd.ms-excel.controlproperties+xml"/>
  <Override PartName="/xl/ctrlProps/ctrlProp3188.xml" ContentType="application/vnd.ms-excel.controlproperties+xml"/>
  <Override PartName="/xl/ctrlProps/ctrlProp3189.xml" ContentType="application/vnd.ms-excel.controlproperties+xml"/>
  <Override PartName="/xl/ctrlProps/ctrlProp3190.xml" ContentType="application/vnd.ms-excel.controlproperties+xml"/>
  <Override PartName="/xl/ctrlProps/ctrlProp3191.xml" ContentType="application/vnd.ms-excel.controlproperties+xml"/>
  <Override PartName="/xl/ctrlProps/ctrlProp3192.xml" ContentType="application/vnd.ms-excel.controlproperties+xml"/>
  <Override PartName="/xl/ctrlProps/ctrlProp3193.xml" ContentType="application/vnd.ms-excel.controlproperties+xml"/>
  <Override PartName="/xl/ctrlProps/ctrlProp3194.xml" ContentType="application/vnd.ms-excel.controlproperties+xml"/>
  <Override PartName="/xl/ctrlProps/ctrlProp3195.xml" ContentType="application/vnd.ms-excel.controlproperties+xml"/>
  <Override PartName="/xl/ctrlProps/ctrlProp3196.xml" ContentType="application/vnd.ms-excel.controlproperties+xml"/>
  <Override PartName="/xl/ctrlProps/ctrlProp3197.xml" ContentType="application/vnd.ms-excel.controlproperties+xml"/>
  <Override PartName="/xl/ctrlProps/ctrlProp3198.xml" ContentType="application/vnd.ms-excel.controlproperties+xml"/>
  <Override PartName="/xl/ctrlProps/ctrlProp3199.xml" ContentType="application/vnd.ms-excel.controlproperties+xml"/>
  <Override PartName="/xl/ctrlProps/ctrlProp3200.xml" ContentType="application/vnd.ms-excel.controlproperties+xml"/>
  <Override PartName="/xl/ctrlProps/ctrlProp3201.xml" ContentType="application/vnd.ms-excel.controlproperties+xml"/>
  <Override PartName="/xl/ctrlProps/ctrlProp3202.xml" ContentType="application/vnd.ms-excel.controlproperties+xml"/>
  <Override PartName="/xl/ctrlProps/ctrlProp3203.xml" ContentType="application/vnd.ms-excel.controlproperties+xml"/>
  <Override PartName="/xl/ctrlProps/ctrlProp3204.xml" ContentType="application/vnd.ms-excel.controlproperties+xml"/>
  <Override PartName="/xl/ctrlProps/ctrlProp3205.xml" ContentType="application/vnd.ms-excel.controlproperties+xml"/>
  <Override PartName="/xl/ctrlProps/ctrlProp3206.xml" ContentType="application/vnd.ms-excel.controlproperties+xml"/>
  <Override PartName="/xl/ctrlProps/ctrlProp3207.xml" ContentType="application/vnd.ms-excel.controlproperties+xml"/>
  <Override PartName="/xl/ctrlProps/ctrlProp3208.xml" ContentType="application/vnd.ms-excel.controlproperties+xml"/>
  <Override PartName="/xl/ctrlProps/ctrlProp3209.xml" ContentType="application/vnd.ms-excel.controlproperties+xml"/>
  <Override PartName="/xl/ctrlProps/ctrlProp3210.xml" ContentType="application/vnd.ms-excel.controlproperties+xml"/>
  <Override PartName="/xl/ctrlProps/ctrlProp3211.xml" ContentType="application/vnd.ms-excel.controlproperties+xml"/>
  <Override PartName="/xl/ctrlProps/ctrlProp3212.xml" ContentType="application/vnd.ms-excel.controlproperties+xml"/>
  <Override PartName="/xl/ctrlProps/ctrlProp3213.xml" ContentType="application/vnd.ms-excel.controlproperties+xml"/>
  <Override PartName="/xl/ctrlProps/ctrlProp3214.xml" ContentType="application/vnd.ms-excel.controlproperties+xml"/>
  <Override PartName="/xl/ctrlProps/ctrlProp3215.xml" ContentType="application/vnd.ms-excel.controlproperties+xml"/>
  <Override PartName="/xl/ctrlProps/ctrlProp3216.xml" ContentType="application/vnd.ms-excel.controlproperties+xml"/>
  <Override PartName="/xl/ctrlProps/ctrlProp3217.xml" ContentType="application/vnd.ms-excel.controlproperties+xml"/>
  <Override PartName="/xl/ctrlProps/ctrlProp3218.xml" ContentType="application/vnd.ms-excel.controlproperties+xml"/>
  <Override PartName="/xl/ctrlProps/ctrlProp3219.xml" ContentType="application/vnd.ms-excel.controlproperties+xml"/>
  <Override PartName="/xl/ctrlProps/ctrlProp3220.xml" ContentType="application/vnd.ms-excel.controlproperties+xml"/>
  <Override PartName="/xl/ctrlProps/ctrlProp3221.xml" ContentType="application/vnd.ms-excel.controlproperties+xml"/>
  <Override PartName="/xl/ctrlProps/ctrlProp3222.xml" ContentType="application/vnd.ms-excel.controlproperties+xml"/>
  <Override PartName="/xl/ctrlProps/ctrlProp3223.xml" ContentType="application/vnd.ms-excel.controlproperties+xml"/>
  <Override PartName="/xl/ctrlProps/ctrlProp3224.xml" ContentType="application/vnd.ms-excel.controlproperties+xml"/>
  <Override PartName="/xl/ctrlProps/ctrlProp3225.xml" ContentType="application/vnd.ms-excel.controlproperties+xml"/>
  <Override PartName="/xl/ctrlProps/ctrlProp3226.xml" ContentType="application/vnd.ms-excel.controlproperties+xml"/>
  <Override PartName="/xl/ctrlProps/ctrlProp3227.xml" ContentType="application/vnd.ms-excel.controlproperties+xml"/>
  <Override PartName="/xl/ctrlProps/ctrlProp3228.xml" ContentType="application/vnd.ms-excel.controlproperties+xml"/>
  <Override PartName="/xl/ctrlProps/ctrlProp3229.xml" ContentType="application/vnd.ms-excel.controlproperties+xml"/>
  <Override PartName="/xl/ctrlProps/ctrlProp3230.xml" ContentType="application/vnd.ms-excel.controlproperties+xml"/>
  <Override PartName="/xl/ctrlProps/ctrlProp3231.xml" ContentType="application/vnd.ms-excel.controlproperties+xml"/>
  <Override PartName="/xl/ctrlProps/ctrlProp3232.xml" ContentType="application/vnd.ms-excel.controlproperties+xml"/>
  <Override PartName="/xl/ctrlProps/ctrlProp3233.xml" ContentType="application/vnd.ms-excel.controlproperties+xml"/>
  <Override PartName="/xl/ctrlProps/ctrlProp3234.xml" ContentType="application/vnd.ms-excel.controlproperties+xml"/>
  <Override PartName="/xl/ctrlProps/ctrlProp3235.xml" ContentType="application/vnd.ms-excel.controlproperties+xml"/>
  <Override PartName="/xl/ctrlProps/ctrlProp3236.xml" ContentType="application/vnd.ms-excel.controlproperties+xml"/>
  <Override PartName="/xl/ctrlProps/ctrlProp3237.xml" ContentType="application/vnd.ms-excel.controlproperties+xml"/>
  <Override PartName="/xl/ctrlProps/ctrlProp3238.xml" ContentType="application/vnd.ms-excel.controlproperties+xml"/>
  <Override PartName="/xl/ctrlProps/ctrlProp3239.xml" ContentType="application/vnd.ms-excel.controlproperties+xml"/>
  <Override PartName="/xl/ctrlProps/ctrlProp3240.xml" ContentType="application/vnd.ms-excel.controlproperties+xml"/>
  <Override PartName="/xl/ctrlProps/ctrlProp3241.xml" ContentType="application/vnd.ms-excel.controlproperties+xml"/>
  <Override PartName="/xl/ctrlProps/ctrlProp3242.xml" ContentType="application/vnd.ms-excel.controlproperties+xml"/>
  <Override PartName="/xl/ctrlProps/ctrlProp3243.xml" ContentType="application/vnd.ms-excel.controlproperties+xml"/>
  <Override PartName="/xl/ctrlProps/ctrlProp3244.xml" ContentType="application/vnd.ms-excel.controlproperties+xml"/>
  <Override PartName="/xl/ctrlProps/ctrlProp3245.xml" ContentType="application/vnd.ms-excel.controlproperties+xml"/>
  <Override PartName="/xl/ctrlProps/ctrlProp3246.xml" ContentType="application/vnd.ms-excel.controlproperties+xml"/>
  <Override PartName="/xl/ctrlProps/ctrlProp3247.xml" ContentType="application/vnd.ms-excel.controlproperties+xml"/>
  <Override PartName="/xl/ctrlProps/ctrlProp3248.xml" ContentType="application/vnd.ms-excel.controlproperties+xml"/>
  <Override PartName="/xl/ctrlProps/ctrlProp3249.xml" ContentType="application/vnd.ms-excel.controlproperties+xml"/>
  <Override PartName="/xl/ctrlProps/ctrlProp3250.xml" ContentType="application/vnd.ms-excel.controlproperties+xml"/>
  <Override PartName="/xl/ctrlProps/ctrlProp3251.xml" ContentType="application/vnd.ms-excel.controlproperties+xml"/>
  <Override PartName="/xl/ctrlProps/ctrlProp3252.xml" ContentType="application/vnd.ms-excel.controlproperties+xml"/>
  <Override PartName="/xl/ctrlProps/ctrlProp3253.xml" ContentType="application/vnd.ms-excel.controlproperties+xml"/>
  <Override PartName="/xl/ctrlProps/ctrlProp3254.xml" ContentType="application/vnd.ms-excel.controlproperties+xml"/>
  <Override PartName="/xl/ctrlProps/ctrlProp3255.xml" ContentType="application/vnd.ms-excel.controlproperties+xml"/>
  <Override PartName="/xl/ctrlProps/ctrlProp3256.xml" ContentType="application/vnd.ms-excel.controlproperties+xml"/>
  <Override PartName="/xl/ctrlProps/ctrlProp3257.xml" ContentType="application/vnd.ms-excel.controlproperties+xml"/>
  <Override PartName="/xl/ctrlProps/ctrlProp3258.xml" ContentType="application/vnd.ms-excel.controlproperties+xml"/>
  <Override PartName="/xl/ctrlProps/ctrlProp3259.xml" ContentType="application/vnd.ms-excel.controlproperties+xml"/>
  <Override PartName="/xl/ctrlProps/ctrlProp3260.xml" ContentType="application/vnd.ms-excel.controlproperties+xml"/>
  <Override PartName="/xl/ctrlProps/ctrlProp3261.xml" ContentType="application/vnd.ms-excel.controlproperties+xml"/>
  <Override PartName="/xl/ctrlProps/ctrlProp3262.xml" ContentType="application/vnd.ms-excel.controlproperties+xml"/>
  <Override PartName="/xl/ctrlProps/ctrlProp3263.xml" ContentType="application/vnd.ms-excel.controlproperties+xml"/>
  <Override PartName="/xl/ctrlProps/ctrlProp3264.xml" ContentType="application/vnd.ms-excel.controlproperties+xml"/>
  <Override PartName="/xl/ctrlProps/ctrlProp3265.xml" ContentType="application/vnd.ms-excel.controlproperties+xml"/>
  <Override PartName="/xl/ctrlProps/ctrlProp3266.xml" ContentType="application/vnd.ms-excel.controlproperties+xml"/>
  <Override PartName="/xl/ctrlProps/ctrlProp3267.xml" ContentType="application/vnd.ms-excel.controlproperties+xml"/>
  <Override PartName="/xl/ctrlProps/ctrlProp3268.xml" ContentType="application/vnd.ms-excel.controlproperties+xml"/>
  <Override PartName="/xl/ctrlProps/ctrlProp3269.xml" ContentType="application/vnd.ms-excel.controlproperties+xml"/>
  <Override PartName="/xl/ctrlProps/ctrlProp3270.xml" ContentType="application/vnd.ms-excel.controlproperties+xml"/>
  <Override PartName="/xl/ctrlProps/ctrlProp3271.xml" ContentType="application/vnd.ms-excel.controlproperties+xml"/>
  <Override PartName="/xl/ctrlProps/ctrlProp3272.xml" ContentType="application/vnd.ms-excel.controlproperties+xml"/>
  <Override PartName="/xl/ctrlProps/ctrlProp3273.xml" ContentType="application/vnd.ms-excel.controlproperties+xml"/>
  <Override PartName="/xl/ctrlProps/ctrlProp3274.xml" ContentType="application/vnd.ms-excel.controlproperties+xml"/>
  <Override PartName="/xl/ctrlProps/ctrlProp3275.xml" ContentType="application/vnd.ms-excel.controlproperties+xml"/>
  <Override PartName="/xl/ctrlProps/ctrlProp3276.xml" ContentType="application/vnd.ms-excel.controlproperties+xml"/>
  <Override PartName="/xl/ctrlProps/ctrlProp3277.xml" ContentType="application/vnd.ms-excel.controlproperties+xml"/>
  <Override PartName="/xl/ctrlProps/ctrlProp3278.xml" ContentType="application/vnd.ms-excel.controlproperties+xml"/>
  <Override PartName="/xl/ctrlProps/ctrlProp3279.xml" ContentType="application/vnd.ms-excel.controlproperties+xml"/>
  <Override PartName="/xl/ctrlProps/ctrlProp3280.xml" ContentType="application/vnd.ms-excel.controlproperties+xml"/>
  <Override PartName="/xl/ctrlProps/ctrlProp3281.xml" ContentType="application/vnd.ms-excel.controlproperties+xml"/>
  <Override PartName="/xl/ctrlProps/ctrlProp3282.xml" ContentType="application/vnd.ms-excel.controlproperties+xml"/>
  <Override PartName="/xl/ctrlProps/ctrlProp3283.xml" ContentType="application/vnd.ms-excel.controlproperties+xml"/>
  <Override PartName="/xl/ctrlProps/ctrlProp3284.xml" ContentType="application/vnd.ms-excel.controlproperties+xml"/>
  <Override PartName="/xl/ctrlProps/ctrlProp3285.xml" ContentType="application/vnd.ms-excel.controlproperties+xml"/>
  <Override PartName="/xl/ctrlProps/ctrlProp3286.xml" ContentType="application/vnd.ms-excel.controlproperties+xml"/>
  <Override PartName="/xl/ctrlProps/ctrlProp3287.xml" ContentType="application/vnd.ms-excel.controlproperties+xml"/>
  <Override PartName="/xl/ctrlProps/ctrlProp3288.xml" ContentType="application/vnd.ms-excel.controlproperties+xml"/>
  <Override PartName="/xl/ctrlProps/ctrlProp3289.xml" ContentType="application/vnd.ms-excel.controlproperties+xml"/>
  <Override PartName="/xl/ctrlProps/ctrlProp3290.xml" ContentType="application/vnd.ms-excel.controlproperties+xml"/>
  <Override PartName="/xl/ctrlProps/ctrlProp3291.xml" ContentType="application/vnd.ms-excel.controlproperties+xml"/>
  <Override PartName="/xl/ctrlProps/ctrlProp3292.xml" ContentType="application/vnd.ms-excel.controlproperties+xml"/>
  <Override PartName="/xl/ctrlProps/ctrlProp3293.xml" ContentType="application/vnd.ms-excel.controlproperties+xml"/>
  <Override PartName="/xl/ctrlProps/ctrlProp3294.xml" ContentType="application/vnd.ms-excel.controlproperties+xml"/>
  <Override PartName="/xl/ctrlProps/ctrlProp3295.xml" ContentType="application/vnd.ms-excel.controlproperties+xml"/>
  <Override PartName="/xl/ctrlProps/ctrlProp3296.xml" ContentType="application/vnd.ms-excel.controlproperties+xml"/>
  <Override PartName="/xl/ctrlProps/ctrlProp3297.xml" ContentType="application/vnd.ms-excel.controlproperties+xml"/>
  <Override PartName="/xl/ctrlProps/ctrlProp3298.xml" ContentType="application/vnd.ms-excel.controlproperties+xml"/>
  <Override PartName="/xl/ctrlProps/ctrlProp3299.xml" ContentType="application/vnd.ms-excel.controlproperties+xml"/>
  <Override PartName="/xl/ctrlProps/ctrlProp3300.xml" ContentType="application/vnd.ms-excel.controlproperties+xml"/>
  <Override PartName="/xl/ctrlProps/ctrlProp3301.xml" ContentType="application/vnd.ms-excel.controlproperties+xml"/>
  <Override PartName="/xl/ctrlProps/ctrlProp3302.xml" ContentType="application/vnd.ms-excel.controlproperties+xml"/>
  <Override PartName="/xl/ctrlProps/ctrlProp3303.xml" ContentType="application/vnd.ms-excel.controlproperties+xml"/>
  <Override PartName="/xl/ctrlProps/ctrlProp3304.xml" ContentType="application/vnd.ms-excel.controlproperties+xml"/>
  <Override PartName="/xl/ctrlProps/ctrlProp3305.xml" ContentType="application/vnd.ms-excel.controlproperties+xml"/>
  <Override PartName="/xl/ctrlProps/ctrlProp3306.xml" ContentType="application/vnd.ms-excel.controlproperties+xml"/>
  <Override PartName="/xl/ctrlProps/ctrlProp3307.xml" ContentType="application/vnd.ms-excel.controlproperties+xml"/>
  <Override PartName="/xl/ctrlProps/ctrlProp3308.xml" ContentType="application/vnd.ms-excel.controlproperties+xml"/>
  <Override PartName="/xl/ctrlProps/ctrlProp3309.xml" ContentType="application/vnd.ms-excel.controlproperties+xml"/>
  <Override PartName="/xl/ctrlProps/ctrlProp3310.xml" ContentType="application/vnd.ms-excel.controlproperties+xml"/>
  <Override PartName="/xl/ctrlProps/ctrlProp3311.xml" ContentType="application/vnd.ms-excel.controlproperties+xml"/>
  <Override PartName="/xl/ctrlProps/ctrlProp3312.xml" ContentType="application/vnd.ms-excel.controlproperties+xml"/>
  <Override PartName="/xl/ctrlProps/ctrlProp3313.xml" ContentType="application/vnd.ms-excel.controlproperties+xml"/>
  <Override PartName="/xl/ctrlProps/ctrlProp3314.xml" ContentType="application/vnd.ms-excel.controlproperties+xml"/>
  <Override PartName="/xl/ctrlProps/ctrlProp3315.xml" ContentType="application/vnd.ms-excel.controlproperties+xml"/>
  <Override PartName="/xl/drawings/drawing16.xml" ContentType="application/vnd.openxmlformats-officedocument.drawing+xml"/>
  <Override PartName="/xl/ctrlProps/ctrlProp3316.xml" ContentType="application/vnd.ms-excel.controlproperties+xml"/>
  <Override PartName="/xl/ctrlProps/ctrlProp3317.xml" ContentType="application/vnd.ms-excel.controlproperties+xml"/>
  <Override PartName="/xl/ctrlProps/ctrlProp3318.xml" ContentType="application/vnd.ms-excel.controlproperties+xml"/>
  <Override PartName="/xl/ctrlProps/ctrlProp3319.xml" ContentType="application/vnd.ms-excel.controlproperties+xml"/>
  <Override PartName="/xl/ctrlProps/ctrlProp3320.xml" ContentType="application/vnd.ms-excel.controlproperties+xml"/>
  <Override PartName="/xl/ctrlProps/ctrlProp3321.xml" ContentType="application/vnd.ms-excel.controlproperties+xml"/>
  <Override PartName="/xl/ctrlProps/ctrlProp3322.xml" ContentType="application/vnd.ms-excel.controlproperties+xml"/>
  <Override PartName="/xl/ctrlProps/ctrlProp3323.xml" ContentType="application/vnd.ms-excel.controlproperties+xml"/>
  <Override PartName="/xl/ctrlProps/ctrlProp3324.xml" ContentType="application/vnd.ms-excel.controlproperties+xml"/>
  <Override PartName="/xl/ctrlProps/ctrlProp3325.xml" ContentType="application/vnd.ms-excel.controlproperties+xml"/>
  <Override PartName="/xl/ctrlProps/ctrlProp3326.xml" ContentType="application/vnd.ms-excel.controlproperties+xml"/>
  <Override PartName="/xl/ctrlProps/ctrlProp3327.xml" ContentType="application/vnd.ms-excel.controlproperties+xml"/>
  <Override PartName="/xl/ctrlProps/ctrlProp3328.xml" ContentType="application/vnd.ms-excel.controlproperties+xml"/>
  <Override PartName="/xl/ctrlProps/ctrlProp3329.xml" ContentType="application/vnd.ms-excel.controlproperties+xml"/>
  <Override PartName="/xl/ctrlProps/ctrlProp3330.xml" ContentType="application/vnd.ms-excel.controlproperties+xml"/>
  <Override PartName="/xl/ctrlProps/ctrlProp3331.xml" ContentType="application/vnd.ms-excel.controlproperties+xml"/>
  <Override PartName="/xl/ctrlProps/ctrlProp3332.xml" ContentType="application/vnd.ms-excel.controlproperties+xml"/>
  <Override PartName="/xl/ctrlProps/ctrlProp3333.xml" ContentType="application/vnd.ms-excel.controlproperties+xml"/>
  <Override PartName="/xl/ctrlProps/ctrlProp3334.xml" ContentType="application/vnd.ms-excel.controlproperties+xml"/>
  <Override PartName="/xl/ctrlProps/ctrlProp3335.xml" ContentType="application/vnd.ms-excel.controlproperties+xml"/>
  <Override PartName="/xl/ctrlProps/ctrlProp3336.xml" ContentType="application/vnd.ms-excel.controlproperties+xml"/>
  <Override PartName="/xl/ctrlProps/ctrlProp3337.xml" ContentType="application/vnd.ms-excel.controlproperties+xml"/>
  <Override PartName="/xl/ctrlProps/ctrlProp3338.xml" ContentType="application/vnd.ms-excel.controlproperties+xml"/>
  <Override PartName="/xl/ctrlProps/ctrlProp3339.xml" ContentType="application/vnd.ms-excel.controlproperties+xml"/>
  <Override PartName="/xl/ctrlProps/ctrlProp3340.xml" ContentType="application/vnd.ms-excel.controlproperties+xml"/>
  <Override PartName="/xl/ctrlProps/ctrlProp3341.xml" ContentType="application/vnd.ms-excel.controlproperties+xml"/>
  <Override PartName="/xl/ctrlProps/ctrlProp3342.xml" ContentType="application/vnd.ms-excel.controlproperties+xml"/>
  <Override PartName="/xl/ctrlProps/ctrlProp3343.xml" ContentType="application/vnd.ms-excel.controlproperties+xml"/>
  <Override PartName="/xl/ctrlProps/ctrlProp3344.xml" ContentType="application/vnd.ms-excel.controlproperties+xml"/>
  <Override PartName="/xl/ctrlProps/ctrlProp3345.xml" ContentType="application/vnd.ms-excel.controlproperties+xml"/>
  <Override PartName="/xl/ctrlProps/ctrlProp3346.xml" ContentType="application/vnd.ms-excel.controlproperties+xml"/>
  <Override PartName="/xl/ctrlProps/ctrlProp3347.xml" ContentType="application/vnd.ms-excel.controlproperties+xml"/>
  <Override PartName="/xl/ctrlProps/ctrlProp3348.xml" ContentType="application/vnd.ms-excel.controlproperties+xml"/>
  <Override PartName="/xl/ctrlProps/ctrlProp3349.xml" ContentType="application/vnd.ms-excel.controlproperties+xml"/>
  <Override PartName="/xl/ctrlProps/ctrlProp3350.xml" ContentType="application/vnd.ms-excel.controlproperties+xml"/>
  <Override PartName="/xl/ctrlProps/ctrlProp3351.xml" ContentType="application/vnd.ms-excel.controlproperties+xml"/>
  <Override PartName="/xl/ctrlProps/ctrlProp3352.xml" ContentType="application/vnd.ms-excel.controlproperties+xml"/>
  <Override PartName="/xl/ctrlProps/ctrlProp3353.xml" ContentType="application/vnd.ms-excel.controlproperties+xml"/>
  <Override PartName="/xl/ctrlProps/ctrlProp3354.xml" ContentType="application/vnd.ms-excel.controlproperties+xml"/>
  <Override PartName="/xl/ctrlProps/ctrlProp3355.xml" ContentType="application/vnd.ms-excel.controlproperties+xml"/>
  <Override PartName="/xl/ctrlProps/ctrlProp3356.xml" ContentType="application/vnd.ms-excel.controlproperties+xml"/>
  <Override PartName="/xl/ctrlProps/ctrlProp3357.xml" ContentType="application/vnd.ms-excel.controlproperties+xml"/>
  <Override PartName="/xl/ctrlProps/ctrlProp3358.xml" ContentType="application/vnd.ms-excel.controlproperties+xml"/>
  <Override PartName="/xl/ctrlProps/ctrlProp3359.xml" ContentType="application/vnd.ms-excel.controlproperties+xml"/>
  <Override PartName="/xl/ctrlProps/ctrlProp3360.xml" ContentType="application/vnd.ms-excel.controlproperties+xml"/>
  <Override PartName="/xl/ctrlProps/ctrlProp3361.xml" ContentType="application/vnd.ms-excel.controlproperties+xml"/>
  <Override PartName="/xl/ctrlProps/ctrlProp3362.xml" ContentType="application/vnd.ms-excel.controlproperties+xml"/>
  <Override PartName="/xl/ctrlProps/ctrlProp3363.xml" ContentType="application/vnd.ms-excel.controlproperties+xml"/>
  <Override PartName="/xl/ctrlProps/ctrlProp3364.xml" ContentType="application/vnd.ms-excel.controlproperties+xml"/>
  <Override PartName="/xl/ctrlProps/ctrlProp3365.xml" ContentType="application/vnd.ms-excel.controlproperties+xml"/>
  <Override PartName="/xl/ctrlProps/ctrlProp3366.xml" ContentType="application/vnd.ms-excel.controlproperties+xml"/>
  <Override PartName="/xl/ctrlProps/ctrlProp3367.xml" ContentType="application/vnd.ms-excel.controlproperties+xml"/>
  <Override PartName="/xl/ctrlProps/ctrlProp3368.xml" ContentType="application/vnd.ms-excel.controlproperties+xml"/>
  <Override PartName="/xl/ctrlProps/ctrlProp3369.xml" ContentType="application/vnd.ms-excel.controlproperties+xml"/>
  <Override PartName="/xl/ctrlProps/ctrlProp3370.xml" ContentType="application/vnd.ms-excel.controlproperties+xml"/>
  <Override PartName="/xl/ctrlProps/ctrlProp3371.xml" ContentType="application/vnd.ms-excel.controlproperties+xml"/>
  <Override PartName="/xl/ctrlProps/ctrlProp3372.xml" ContentType="application/vnd.ms-excel.controlproperties+xml"/>
  <Override PartName="/xl/ctrlProps/ctrlProp3373.xml" ContentType="application/vnd.ms-excel.controlproperties+xml"/>
  <Override PartName="/xl/ctrlProps/ctrlProp3374.xml" ContentType="application/vnd.ms-excel.controlproperties+xml"/>
  <Override PartName="/xl/ctrlProps/ctrlProp3375.xml" ContentType="application/vnd.ms-excel.controlproperties+xml"/>
  <Override PartName="/xl/ctrlProps/ctrlProp3376.xml" ContentType="application/vnd.ms-excel.controlproperties+xml"/>
  <Override PartName="/xl/ctrlProps/ctrlProp3377.xml" ContentType="application/vnd.ms-excel.controlproperties+xml"/>
  <Override PartName="/xl/ctrlProps/ctrlProp3378.xml" ContentType="application/vnd.ms-excel.controlproperties+xml"/>
  <Override PartName="/xl/ctrlProps/ctrlProp3379.xml" ContentType="application/vnd.ms-excel.controlproperties+xml"/>
  <Override PartName="/xl/ctrlProps/ctrlProp3380.xml" ContentType="application/vnd.ms-excel.controlproperties+xml"/>
  <Override PartName="/xl/ctrlProps/ctrlProp3381.xml" ContentType="application/vnd.ms-excel.controlproperties+xml"/>
  <Override PartName="/xl/ctrlProps/ctrlProp3382.xml" ContentType="application/vnd.ms-excel.controlproperties+xml"/>
  <Override PartName="/xl/ctrlProps/ctrlProp3383.xml" ContentType="application/vnd.ms-excel.controlproperties+xml"/>
  <Override PartName="/xl/ctrlProps/ctrlProp3384.xml" ContentType="application/vnd.ms-excel.controlproperties+xml"/>
  <Override PartName="/xl/ctrlProps/ctrlProp3385.xml" ContentType="application/vnd.ms-excel.controlproperties+xml"/>
  <Override PartName="/xl/ctrlProps/ctrlProp3386.xml" ContentType="application/vnd.ms-excel.controlproperties+xml"/>
  <Override PartName="/xl/ctrlProps/ctrlProp3387.xml" ContentType="application/vnd.ms-excel.controlproperties+xml"/>
  <Override PartName="/xl/ctrlProps/ctrlProp3388.xml" ContentType="application/vnd.ms-excel.controlproperties+xml"/>
  <Override PartName="/xl/ctrlProps/ctrlProp3389.xml" ContentType="application/vnd.ms-excel.controlproperties+xml"/>
  <Override PartName="/xl/ctrlProps/ctrlProp3390.xml" ContentType="application/vnd.ms-excel.controlproperties+xml"/>
  <Override PartName="/xl/ctrlProps/ctrlProp3391.xml" ContentType="application/vnd.ms-excel.controlproperties+xml"/>
  <Override PartName="/xl/ctrlProps/ctrlProp3392.xml" ContentType="application/vnd.ms-excel.controlproperties+xml"/>
  <Override PartName="/xl/ctrlProps/ctrlProp3393.xml" ContentType="application/vnd.ms-excel.controlproperties+xml"/>
  <Override PartName="/xl/ctrlProps/ctrlProp3394.xml" ContentType="application/vnd.ms-excel.controlproperties+xml"/>
  <Override PartName="/xl/ctrlProps/ctrlProp3395.xml" ContentType="application/vnd.ms-excel.controlproperties+xml"/>
  <Override PartName="/xl/ctrlProps/ctrlProp3396.xml" ContentType="application/vnd.ms-excel.controlproperties+xml"/>
  <Override PartName="/xl/ctrlProps/ctrlProp3397.xml" ContentType="application/vnd.ms-excel.controlproperties+xml"/>
  <Override PartName="/xl/ctrlProps/ctrlProp3398.xml" ContentType="application/vnd.ms-excel.controlproperties+xml"/>
  <Override PartName="/xl/ctrlProps/ctrlProp3399.xml" ContentType="application/vnd.ms-excel.controlproperties+xml"/>
  <Override PartName="/xl/ctrlProps/ctrlProp3400.xml" ContentType="application/vnd.ms-excel.controlproperties+xml"/>
  <Override PartName="/xl/ctrlProps/ctrlProp3401.xml" ContentType="application/vnd.ms-excel.controlproperties+xml"/>
  <Override PartName="/xl/ctrlProps/ctrlProp3402.xml" ContentType="application/vnd.ms-excel.controlproperties+xml"/>
  <Override PartName="/xl/ctrlProps/ctrlProp3403.xml" ContentType="application/vnd.ms-excel.controlproperties+xml"/>
  <Override PartName="/xl/ctrlProps/ctrlProp3404.xml" ContentType="application/vnd.ms-excel.controlproperties+xml"/>
  <Override PartName="/xl/ctrlProps/ctrlProp3405.xml" ContentType="application/vnd.ms-excel.controlproperties+xml"/>
  <Override PartName="/xl/ctrlProps/ctrlProp3406.xml" ContentType="application/vnd.ms-excel.controlproperties+xml"/>
  <Override PartName="/xl/ctrlProps/ctrlProp3407.xml" ContentType="application/vnd.ms-excel.controlproperties+xml"/>
  <Override PartName="/xl/ctrlProps/ctrlProp3408.xml" ContentType="application/vnd.ms-excel.controlproperties+xml"/>
  <Override PartName="/xl/ctrlProps/ctrlProp3409.xml" ContentType="application/vnd.ms-excel.controlproperties+xml"/>
  <Override PartName="/xl/ctrlProps/ctrlProp3410.xml" ContentType="application/vnd.ms-excel.controlproperties+xml"/>
  <Override PartName="/xl/ctrlProps/ctrlProp3411.xml" ContentType="application/vnd.ms-excel.controlproperties+xml"/>
  <Override PartName="/xl/ctrlProps/ctrlProp3412.xml" ContentType="application/vnd.ms-excel.controlproperties+xml"/>
  <Override PartName="/xl/ctrlProps/ctrlProp3413.xml" ContentType="application/vnd.ms-excel.controlproperties+xml"/>
  <Override PartName="/xl/ctrlProps/ctrlProp3414.xml" ContentType="application/vnd.ms-excel.controlproperties+xml"/>
  <Override PartName="/xl/ctrlProps/ctrlProp3415.xml" ContentType="application/vnd.ms-excel.controlproperties+xml"/>
  <Override PartName="/xl/ctrlProps/ctrlProp3416.xml" ContentType="application/vnd.ms-excel.controlproperties+xml"/>
  <Override PartName="/xl/ctrlProps/ctrlProp3417.xml" ContentType="application/vnd.ms-excel.controlproperties+xml"/>
  <Override PartName="/xl/ctrlProps/ctrlProp3418.xml" ContentType="application/vnd.ms-excel.controlproperties+xml"/>
  <Override PartName="/xl/ctrlProps/ctrlProp3419.xml" ContentType="application/vnd.ms-excel.controlproperties+xml"/>
  <Override PartName="/xl/ctrlProps/ctrlProp3420.xml" ContentType="application/vnd.ms-excel.controlproperties+xml"/>
  <Override PartName="/xl/ctrlProps/ctrlProp3421.xml" ContentType="application/vnd.ms-excel.controlproperties+xml"/>
  <Override PartName="/xl/ctrlProps/ctrlProp3422.xml" ContentType="application/vnd.ms-excel.controlproperties+xml"/>
  <Override PartName="/xl/ctrlProps/ctrlProp3423.xml" ContentType="application/vnd.ms-excel.controlproperties+xml"/>
  <Override PartName="/xl/ctrlProps/ctrlProp3424.xml" ContentType="application/vnd.ms-excel.controlproperties+xml"/>
  <Override PartName="/xl/ctrlProps/ctrlProp3425.xml" ContentType="application/vnd.ms-excel.controlproperties+xml"/>
  <Override PartName="/xl/ctrlProps/ctrlProp3426.xml" ContentType="application/vnd.ms-excel.controlproperties+xml"/>
  <Override PartName="/xl/ctrlProps/ctrlProp3427.xml" ContentType="application/vnd.ms-excel.controlproperties+xml"/>
  <Override PartName="/xl/ctrlProps/ctrlProp3428.xml" ContentType="application/vnd.ms-excel.controlproperties+xml"/>
  <Override PartName="/xl/ctrlProps/ctrlProp3429.xml" ContentType="application/vnd.ms-excel.controlproperties+xml"/>
  <Override PartName="/xl/ctrlProps/ctrlProp3430.xml" ContentType="application/vnd.ms-excel.controlproperties+xml"/>
  <Override PartName="/xl/ctrlProps/ctrlProp3431.xml" ContentType="application/vnd.ms-excel.controlproperties+xml"/>
  <Override PartName="/xl/ctrlProps/ctrlProp3432.xml" ContentType="application/vnd.ms-excel.controlproperties+xml"/>
  <Override PartName="/xl/ctrlProps/ctrlProp3433.xml" ContentType="application/vnd.ms-excel.controlproperties+xml"/>
  <Override PartName="/xl/ctrlProps/ctrlProp3434.xml" ContentType="application/vnd.ms-excel.controlproperties+xml"/>
  <Override PartName="/xl/ctrlProps/ctrlProp3435.xml" ContentType="application/vnd.ms-excel.controlproperties+xml"/>
  <Override PartName="/xl/ctrlProps/ctrlProp3436.xml" ContentType="application/vnd.ms-excel.controlproperties+xml"/>
  <Override PartName="/xl/ctrlProps/ctrlProp3437.xml" ContentType="application/vnd.ms-excel.controlproperties+xml"/>
  <Override PartName="/xl/ctrlProps/ctrlProp3438.xml" ContentType="application/vnd.ms-excel.controlproperties+xml"/>
  <Override PartName="/xl/ctrlProps/ctrlProp3439.xml" ContentType="application/vnd.ms-excel.controlproperties+xml"/>
  <Override PartName="/xl/ctrlProps/ctrlProp3440.xml" ContentType="application/vnd.ms-excel.controlproperties+xml"/>
  <Override PartName="/xl/ctrlProps/ctrlProp3441.xml" ContentType="application/vnd.ms-excel.controlproperties+xml"/>
  <Override PartName="/xl/ctrlProps/ctrlProp3442.xml" ContentType="application/vnd.ms-excel.controlproperties+xml"/>
  <Override PartName="/xl/ctrlProps/ctrlProp3443.xml" ContentType="application/vnd.ms-excel.controlproperties+xml"/>
  <Override PartName="/xl/ctrlProps/ctrlProp3444.xml" ContentType="application/vnd.ms-excel.controlproperties+xml"/>
  <Override PartName="/xl/ctrlProps/ctrlProp3445.xml" ContentType="application/vnd.ms-excel.controlproperties+xml"/>
  <Override PartName="/xl/ctrlProps/ctrlProp3446.xml" ContentType="application/vnd.ms-excel.controlproperties+xml"/>
  <Override PartName="/xl/ctrlProps/ctrlProp3447.xml" ContentType="application/vnd.ms-excel.controlproperties+xml"/>
  <Override PartName="/xl/ctrlProps/ctrlProp3448.xml" ContentType="application/vnd.ms-excel.controlproperties+xml"/>
  <Override PartName="/xl/ctrlProps/ctrlProp3449.xml" ContentType="application/vnd.ms-excel.controlproperties+xml"/>
  <Override PartName="/xl/ctrlProps/ctrlProp3450.xml" ContentType="application/vnd.ms-excel.controlproperties+xml"/>
  <Override PartName="/xl/ctrlProps/ctrlProp3451.xml" ContentType="application/vnd.ms-excel.controlproperties+xml"/>
  <Override PartName="/xl/ctrlProps/ctrlProp3452.xml" ContentType="application/vnd.ms-excel.controlproperties+xml"/>
  <Override PartName="/xl/ctrlProps/ctrlProp3453.xml" ContentType="application/vnd.ms-excel.controlproperties+xml"/>
  <Override PartName="/xl/ctrlProps/ctrlProp3454.xml" ContentType="application/vnd.ms-excel.controlproperties+xml"/>
  <Override PartName="/xl/ctrlProps/ctrlProp3455.xml" ContentType="application/vnd.ms-excel.controlproperties+xml"/>
  <Override PartName="/xl/ctrlProps/ctrlProp3456.xml" ContentType="application/vnd.ms-excel.controlproperties+xml"/>
  <Override PartName="/xl/ctrlProps/ctrlProp3457.xml" ContentType="application/vnd.ms-excel.controlproperties+xml"/>
  <Override PartName="/xl/ctrlProps/ctrlProp3458.xml" ContentType="application/vnd.ms-excel.controlproperties+xml"/>
  <Override PartName="/xl/ctrlProps/ctrlProp3459.xml" ContentType="application/vnd.ms-excel.controlproperties+xml"/>
  <Override PartName="/xl/ctrlProps/ctrlProp3460.xml" ContentType="application/vnd.ms-excel.controlproperties+xml"/>
  <Override PartName="/xl/ctrlProps/ctrlProp3461.xml" ContentType="application/vnd.ms-excel.controlproperties+xml"/>
  <Override PartName="/xl/ctrlProps/ctrlProp3462.xml" ContentType="application/vnd.ms-excel.controlproperties+xml"/>
  <Override PartName="/xl/ctrlProps/ctrlProp3463.xml" ContentType="application/vnd.ms-excel.controlproperties+xml"/>
  <Override PartName="/xl/ctrlProps/ctrlProp3464.xml" ContentType="application/vnd.ms-excel.controlproperties+xml"/>
  <Override PartName="/xl/ctrlProps/ctrlProp3465.xml" ContentType="application/vnd.ms-excel.controlproperties+xml"/>
  <Override PartName="/xl/ctrlProps/ctrlProp3466.xml" ContentType="application/vnd.ms-excel.controlproperties+xml"/>
  <Override PartName="/xl/ctrlProps/ctrlProp3467.xml" ContentType="application/vnd.ms-excel.controlproperties+xml"/>
  <Override PartName="/xl/ctrlProps/ctrlProp3468.xml" ContentType="application/vnd.ms-excel.controlproperties+xml"/>
  <Override PartName="/xl/ctrlProps/ctrlProp3469.xml" ContentType="application/vnd.ms-excel.controlproperties+xml"/>
  <Override PartName="/xl/ctrlProps/ctrlProp3470.xml" ContentType="application/vnd.ms-excel.controlproperties+xml"/>
  <Override PartName="/xl/ctrlProps/ctrlProp3471.xml" ContentType="application/vnd.ms-excel.controlproperties+xml"/>
  <Override PartName="/xl/ctrlProps/ctrlProp3472.xml" ContentType="application/vnd.ms-excel.controlproperties+xml"/>
  <Override PartName="/xl/ctrlProps/ctrlProp3473.xml" ContentType="application/vnd.ms-excel.controlproperties+xml"/>
  <Override PartName="/xl/ctrlProps/ctrlProp3474.xml" ContentType="application/vnd.ms-excel.controlproperties+xml"/>
  <Override PartName="/xl/ctrlProps/ctrlProp3475.xml" ContentType="application/vnd.ms-excel.controlproperties+xml"/>
  <Override PartName="/xl/ctrlProps/ctrlProp3476.xml" ContentType="application/vnd.ms-excel.controlproperties+xml"/>
  <Override PartName="/xl/ctrlProps/ctrlProp3477.xml" ContentType="application/vnd.ms-excel.controlproperties+xml"/>
  <Override PartName="/xl/ctrlProps/ctrlProp3478.xml" ContentType="application/vnd.ms-excel.controlproperties+xml"/>
  <Override PartName="/xl/ctrlProps/ctrlProp3479.xml" ContentType="application/vnd.ms-excel.controlproperties+xml"/>
  <Override PartName="/xl/ctrlProps/ctrlProp3480.xml" ContentType="application/vnd.ms-excel.controlproperties+xml"/>
  <Override PartName="/xl/ctrlProps/ctrlProp3481.xml" ContentType="application/vnd.ms-excel.controlproperties+xml"/>
  <Override PartName="/xl/ctrlProps/ctrlProp3482.xml" ContentType="application/vnd.ms-excel.controlproperties+xml"/>
  <Override PartName="/xl/ctrlProps/ctrlProp3483.xml" ContentType="application/vnd.ms-excel.controlproperties+xml"/>
  <Override PartName="/xl/ctrlProps/ctrlProp3484.xml" ContentType="application/vnd.ms-excel.controlproperties+xml"/>
  <Override PartName="/xl/ctrlProps/ctrlProp3485.xml" ContentType="application/vnd.ms-excel.controlproperties+xml"/>
  <Override PartName="/xl/ctrlProps/ctrlProp3486.xml" ContentType="application/vnd.ms-excel.controlproperties+xml"/>
  <Override PartName="/xl/ctrlProps/ctrlProp3487.xml" ContentType="application/vnd.ms-excel.controlproperties+xml"/>
  <Override PartName="/xl/ctrlProps/ctrlProp3488.xml" ContentType="application/vnd.ms-excel.controlproperties+xml"/>
  <Override PartName="/xl/ctrlProps/ctrlProp3489.xml" ContentType="application/vnd.ms-excel.controlproperties+xml"/>
  <Override PartName="/xl/ctrlProps/ctrlProp3490.xml" ContentType="application/vnd.ms-excel.controlproperties+xml"/>
  <Override PartName="/xl/ctrlProps/ctrlProp3491.xml" ContentType="application/vnd.ms-excel.controlproperties+xml"/>
  <Override PartName="/xl/ctrlProps/ctrlProp3492.xml" ContentType="application/vnd.ms-excel.controlproperties+xml"/>
  <Override PartName="/xl/ctrlProps/ctrlProp3493.xml" ContentType="application/vnd.ms-excel.controlproperties+xml"/>
  <Override PartName="/xl/ctrlProps/ctrlProp3494.xml" ContentType="application/vnd.ms-excel.controlproperties+xml"/>
  <Override PartName="/xl/ctrlProps/ctrlProp3495.xml" ContentType="application/vnd.ms-excel.controlproperties+xml"/>
  <Override PartName="/xl/ctrlProps/ctrlProp3496.xml" ContentType="application/vnd.ms-excel.controlproperties+xml"/>
  <Override PartName="/xl/ctrlProps/ctrlProp3497.xml" ContentType="application/vnd.ms-excel.controlproperties+xml"/>
  <Override PartName="/xl/ctrlProps/ctrlProp3498.xml" ContentType="application/vnd.ms-excel.controlproperties+xml"/>
  <Override PartName="/xl/ctrlProps/ctrlProp3499.xml" ContentType="application/vnd.ms-excel.controlproperties+xml"/>
  <Override PartName="/xl/ctrlProps/ctrlProp3500.xml" ContentType="application/vnd.ms-excel.controlproperties+xml"/>
  <Override PartName="/xl/ctrlProps/ctrlProp3501.xml" ContentType="application/vnd.ms-excel.controlproperties+xml"/>
  <Override PartName="/xl/ctrlProps/ctrlProp3502.xml" ContentType="application/vnd.ms-excel.controlproperties+xml"/>
  <Override PartName="/xl/ctrlProps/ctrlProp3503.xml" ContentType="application/vnd.ms-excel.controlproperties+xml"/>
  <Override PartName="/xl/ctrlProps/ctrlProp3504.xml" ContentType="application/vnd.ms-excel.controlproperties+xml"/>
  <Override PartName="/xl/ctrlProps/ctrlProp3505.xml" ContentType="application/vnd.ms-excel.controlproperties+xml"/>
  <Override PartName="/xl/ctrlProps/ctrlProp3506.xml" ContentType="application/vnd.ms-excel.controlproperties+xml"/>
  <Override PartName="/xl/ctrlProps/ctrlProp3507.xml" ContentType="application/vnd.ms-excel.controlproperties+xml"/>
  <Override PartName="/xl/ctrlProps/ctrlProp3508.xml" ContentType="application/vnd.ms-excel.controlproperties+xml"/>
  <Override PartName="/xl/ctrlProps/ctrlProp3509.xml" ContentType="application/vnd.ms-excel.controlproperties+xml"/>
  <Override PartName="/xl/ctrlProps/ctrlProp3510.xml" ContentType="application/vnd.ms-excel.controlproperties+xml"/>
  <Override PartName="/xl/ctrlProps/ctrlProp3511.xml" ContentType="application/vnd.ms-excel.controlproperties+xml"/>
  <Override PartName="/xl/ctrlProps/ctrlProp3512.xml" ContentType="application/vnd.ms-excel.controlproperties+xml"/>
  <Override PartName="/xl/ctrlProps/ctrlProp3513.xml" ContentType="application/vnd.ms-excel.controlproperties+xml"/>
  <Override PartName="/xl/ctrlProps/ctrlProp3514.xml" ContentType="application/vnd.ms-excel.controlproperties+xml"/>
  <Override PartName="/xl/ctrlProps/ctrlProp3515.xml" ContentType="application/vnd.ms-excel.controlproperties+xml"/>
  <Override PartName="/xl/ctrlProps/ctrlProp3516.xml" ContentType="application/vnd.ms-excel.controlproperties+xml"/>
  <Override PartName="/xl/ctrlProps/ctrlProp3517.xml" ContentType="application/vnd.ms-excel.controlproperties+xml"/>
  <Override PartName="/xl/ctrlProps/ctrlProp3518.xml" ContentType="application/vnd.ms-excel.controlproperties+xml"/>
  <Override PartName="/xl/ctrlProps/ctrlProp3519.xml" ContentType="application/vnd.ms-excel.controlproperties+xml"/>
  <Override PartName="/xl/ctrlProps/ctrlProp3520.xml" ContentType="application/vnd.ms-excel.controlproperties+xml"/>
  <Override PartName="/xl/ctrlProps/ctrlProp3521.xml" ContentType="application/vnd.ms-excel.controlproperties+xml"/>
  <Override PartName="/xl/ctrlProps/ctrlProp3522.xml" ContentType="application/vnd.ms-excel.controlproperties+xml"/>
  <Override PartName="/xl/ctrlProps/ctrlProp3523.xml" ContentType="application/vnd.ms-excel.controlproperties+xml"/>
  <Override PartName="/xl/ctrlProps/ctrlProp3524.xml" ContentType="application/vnd.ms-excel.controlproperties+xml"/>
  <Override PartName="/xl/ctrlProps/ctrlProp3525.xml" ContentType="application/vnd.ms-excel.controlproperties+xml"/>
  <Override PartName="/xl/ctrlProps/ctrlProp3526.xml" ContentType="application/vnd.ms-excel.controlproperties+xml"/>
  <Override PartName="/xl/ctrlProps/ctrlProp3527.xml" ContentType="application/vnd.ms-excel.controlproperties+xml"/>
  <Override PartName="/xl/ctrlProps/ctrlProp3528.xml" ContentType="application/vnd.ms-excel.controlproperties+xml"/>
  <Override PartName="/xl/ctrlProps/ctrlProp3529.xml" ContentType="application/vnd.ms-excel.controlproperties+xml"/>
  <Override PartName="/xl/ctrlProps/ctrlProp3530.xml" ContentType="application/vnd.ms-excel.controlproperties+xml"/>
  <Override PartName="/xl/ctrlProps/ctrlProp3531.xml" ContentType="application/vnd.ms-excel.controlproperties+xml"/>
  <Override PartName="/xl/ctrlProps/ctrlProp3532.xml" ContentType="application/vnd.ms-excel.controlproperties+xml"/>
  <Override PartName="/xl/ctrlProps/ctrlProp3533.xml" ContentType="application/vnd.ms-excel.controlproperties+xml"/>
  <Override PartName="/xl/ctrlProps/ctrlProp3534.xml" ContentType="application/vnd.ms-excel.controlproperties+xml"/>
  <Override PartName="/xl/ctrlProps/ctrlProp3535.xml" ContentType="application/vnd.ms-excel.controlproperties+xml"/>
  <Override PartName="/xl/ctrlProps/ctrlProp3536.xml" ContentType="application/vnd.ms-excel.controlproperties+xml"/>
  <Override PartName="/xl/drawings/drawing17.xml" ContentType="application/vnd.openxmlformats-officedocument.drawing+xml"/>
  <Override PartName="/xl/ctrlProps/ctrlProp3537.xml" ContentType="application/vnd.ms-excel.controlproperties+xml"/>
  <Override PartName="/xl/ctrlProps/ctrlProp3538.xml" ContentType="application/vnd.ms-excel.controlproperties+xml"/>
  <Override PartName="/xl/ctrlProps/ctrlProp3539.xml" ContentType="application/vnd.ms-excel.controlproperties+xml"/>
  <Override PartName="/xl/ctrlProps/ctrlProp3540.xml" ContentType="application/vnd.ms-excel.controlproperties+xml"/>
  <Override PartName="/xl/ctrlProps/ctrlProp3541.xml" ContentType="application/vnd.ms-excel.controlproperties+xml"/>
  <Override PartName="/xl/ctrlProps/ctrlProp3542.xml" ContentType="application/vnd.ms-excel.controlproperties+xml"/>
  <Override PartName="/xl/ctrlProps/ctrlProp3543.xml" ContentType="application/vnd.ms-excel.controlproperties+xml"/>
  <Override PartName="/xl/ctrlProps/ctrlProp3544.xml" ContentType="application/vnd.ms-excel.controlproperties+xml"/>
  <Override PartName="/xl/ctrlProps/ctrlProp3545.xml" ContentType="application/vnd.ms-excel.controlproperties+xml"/>
  <Override PartName="/xl/ctrlProps/ctrlProp3546.xml" ContentType="application/vnd.ms-excel.controlproperties+xml"/>
  <Override PartName="/xl/ctrlProps/ctrlProp3547.xml" ContentType="application/vnd.ms-excel.controlproperties+xml"/>
  <Override PartName="/xl/ctrlProps/ctrlProp3548.xml" ContentType="application/vnd.ms-excel.controlproperties+xml"/>
  <Override PartName="/xl/ctrlProps/ctrlProp3549.xml" ContentType="application/vnd.ms-excel.controlproperties+xml"/>
  <Override PartName="/xl/ctrlProps/ctrlProp3550.xml" ContentType="application/vnd.ms-excel.controlproperties+xml"/>
  <Override PartName="/xl/ctrlProps/ctrlProp3551.xml" ContentType="application/vnd.ms-excel.controlproperties+xml"/>
  <Override PartName="/xl/ctrlProps/ctrlProp3552.xml" ContentType="application/vnd.ms-excel.controlproperties+xml"/>
  <Override PartName="/xl/ctrlProps/ctrlProp3553.xml" ContentType="application/vnd.ms-excel.controlproperties+xml"/>
  <Override PartName="/xl/ctrlProps/ctrlProp3554.xml" ContentType="application/vnd.ms-excel.controlproperties+xml"/>
  <Override PartName="/xl/ctrlProps/ctrlProp3555.xml" ContentType="application/vnd.ms-excel.controlproperties+xml"/>
  <Override PartName="/xl/ctrlProps/ctrlProp3556.xml" ContentType="application/vnd.ms-excel.controlproperties+xml"/>
  <Override PartName="/xl/ctrlProps/ctrlProp3557.xml" ContentType="application/vnd.ms-excel.controlproperties+xml"/>
  <Override PartName="/xl/ctrlProps/ctrlProp3558.xml" ContentType="application/vnd.ms-excel.controlproperties+xml"/>
  <Override PartName="/xl/ctrlProps/ctrlProp3559.xml" ContentType="application/vnd.ms-excel.controlproperties+xml"/>
  <Override PartName="/xl/ctrlProps/ctrlProp3560.xml" ContentType="application/vnd.ms-excel.controlproperties+xml"/>
  <Override PartName="/xl/ctrlProps/ctrlProp3561.xml" ContentType="application/vnd.ms-excel.controlproperties+xml"/>
  <Override PartName="/xl/ctrlProps/ctrlProp3562.xml" ContentType="application/vnd.ms-excel.controlproperties+xml"/>
  <Override PartName="/xl/ctrlProps/ctrlProp3563.xml" ContentType="application/vnd.ms-excel.controlproperties+xml"/>
  <Override PartName="/xl/ctrlProps/ctrlProp3564.xml" ContentType="application/vnd.ms-excel.controlproperties+xml"/>
  <Override PartName="/xl/ctrlProps/ctrlProp3565.xml" ContentType="application/vnd.ms-excel.controlproperties+xml"/>
  <Override PartName="/xl/ctrlProps/ctrlProp3566.xml" ContentType="application/vnd.ms-excel.controlproperties+xml"/>
  <Override PartName="/xl/ctrlProps/ctrlProp3567.xml" ContentType="application/vnd.ms-excel.controlproperties+xml"/>
  <Override PartName="/xl/ctrlProps/ctrlProp3568.xml" ContentType="application/vnd.ms-excel.controlproperties+xml"/>
  <Override PartName="/xl/ctrlProps/ctrlProp3569.xml" ContentType="application/vnd.ms-excel.controlproperties+xml"/>
  <Override PartName="/xl/ctrlProps/ctrlProp3570.xml" ContentType="application/vnd.ms-excel.controlproperties+xml"/>
  <Override PartName="/xl/ctrlProps/ctrlProp3571.xml" ContentType="application/vnd.ms-excel.controlproperties+xml"/>
  <Override PartName="/xl/ctrlProps/ctrlProp3572.xml" ContentType="application/vnd.ms-excel.controlproperties+xml"/>
  <Override PartName="/xl/ctrlProps/ctrlProp3573.xml" ContentType="application/vnd.ms-excel.controlproperties+xml"/>
  <Override PartName="/xl/ctrlProps/ctrlProp3574.xml" ContentType="application/vnd.ms-excel.controlproperties+xml"/>
  <Override PartName="/xl/ctrlProps/ctrlProp3575.xml" ContentType="application/vnd.ms-excel.controlproperties+xml"/>
  <Override PartName="/xl/ctrlProps/ctrlProp3576.xml" ContentType="application/vnd.ms-excel.controlproperties+xml"/>
  <Override PartName="/xl/ctrlProps/ctrlProp3577.xml" ContentType="application/vnd.ms-excel.controlproperties+xml"/>
  <Override PartName="/xl/ctrlProps/ctrlProp3578.xml" ContentType="application/vnd.ms-excel.controlproperties+xml"/>
  <Override PartName="/xl/ctrlProps/ctrlProp3579.xml" ContentType="application/vnd.ms-excel.controlproperties+xml"/>
  <Override PartName="/xl/ctrlProps/ctrlProp3580.xml" ContentType="application/vnd.ms-excel.controlproperties+xml"/>
  <Override PartName="/xl/ctrlProps/ctrlProp3581.xml" ContentType="application/vnd.ms-excel.controlproperties+xml"/>
  <Override PartName="/xl/ctrlProps/ctrlProp3582.xml" ContentType="application/vnd.ms-excel.controlproperties+xml"/>
  <Override PartName="/xl/ctrlProps/ctrlProp3583.xml" ContentType="application/vnd.ms-excel.controlproperties+xml"/>
  <Override PartName="/xl/ctrlProps/ctrlProp3584.xml" ContentType="application/vnd.ms-excel.controlproperties+xml"/>
  <Override PartName="/xl/ctrlProps/ctrlProp3585.xml" ContentType="application/vnd.ms-excel.controlproperties+xml"/>
  <Override PartName="/xl/ctrlProps/ctrlProp3586.xml" ContentType="application/vnd.ms-excel.controlproperties+xml"/>
  <Override PartName="/xl/ctrlProps/ctrlProp3587.xml" ContentType="application/vnd.ms-excel.controlproperties+xml"/>
  <Override PartName="/xl/ctrlProps/ctrlProp3588.xml" ContentType="application/vnd.ms-excel.controlproperties+xml"/>
  <Override PartName="/xl/ctrlProps/ctrlProp3589.xml" ContentType="application/vnd.ms-excel.controlproperties+xml"/>
  <Override PartName="/xl/ctrlProps/ctrlProp3590.xml" ContentType="application/vnd.ms-excel.controlproperties+xml"/>
  <Override PartName="/xl/ctrlProps/ctrlProp3591.xml" ContentType="application/vnd.ms-excel.controlproperties+xml"/>
  <Override PartName="/xl/ctrlProps/ctrlProp3592.xml" ContentType="application/vnd.ms-excel.controlproperties+xml"/>
  <Override PartName="/xl/ctrlProps/ctrlProp3593.xml" ContentType="application/vnd.ms-excel.controlproperties+xml"/>
  <Override PartName="/xl/ctrlProps/ctrlProp3594.xml" ContentType="application/vnd.ms-excel.controlproperties+xml"/>
  <Override PartName="/xl/ctrlProps/ctrlProp3595.xml" ContentType="application/vnd.ms-excel.controlproperties+xml"/>
  <Override PartName="/xl/ctrlProps/ctrlProp3596.xml" ContentType="application/vnd.ms-excel.controlproperties+xml"/>
  <Override PartName="/xl/ctrlProps/ctrlProp3597.xml" ContentType="application/vnd.ms-excel.controlproperties+xml"/>
  <Override PartName="/xl/ctrlProps/ctrlProp3598.xml" ContentType="application/vnd.ms-excel.controlproperties+xml"/>
  <Override PartName="/xl/ctrlProps/ctrlProp3599.xml" ContentType="application/vnd.ms-excel.controlproperties+xml"/>
  <Override PartName="/xl/ctrlProps/ctrlProp3600.xml" ContentType="application/vnd.ms-excel.controlproperties+xml"/>
  <Override PartName="/xl/ctrlProps/ctrlProp3601.xml" ContentType="application/vnd.ms-excel.controlproperties+xml"/>
  <Override PartName="/xl/ctrlProps/ctrlProp3602.xml" ContentType="application/vnd.ms-excel.controlproperties+xml"/>
  <Override PartName="/xl/ctrlProps/ctrlProp3603.xml" ContentType="application/vnd.ms-excel.controlproperties+xml"/>
  <Override PartName="/xl/ctrlProps/ctrlProp3604.xml" ContentType="application/vnd.ms-excel.controlproperties+xml"/>
  <Override PartName="/xl/ctrlProps/ctrlProp3605.xml" ContentType="application/vnd.ms-excel.controlproperties+xml"/>
  <Override PartName="/xl/ctrlProps/ctrlProp3606.xml" ContentType="application/vnd.ms-excel.controlproperties+xml"/>
  <Override PartName="/xl/ctrlProps/ctrlProp3607.xml" ContentType="application/vnd.ms-excel.controlproperties+xml"/>
  <Override PartName="/xl/ctrlProps/ctrlProp3608.xml" ContentType="application/vnd.ms-excel.controlproperties+xml"/>
  <Override PartName="/xl/ctrlProps/ctrlProp3609.xml" ContentType="application/vnd.ms-excel.controlproperties+xml"/>
  <Override PartName="/xl/ctrlProps/ctrlProp3610.xml" ContentType="application/vnd.ms-excel.controlproperties+xml"/>
  <Override PartName="/xl/ctrlProps/ctrlProp3611.xml" ContentType="application/vnd.ms-excel.controlproperties+xml"/>
  <Override PartName="/xl/ctrlProps/ctrlProp3612.xml" ContentType="application/vnd.ms-excel.controlproperties+xml"/>
  <Override PartName="/xl/ctrlProps/ctrlProp3613.xml" ContentType="application/vnd.ms-excel.controlproperties+xml"/>
  <Override PartName="/xl/ctrlProps/ctrlProp3614.xml" ContentType="application/vnd.ms-excel.controlproperties+xml"/>
  <Override PartName="/xl/ctrlProps/ctrlProp3615.xml" ContentType="application/vnd.ms-excel.controlproperties+xml"/>
  <Override PartName="/xl/ctrlProps/ctrlProp3616.xml" ContentType="application/vnd.ms-excel.controlproperties+xml"/>
  <Override PartName="/xl/ctrlProps/ctrlProp3617.xml" ContentType="application/vnd.ms-excel.controlproperties+xml"/>
  <Override PartName="/xl/ctrlProps/ctrlProp3618.xml" ContentType="application/vnd.ms-excel.controlproperties+xml"/>
  <Override PartName="/xl/ctrlProps/ctrlProp3619.xml" ContentType="application/vnd.ms-excel.controlproperties+xml"/>
  <Override PartName="/xl/ctrlProps/ctrlProp3620.xml" ContentType="application/vnd.ms-excel.controlproperties+xml"/>
  <Override PartName="/xl/ctrlProps/ctrlProp3621.xml" ContentType="application/vnd.ms-excel.controlproperties+xml"/>
  <Override PartName="/xl/ctrlProps/ctrlProp3622.xml" ContentType="application/vnd.ms-excel.controlproperties+xml"/>
  <Override PartName="/xl/ctrlProps/ctrlProp3623.xml" ContentType="application/vnd.ms-excel.controlproperties+xml"/>
  <Override PartName="/xl/ctrlProps/ctrlProp3624.xml" ContentType="application/vnd.ms-excel.controlproperties+xml"/>
  <Override PartName="/xl/ctrlProps/ctrlProp3625.xml" ContentType="application/vnd.ms-excel.controlproperties+xml"/>
  <Override PartName="/xl/ctrlProps/ctrlProp3626.xml" ContentType="application/vnd.ms-excel.controlproperties+xml"/>
  <Override PartName="/xl/ctrlProps/ctrlProp3627.xml" ContentType="application/vnd.ms-excel.controlproperties+xml"/>
  <Override PartName="/xl/ctrlProps/ctrlProp3628.xml" ContentType="application/vnd.ms-excel.controlproperties+xml"/>
  <Override PartName="/xl/ctrlProps/ctrlProp3629.xml" ContentType="application/vnd.ms-excel.controlproperties+xml"/>
  <Override PartName="/xl/ctrlProps/ctrlProp3630.xml" ContentType="application/vnd.ms-excel.controlproperties+xml"/>
  <Override PartName="/xl/ctrlProps/ctrlProp3631.xml" ContentType="application/vnd.ms-excel.controlproperties+xml"/>
  <Override PartName="/xl/ctrlProps/ctrlProp3632.xml" ContentType="application/vnd.ms-excel.controlproperties+xml"/>
  <Override PartName="/xl/ctrlProps/ctrlProp3633.xml" ContentType="application/vnd.ms-excel.controlproperties+xml"/>
  <Override PartName="/xl/ctrlProps/ctrlProp3634.xml" ContentType="application/vnd.ms-excel.controlproperties+xml"/>
  <Override PartName="/xl/ctrlProps/ctrlProp3635.xml" ContentType="application/vnd.ms-excel.controlproperties+xml"/>
  <Override PartName="/xl/ctrlProps/ctrlProp3636.xml" ContentType="application/vnd.ms-excel.controlproperties+xml"/>
  <Override PartName="/xl/ctrlProps/ctrlProp3637.xml" ContentType="application/vnd.ms-excel.controlproperties+xml"/>
  <Override PartName="/xl/ctrlProps/ctrlProp3638.xml" ContentType="application/vnd.ms-excel.controlproperties+xml"/>
  <Override PartName="/xl/ctrlProps/ctrlProp3639.xml" ContentType="application/vnd.ms-excel.controlproperties+xml"/>
  <Override PartName="/xl/ctrlProps/ctrlProp3640.xml" ContentType="application/vnd.ms-excel.controlproperties+xml"/>
  <Override PartName="/xl/ctrlProps/ctrlProp3641.xml" ContentType="application/vnd.ms-excel.controlproperties+xml"/>
  <Override PartName="/xl/ctrlProps/ctrlProp3642.xml" ContentType="application/vnd.ms-excel.controlproperties+xml"/>
  <Override PartName="/xl/ctrlProps/ctrlProp3643.xml" ContentType="application/vnd.ms-excel.controlproperties+xml"/>
  <Override PartName="/xl/ctrlProps/ctrlProp3644.xml" ContentType="application/vnd.ms-excel.controlproperties+xml"/>
  <Override PartName="/xl/ctrlProps/ctrlProp3645.xml" ContentType="application/vnd.ms-excel.controlproperties+xml"/>
  <Override PartName="/xl/ctrlProps/ctrlProp3646.xml" ContentType="application/vnd.ms-excel.controlproperties+xml"/>
  <Override PartName="/xl/ctrlProps/ctrlProp3647.xml" ContentType="application/vnd.ms-excel.controlproperties+xml"/>
  <Override PartName="/xl/ctrlProps/ctrlProp3648.xml" ContentType="application/vnd.ms-excel.controlproperties+xml"/>
  <Override PartName="/xl/ctrlProps/ctrlProp3649.xml" ContentType="application/vnd.ms-excel.controlproperties+xml"/>
  <Override PartName="/xl/ctrlProps/ctrlProp3650.xml" ContentType="application/vnd.ms-excel.controlproperties+xml"/>
  <Override PartName="/xl/ctrlProps/ctrlProp3651.xml" ContentType="application/vnd.ms-excel.controlproperties+xml"/>
  <Override PartName="/xl/ctrlProps/ctrlProp3652.xml" ContentType="application/vnd.ms-excel.controlproperties+xml"/>
  <Override PartName="/xl/ctrlProps/ctrlProp3653.xml" ContentType="application/vnd.ms-excel.controlproperties+xml"/>
  <Override PartName="/xl/ctrlProps/ctrlProp3654.xml" ContentType="application/vnd.ms-excel.controlproperties+xml"/>
  <Override PartName="/xl/ctrlProps/ctrlProp3655.xml" ContentType="application/vnd.ms-excel.controlproperties+xml"/>
  <Override PartName="/xl/ctrlProps/ctrlProp3656.xml" ContentType="application/vnd.ms-excel.controlproperties+xml"/>
  <Override PartName="/xl/ctrlProps/ctrlProp3657.xml" ContentType="application/vnd.ms-excel.controlproperties+xml"/>
  <Override PartName="/xl/ctrlProps/ctrlProp3658.xml" ContentType="application/vnd.ms-excel.controlproperties+xml"/>
  <Override PartName="/xl/ctrlProps/ctrlProp3659.xml" ContentType="application/vnd.ms-excel.controlproperties+xml"/>
  <Override PartName="/xl/ctrlProps/ctrlProp3660.xml" ContentType="application/vnd.ms-excel.controlproperties+xml"/>
  <Override PartName="/xl/ctrlProps/ctrlProp3661.xml" ContentType="application/vnd.ms-excel.controlproperties+xml"/>
  <Override PartName="/xl/ctrlProps/ctrlProp3662.xml" ContentType="application/vnd.ms-excel.controlproperties+xml"/>
  <Override PartName="/xl/ctrlProps/ctrlProp3663.xml" ContentType="application/vnd.ms-excel.controlproperties+xml"/>
  <Override PartName="/xl/ctrlProps/ctrlProp3664.xml" ContentType="application/vnd.ms-excel.controlproperties+xml"/>
  <Override PartName="/xl/ctrlProps/ctrlProp3665.xml" ContentType="application/vnd.ms-excel.controlproperties+xml"/>
  <Override PartName="/xl/ctrlProps/ctrlProp3666.xml" ContentType="application/vnd.ms-excel.controlproperties+xml"/>
  <Override PartName="/xl/ctrlProps/ctrlProp3667.xml" ContentType="application/vnd.ms-excel.controlproperties+xml"/>
  <Override PartName="/xl/ctrlProps/ctrlProp3668.xml" ContentType="application/vnd.ms-excel.controlproperties+xml"/>
  <Override PartName="/xl/ctrlProps/ctrlProp3669.xml" ContentType="application/vnd.ms-excel.controlproperties+xml"/>
  <Override PartName="/xl/ctrlProps/ctrlProp3670.xml" ContentType="application/vnd.ms-excel.controlproperties+xml"/>
  <Override PartName="/xl/ctrlProps/ctrlProp3671.xml" ContentType="application/vnd.ms-excel.controlproperties+xml"/>
  <Override PartName="/xl/ctrlProps/ctrlProp3672.xml" ContentType="application/vnd.ms-excel.controlproperties+xml"/>
  <Override PartName="/xl/ctrlProps/ctrlProp3673.xml" ContentType="application/vnd.ms-excel.controlproperties+xml"/>
  <Override PartName="/xl/ctrlProps/ctrlProp3674.xml" ContentType="application/vnd.ms-excel.controlproperties+xml"/>
  <Override PartName="/xl/ctrlProps/ctrlProp3675.xml" ContentType="application/vnd.ms-excel.controlproperties+xml"/>
  <Override PartName="/xl/ctrlProps/ctrlProp3676.xml" ContentType="application/vnd.ms-excel.controlproperties+xml"/>
  <Override PartName="/xl/ctrlProps/ctrlProp3677.xml" ContentType="application/vnd.ms-excel.controlproperties+xml"/>
  <Override PartName="/xl/ctrlProps/ctrlProp3678.xml" ContentType="application/vnd.ms-excel.controlproperties+xml"/>
  <Override PartName="/xl/ctrlProps/ctrlProp3679.xml" ContentType="application/vnd.ms-excel.controlproperties+xml"/>
  <Override PartName="/xl/ctrlProps/ctrlProp3680.xml" ContentType="application/vnd.ms-excel.controlproperties+xml"/>
  <Override PartName="/xl/ctrlProps/ctrlProp3681.xml" ContentType="application/vnd.ms-excel.controlproperties+xml"/>
  <Override PartName="/xl/ctrlProps/ctrlProp3682.xml" ContentType="application/vnd.ms-excel.controlproperties+xml"/>
  <Override PartName="/xl/ctrlProps/ctrlProp3683.xml" ContentType="application/vnd.ms-excel.controlproperties+xml"/>
  <Override PartName="/xl/ctrlProps/ctrlProp3684.xml" ContentType="application/vnd.ms-excel.controlproperties+xml"/>
  <Override PartName="/xl/ctrlProps/ctrlProp3685.xml" ContentType="application/vnd.ms-excel.controlproperties+xml"/>
  <Override PartName="/xl/ctrlProps/ctrlProp3686.xml" ContentType="application/vnd.ms-excel.controlproperties+xml"/>
  <Override PartName="/xl/ctrlProps/ctrlProp3687.xml" ContentType="application/vnd.ms-excel.controlproperties+xml"/>
  <Override PartName="/xl/ctrlProps/ctrlProp3688.xml" ContentType="application/vnd.ms-excel.controlproperties+xml"/>
  <Override PartName="/xl/ctrlProps/ctrlProp3689.xml" ContentType="application/vnd.ms-excel.controlproperties+xml"/>
  <Override PartName="/xl/ctrlProps/ctrlProp3690.xml" ContentType="application/vnd.ms-excel.controlproperties+xml"/>
  <Override PartName="/xl/ctrlProps/ctrlProp3691.xml" ContentType="application/vnd.ms-excel.controlproperties+xml"/>
  <Override PartName="/xl/ctrlProps/ctrlProp3692.xml" ContentType="application/vnd.ms-excel.controlproperties+xml"/>
  <Override PartName="/xl/ctrlProps/ctrlProp3693.xml" ContentType="application/vnd.ms-excel.controlproperties+xml"/>
  <Override PartName="/xl/ctrlProps/ctrlProp3694.xml" ContentType="application/vnd.ms-excel.controlproperties+xml"/>
  <Override PartName="/xl/ctrlProps/ctrlProp3695.xml" ContentType="application/vnd.ms-excel.controlproperties+xml"/>
  <Override PartName="/xl/ctrlProps/ctrlProp3696.xml" ContentType="application/vnd.ms-excel.controlproperties+xml"/>
  <Override PartName="/xl/ctrlProps/ctrlProp3697.xml" ContentType="application/vnd.ms-excel.controlproperties+xml"/>
  <Override PartName="/xl/ctrlProps/ctrlProp3698.xml" ContentType="application/vnd.ms-excel.controlproperties+xml"/>
  <Override PartName="/xl/ctrlProps/ctrlProp3699.xml" ContentType="application/vnd.ms-excel.controlproperties+xml"/>
  <Override PartName="/xl/ctrlProps/ctrlProp3700.xml" ContentType="application/vnd.ms-excel.controlproperties+xml"/>
  <Override PartName="/xl/ctrlProps/ctrlProp3701.xml" ContentType="application/vnd.ms-excel.controlproperties+xml"/>
  <Override PartName="/xl/ctrlProps/ctrlProp3702.xml" ContentType="application/vnd.ms-excel.controlproperties+xml"/>
  <Override PartName="/xl/ctrlProps/ctrlProp3703.xml" ContentType="application/vnd.ms-excel.controlproperties+xml"/>
  <Override PartName="/xl/ctrlProps/ctrlProp3704.xml" ContentType="application/vnd.ms-excel.controlproperties+xml"/>
  <Override PartName="/xl/ctrlProps/ctrlProp3705.xml" ContentType="application/vnd.ms-excel.controlproperties+xml"/>
  <Override PartName="/xl/ctrlProps/ctrlProp3706.xml" ContentType="application/vnd.ms-excel.controlproperties+xml"/>
  <Override PartName="/xl/ctrlProps/ctrlProp3707.xml" ContentType="application/vnd.ms-excel.controlproperties+xml"/>
  <Override PartName="/xl/ctrlProps/ctrlProp3708.xml" ContentType="application/vnd.ms-excel.controlproperties+xml"/>
  <Override PartName="/xl/ctrlProps/ctrlProp3709.xml" ContentType="application/vnd.ms-excel.controlproperties+xml"/>
  <Override PartName="/xl/ctrlProps/ctrlProp3710.xml" ContentType="application/vnd.ms-excel.controlproperties+xml"/>
  <Override PartName="/xl/ctrlProps/ctrlProp3711.xml" ContentType="application/vnd.ms-excel.controlproperties+xml"/>
  <Override PartName="/xl/ctrlProps/ctrlProp3712.xml" ContentType="application/vnd.ms-excel.controlproperties+xml"/>
  <Override PartName="/xl/ctrlProps/ctrlProp3713.xml" ContentType="application/vnd.ms-excel.controlproperties+xml"/>
  <Override PartName="/xl/ctrlProps/ctrlProp3714.xml" ContentType="application/vnd.ms-excel.controlproperties+xml"/>
  <Override PartName="/xl/ctrlProps/ctrlProp3715.xml" ContentType="application/vnd.ms-excel.controlproperties+xml"/>
  <Override PartName="/xl/ctrlProps/ctrlProp3716.xml" ContentType="application/vnd.ms-excel.controlproperties+xml"/>
  <Override PartName="/xl/ctrlProps/ctrlProp3717.xml" ContentType="application/vnd.ms-excel.controlproperties+xml"/>
  <Override PartName="/xl/ctrlProps/ctrlProp3718.xml" ContentType="application/vnd.ms-excel.controlproperties+xml"/>
  <Override PartName="/xl/ctrlProps/ctrlProp3719.xml" ContentType="application/vnd.ms-excel.controlproperties+xml"/>
  <Override PartName="/xl/ctrlProps/ctrlProp3720.xml" ContentType="application/vnd.ms-excel.controlproperties+xml"/>
  <Override PartName="/xl/ctrlProps/ctrlProp3721.xml" ContentType="application/vnd.ms-excel.controlproperties+xml"/>
  <Override PartName="/xl/ctrlProps/ctrlProp3722.xml" ContentType="application/vnd.ms-excel.controlproperties+xml"/>
  <Override PartName="/xl/ctrlProps/ctrlProp3723.xml" ContentType="application/vnd.ms-excel.controlproperties+xml"/>
  <Override PartName="/xl/ctrlProps/ctrlProp3724.xml" ContentType="application/vnd.ms-excel.controlproperties+xml"/>
  <Override PartName="/xl/ctrlProps/ctrlProp3725.xml" ContentType="application/vnd.ms-excel.controlproperties+xml"/>
  <Override PartName="/xl/ctrlProps/ctrlProp3726.xml" ContentType="application/vnd.ms-excel.controlproperties+xml"/>
  <Override PartName="/xl/ctrlProps/ctrlProp3727.xml" ContentType="application/vnd.ms-excel.controlproperties+xml"/>
  <Override PartName="/xl/ctrlProps/ctrlProp3728.xml" ContentType="application/vnd.ms-excel.controlproperties+xml"/>
  <Override PartName="/xl/ctrlProps/ctrlProp3729.xml" ContentType="application/vnd.ms-excel.controlproperties+xml"/>
  <Override PartName="/xl/ctrlProps/ctrlProp3730.xml" ContentType="application/vnd.ms-excel.controlproperties+xml"/>
  <Override PartName="/xl/ctrlProps/ctrlProp3731.xml" ContentType="application/vnd.ms-excel.controlproperties+xml"/>
  <Override PartName="/xl/ctrlProps/ctrlProp3732.xml" ContentType="application/vnd.ms-excel.controlproperties+xml"/>
  <Override PartName="/xl/ctrlProps/ctrlProp3733.xml" ContentType="application/vnd.ms-excel.controlproperties+xml"/>
  <Override PartName="/xl/ctrlProps/ctrlProp3734.xml" ContentType="application/vnd.ms-excel.controlproperties+xml"/>
  <Override PartName="/xl/ctrlProps/ctrlProp3735.xml" ContentType="application/vnd.ms-excel.controlproperties+xml"/>
  <Override PartName="/xl/ctrlProps/ctrlProp3736.xml" ContentType="application/vnd.ms-excel.controlproperties+xml"/>
  <Override PartName="/xl/ctrlProps/ctrlProp3737.xml" ContentType="application/vnd.ms-excel.controlproperties+xml"/>
  <Override PartName="/xl/ctrlProps/ctrlProp3738.xml" ContentType="application/vnd.ms-excel.controlproperties+xml"/>
  <Override PartName="/xl/ctrlProps/ctrlProp3739.xml" ContentType="application/vnd.ms-excel.controlproperties+xml"/>
  <Override PartName="/xl/ctrlProps/ctrlProp3740.xml" ContentType="application/vnd.ms-excel.controlproperties+xml"/>
  <Override PartName="/xl/ctrlProps/ctrlProp3741.xml" ContentType="application/vnd.ms-excel.controlproperties+xml"/>
  <Override PartName="/xl/ctrlProps/ctrlProp3742.xml" ContentType="application/vnd.ms-excel.controlproperties+xml"/>
  <Override PartName="/xl/ctrlProps/ctrlProp3743.xml" ContentType="application/vnd.ms-excel.controlproperties+xml"/>
  <Override PartName="/xl/ctrlProps/ctrlProp3744.xml" ContentType="application/vnd.ms-excel.controlproperties+xml"/>
  <Override PartName="/xl/ctrlProps/ctrlProp3745.xml" ContentType="application/vnd.ms-excel.controlproperties+xml"/>
  <Override PartName="/xl/ctrlProps/ctrlProp3746.xml" ContentType="application/vnd.ms-excel.controlproperties+xml"/>
  <Override PartName="/xl/ctrlProps/ctrlProp3747.xml" ContentType="application/vnd.ms-excel.controlproperties+xml"/>
  <Override PartName="/xl/ctrlProps/ctrlProp3748.xml" ContentType="application/vnd.ms-excel.controlproperties+xml"/>
  <Override PartName="/xl/ctrlProps/ctrlProp3749.xml" ContentType="application/vnd.ms-excel.controlproperties+xml"/>
  <Override PartName="/xl/ctrlProps/ctrlProp3750.xml" ContentType="application/vnd.ms-excel.controlproperties+xml"/>
  <Override PartName="/xl/ctrlProps/ctrlProp3751.xml" ContentType="application/vnd.ms-excel.controlproperties+xml"/>
  <Override PartName="/xl/ctrlProps/ctrlProp3752.xml" ContentType="application/vnd.ms-excel.controlproperties+xml"/>
  <Override PartName="/xl/ctrlProps/ctrlProp3753.xml" ContentType="application/vnd.ms-excel.controlproperties+xml"/>
  <Override PartName="/xl/ctrlProps/ctrlProp3754.xml" ContentType="application/vnd.ms-excel.controlproperties+xml"/>
  <Override PartName="/xl/ctrlProps/ctrlProp3755.xml" ContentType="application/vnd.ms-excel.controlproperties+xml"/>
  <Override PartName="/xl/ctrlProps/ctrlProp3756.xml" ContentType="application/vnd.ms-excel.controlproperties+xml"/>
  <Override PartName="/xl/ctrlProps/ctrlProp3757.xml" ContentType="application/vnd.ms-excel.controlproperties+xml"/>
  <Override PartName="/xl/drawings/drawing18.xml" ContentType="application/vnd.openxmlformats-officedocument.drawing+xml"/>
  <Override PartName="/xl/ctrlProps/ctrlProp3758.xml" ContentType="application/vnd.ms-excel.controlproperties+xml"/>
  <Override PartName="/xl/ctrlProps/ctrlProp3759.xml" ContentType="application/vnd.ms-excel.controlproperties+xml"/>
  <Override PartName="/xl/ctrlProps/ctrlProp3760.xml" ContentType="application/vnd.ms-excel.controlproperties+xml"/>
  <Override PartName="/xl/ctrlProps/ctrlProp3761.xml" ContentType="application/vnd.ms-excel.controlproperties+xml"/>
  <Override PartName="/xl/ctrlProps/ctrlProp3762.xml" ContentType="application/vnd.ms-excel.controlproperties+xml"/>
  <Override PartName="/xl/ctrlProps/ctrlProp3763.xml" ContentType="application/vnd.ms-excel.controlproperties+xml"/>
  <Override PartName="/xl/ctrlProps/ctrlProp3764.xml" ContentType="application/vnd.ms-excel.controlproperties+xml"/>
  <Override PartName="/xl/ctrlProps/ctrlProp3765.xml" ContentType="application/vnd.ms-excel.controlproperties+xml"/>
  <Override PartName="/xl/ctrlProps/ctrlProp3766.xml" ContentType="application/vnd.ms-excel.controlproperties+xml"/>
  <Override PartName="/xl/ctrlProps/ctrlProp3767.xml" ContentType="application/vnd.ms-excel.controlproperties+xml"/>
  <Override PartName="/xl/ctrlProps/ctrlProp3768.xml" ContentType="application/vnd.ms-excel.controlproperties+xml"/>
  <Override PartName="/xl/ctrlProps/ctrlProp3769.xml" ContentType="application/vnd.ms-excel.controlproperties+xml"/>
  <Override PartName="/xl/ctrlProps/ctrlProp3770.xml" ContentType="application/vnd.ms-excel.controlproperties+xml"/>
  <Override PartName="/xl/ctrlProps/ctrlProp3771.xml" ContentType="application/vnd.ms-excel.controlproperties+xml"/>
  <Override PartName="/xl/ctrlProps/ctrlProp3772.xml" ContentType="application/vnd.ms-excel.controlproperties+xml"/>
  <Override PartName="/xl/ctrlProps/ctrlProp3773.xml" ContentType="application/vnd.ms-excel.controlproperties+xml"/>
  <Override PartName="/xl/ctrlProps/ctrlProp3774.xml" ContentType="application/vnd.ms-excel.controlproperties+xml"/>
  <Override PartName="/xl/ctrlProps/ctrlProp3775.xml" ContentType="application/vnd.ms-excel.controlproperties+xml"/>
  <Override PartName="/xl/ctrlProps/ctrlProp3776.xml" ContentType="application/vnd.ms-excel.controlproperties+xml"/>
  <Override PartName="/xl/ctrlProps/ctrlProp3777.xml" ContentType="application/vnd.ms-excel.controlproperties+xml"/>
  <Override PartName="/xl/ctrlProps/ctrlProp3778.xml" ContentType="application/vnd.ms-excel.controlproperties+xml"/>
  <Override PartName="/xl/ctrlProps/ctrlProp3779.xml" ContentType="application/vnd.ms-excel.controlproperties+xml"/>
  <Override PartName="/xl/ctrlProps/ctrlProp3780.xml" ContentType="application/vnd.ms-excel.controlproperties+xml"/>
  <Override PartName="/xl/ctrlProps/ctrlProp3781.xml" ContentType="application/vnd.ms-excel.controlproperties+xml"/>
  <Override PartName="/xl/ctrlProps/ctrlProp3782.xml" ContentType="application/vnd.ms-excel.controlproperties+xml"/>
  <Override PartName="/xl/ctrlProps/ctrlProp3783.xml" ContentType="application/vnd.ms-excel.controlproperties+xml"/>
  <Override PartName="/xl/ctrlProps/ctrlProp3784.xml" ContentType="application/vnd.ms-excel.controlproperties+xml"/>
  <Override PartName="/xl/ctrlProps/ctrlProp3785.xml" ContentType="application/vnd.ms-excel.controlproperties+xml"/>
  <Override PartName="/xl/ctrlProps/ctrlProp3786.xml" ContentType="application/vnd.ms-excel.controlproperties+xml"/>
  <Override PartName="/xl/ctrlProps/ctrlProp3787.xml" ContentType="application/vnd.ms-excel.controlproperties+xml"/>
  <Override PartName="/xl/ctrlProps/ctrlProp3788.xml" ContentType="application/vnd.ms-excel.controlproperties+xml"/>
  <Override PartName="/xl/ctrlProps/ctrlProp3789.xml" ContentType="application/vnd.ms-excel.controlproperties+xml"/>
  <Override PartName="/xl/ctrlProps/ctrlProp3790.xml" ContentType="application/vnd.ms-excel.controlproperties+xml"/>
  <Override PartName="/xl/ctrlProps/ctrlProp3791.xml" ContentType="application/vnd.ms-excel.controlproperties+xml"/>
  <Override PartName="/xl/ctrlProps/ctrlProp3792.xml" ContentType="application/vnd.ms-excel.controlproperties+xml"/>
  <Override PartName="/xl/ctrlProps/ctrlProp3793.xml" ContentType="application/vnd.ms-excel.controlproperties+xml"/>
  <Override PartName="/xl/ctrlProps/ctrlProp3794.xml" ContentType="application/vnd.ms-excel.controlproperties+xml"/>
  <Override PartName="/xl/ctrlProps/ctrlProp3795.xml" ContentType="application/vnd.ms-excel.controlproperties+xml"/>
  <Override PartName="/xl/ctrlProps/ctrlProp3796.xml" ContentType="application/vnd.ms-excel.controlproperties+xml"/>
  <Override PartName="/xl/ctrlProps/ctrlProp3797.xml" ContentType="application/vnd.ms-excel.controlproperties+xml"/>
  <Override PartName="/xl/ctrlProps/ctrlProp3798.xml" ContentType="application/vnd.ms-excel.controlproperties+xml"/>
  <Override PartName="/xl/ctrlProps/ctrlProp3799.xml" ContentType="application/vnd.ms-excel.controlproperties+xml"/>
  <Override PartName="/xl/ctrlProps/ctrlProp3800.xml" ContentType="application/vnd.ms-excel.controlproperties+xml"/>
  <Override PartName="/xl/ctrlProps/ctrlProp3801.xml" ContentType="application/vnd.ms-excel.controlproperties+xml"/>
  <Override PartName="/xl/ctrlProps/ctrlProp3802.xml" ContentType="application/vnd.ms-excel.controlproperties+xml"/>
  <Override PartName="/xl/ctrlProps/ctrlProp3803.xml" ContentType="application/vnd.ms-excel.controlproperties+xml"/>
  <Override PartName="/xl/ctrlProps/ctrlProp3804.xml" ContentType="application/vnd.ms-excel.controlproperties+xml"/>
  <Override PartName="/xl/ctrlProps/ctrlProp3805.xml" ContentType="application/vnd.ms-excel.controlproperties+xml"/>
  <Override PartName="/xl/ctrlProps/ctrlProp3806.xml" ContentType="application/vnd.ms-excel.controlproperties+xml"/>
  <Override PartName="/xl/ctrlProps/ctrlProp3807.xml" ContentType="application/vnd.ms-excel.controlproperties+xml"/>
  <Override PartName="/xl/ctrlProps/ctrlProp3808.xml" ContentType="application/vnd.ms-excel.controlproperties+xml"/>
  <Override PartName="/xl/ctrlProps/ctrlProp3809.xml" ContentType="application/vnd.ms-excel.controlproperties+xml"/>
  <Override PartName="/xl/ctrlProps/ctrlProp3810.xml" ContentType="application/vnd.ms-excel.controlproperties+xml"/>
  <Override PartName="/xl/ctrlProps/ctrlProp3811.xml" ContentType="application/vnd.ms-excel.controlproperties+xml"/>
  <Override PartName="/xl/ctrlProps/ctrlProp3812.xml" ContentType="application/vnd.ms-excel.controlproperties+xml"/>
  <Override PartName="/xl/ctrlProps/ctrlProp3813.xml" ContentType="application/vnd.ms-excel.controlproperties+xml"/>
  <Override PartName="/xl/ctrlProps/ctrlProp3814.xml" ContentType="application/vnd.ms-excel.controlproperties+xml"/>
  <Override PartName="/xl/ctrlProps/ctrlProp3815.xml" ContentType="application/vnd.ms-excel.controlproperties+xml"/>
  <Override PartName="/xl/ctrlProps/ctrlProp3816.xml" ContentType="application/vnd.ms-excel.controlproperties+xml"/>
  <Override PartName="/xl/ctrlProps/ctrlProp3817.xml" ContentType="application/vnd.ms-excel.controlproperties+xml"/>
  <Override PartName="/xl/ctrlProps/ctrlProp3818.xml" ContentType="application/vnd.ms-excel.controlproperties+xml"/>
  <Override PartName="/xl/ctrlProps/ctrlProp3819.xml" ContentType="application/vnd.ms-excel.controlproperties+xml"/>
  <Override PartName="/xl/ctrlProps/ctrlProp3820.xml" ContentType="application/vnd.ms-excel.controlproperties+xml"/>
  <Override PartName="/xl/ctrlProps/ctrlProp3821.xml" ContentType="application/vnd.ms-excel.controlproperties+xml"/>
  <Override PartName="/xl/ctrlProps/ctrlProp3822.xml" ContentType="application/vnd.ms-excel.controlproperties+xml"/>
  <Override PartName="/xl/ctrlProps/ctrlProp3823.xml" ContentType="application/vnd.ms-excel.controlproperties+xml"/>
  <Override PartName="/xl/ctrlProps/ctrlProp3824.xml" ContentType="application/vnd.ms-excel.controlproperties+xml"/>
  <Override PartName="/xl/ctrlProps/ctrlProp3825.xml" ContentType="application/vnd.ms-excel.controlproperties+xml"/>
  <Override PartName="/xl/ctrlProps/ctrlProp3826.xml" ContentType="application/vnd.ms-excel.controlproperties+xml"/>
  <Override PartName="/xl/ctrlProps/ctrlProp3827.xml" ContentType="application/vnd.ms-excel.controlproperties+xml"/>
  <Override PartName="/xl/ctrlProps/ctrlProp3828.xml" ContentType="application/vnd.ms-excel.controlproperties+xml"/>
  <Override PartName="/xl/ctrlProps/ctrlProp3829.xml" ContentType="application/vnd.ms-excel.controlproperties+xml"/>
  <Override PartName="/xl/ctrlProps/ctrlProp3830.xml" ContentType="application/vnd.ms-excel.controlproperties+xml"/>
  <Override PartName="/xl/ctrlProps/ctrlProp3831.xml" ContentType="application/vnd.ms-excel.controlproperties+xml"/>
  <Override PartName="/xl/ctrlProps/ctrlProp3832.xml" ContentType="application/vnd.ms-excel.controlproperties+xml"/>
  <Override PartName="/xl/ctrlProps/ctrlProp3833.xml" ContentType="application/vnd.ms-excel.controlproperties+xml"/>
  <Override PartName="/xl/ctrlProps/ctrlProp3834.xml" ContentType="application/vnd.ms-excel.controlproperties+xml"/>
  <Override PartName="/xl/ctrlProps/ctrlProp3835.xml" ContentType="application/vnd.ms-excel.controlproperties+xml"/>
  <Override PartName="/xl/ctrlProps/ctrlProp3836.xml" ContentType="application/vnd.ms-excel.controlproperties+xml"/>
  <Override PartName="/xl/ctrlProps/ctrlProp3837.xml" ContentType="application/vnd.ms-excel.controlproperties+xml"/>
  <Override PartName="/xl/ctrlProps/ctrlProp3838.xml" ContentType="application/vnd.ms-excel.controlproperties+xml"/>
  <Override PartName="/xl/ctrlProps/ctrlProp3839.xml" ContentType="application/vnd.ms-excel.controlproperties+xml"/>
  <Override PartName="/xl/ctrlProps/ctrlProp3840.xml" ContentType="application/vnd.ms-excel.controlproperties+xml"/>
  <Override PartName="/xl/ctrlProps/ctrlProp3841.xml" ContentType="application/vnd.ms-excel.controlproperties+xml"/>
  <Override PartName="/xl/ctrlProps/ctrlProp3842.xml" ContentType="application/vnd.ms-excel.controlproperties+xml"/>
  <Override PartName="/xl/ctrlProps/ctrlProp3843.xml" ContentType="application/vnd.ms-excel.controlproperties+xml"/>
  <Override PartName="/xl/ctrlProps/ctrlProp3844.xml" ContentType="application/vnd.ms-excel.controlproperties+xml"/>
  <Override PartName="/xl/ctrlProps/ctrlProp3845.xml" ContentType="application/vnd.ms-excel.controlproperties+xml"/>
  <Override PartName="/xl/ctrlProps/ctrlProp3846.xml" ContentType="application/vnd.ms-excel.controlproperties+xml"/>
  <Override PartName="/xl/ctrlProps/ctrlProp3847.xml" ContentType="application/vnd.ms-excel.controlproperties+xml"/>
  <Override PartName="/xl/ctrlProps/ctrlProp3848.xml" ContentType="application/vnd.ms-excel.controlproperties+xml"/>
  <Override PartName="/xl/ctrlProps/ctrlProp3849.xml" ContentType="application/vnd.ms-excel.controlproperties+xml"/>
  <Override PartName="/xl/ctrlProps/ctrlProp3850.xml" ContentType="application/vnd.ms-excel.controlproperties+xml"/>
  <Override PartName="/xl/ctrlProps/ctrlProp3851.xml" ContentType="application/vnd.ms-excel.controlproperties+xml"/>
  <Override PartName="/xl/ctrlProps/ctrlProp3852.xml" ContentType="application/vnd.ms-excel.controlproperties+xml"/>
  <Override PartName="/xl/ctrlProps/ctrlProp3853.xml" ContentType="application/vnd.ms-excel.controlproperties+xml"/>
  <Override PartName="/xl/ctrlProps/ctrlProp3854.xml" ContentType="application/vnd.ms-excel.controlproperties+xml"/>
  <Override PartName="/xl/ctrlProps/ctrlProp3855.xml" ContentType="application/vnd.ms-excel.controlproperties+xml"/>
  <Override PartName="/xl/ctrlProps/ctrlProp3856.xml" ContentType="application/vnd.ms-excel.controlproperties+xml"/>
  <Override PartName="/xl/ctrlProps/ctrlProp3857.xml" ContentType="application/vnd.ms-excel.controlproperties+xml"/>
  <Override PartName="/xl/ctrlProps/ctrlProp3858.xml" ContentType="application/vnd.ms-excel.controlproperties+xml"/>
  <Override PartName="/xl/ctrlProps/ctrlProp3859.xml" ContentType="application/vnd.ms-excel.controlproperties+xml"/>
  <Override PartName="/xl/ctrlProps/ctrlProp3860.xml" ContentType="application/vnd.ms-excel.controlproperties+xml"/>
  <Override PartName="/xl/ctrlProps/ctrlProp3861.xml" ContentType="application/vnd.ms-excel.controlproperties+xml"/>
  <Override PartName="/xl/ctrlProps/ctrlProp3862.xml" ContentType="application/vnd.ms-excel.controlproperties+xml"/>
  <Override PartName="/xl/ctrlProps/ctrlProp3863.xml" ContentType="application/vnd.ms-excel.controlproperties+xml"/>
  <Override PartName="/xl/ctrlProps/ctrlProp3864.xml" ContentType="application/vnd.ms-excel.controlproperties+xml"/>
  <Override PartName="/xl/ctrlProps/ctrlProp3865.xml" ContentType="application/vnd.ms-excel.controlproperties+xml"/>
  <Override PartName="/xl/ctrlProps/ctrlProp3866.xml" ContentType="application/vnd.ms-excel.controlproperties+xml"/>
  <Override PartName="/xl/ctrlProps/ctrlProp3867.xml" ContentType="application/vnd.ms-excel.controlproperties+xml"/>
  <Override PartName="/xl/ctrlProps/ctrlProp3868.xml" ContentType="application/vnd.ms-excel.controlproperties+xml"/>
  <Override PartName="/xl/ctrlProps/ctrlProp3869.xml" ContentType="application/vnd.ms-excel.controlproperties+xml"/>
  <Override PartName="/xl/ctrlProps/ctrlProp3870.xml" ContentType="application/vnd.ms-excel.controlproperties+xml"/>
  <Override PartName="/xl/ctrlProps/ctrlProp3871.xml" ContentType="application/vnd.ms-excel.controlproperties+xml"/>
  <Override PartName="/xl/ctrlProps/ctrlProp3872.xml" ContentType="application/vnd.ms-excel.controlproperties+xml"/>
  <Override PartName="/xl/ctrlProps/ctrlProp3873.xml" ContentType="application/vnd.ms-excel.controlproperties+xml"/>
  <Override PartName="/xl/ctrlProps/ctrlProp3874.xml" ContentType="application/vnd.ms-excel.controlproperties+xml"/>
  <Override PartName="/xl/ctrlProps/ctrlProp3875.xml" ContentType="application/vnd.ms-excel.controlproperties+xml"/>
  <Override PartName="/xl/ctrlProps/ctrlProp3876.xml" ContentType="application/vnd.ms-excel.controlproperties+xml"/>
  <Override PartName="/xl/ctrlProps/ctrlProp3877.xml" ContentType="application/vnd.ms-excel.controlproperties+xml"/>
  <Override PartName="/xl/ctrlProps/ctrlProp3878.xml" ContentType="application/vnd.ms-excel.controlproperties+xml"/>
  <Override PartName="/xl/ctrlProps/ctrlProp3879.xml" ContentType="application/vnd.ms-excel.controlproperties+xml"/>
  <Override PartName="/xl/ctrlProps/ctrlProp3880.xml" ContentType="application/vnd.ms-excel.controlproperties+xml"/>
  <Override PartName="/xl/ctrlProps/ctrlProp3881.xml" ContentType="application/vnd.ms-excel.controlproperties+xml"/>
  <Override PartName="/xl/ctrlProps/ctrlProp3882.xml" ContentType="application/vnd.ms-excel.controlproperties+xml"/>
  <Override PartName="/xl/ctrlProps/ctrlProp3883.xml" ContentType="application/vnd.ms-excel.controlproperties+xml"/>
  <Override PartName="/xl/ctrlProps/ctrlProp3884.xml" ContentType="application/vnd.ms-excel.controlproperties+xml"/>
  <Override PartName="/xl/ctrlProps/ctrlProp3885.xml" ContentType="application/vnd.ms-excel.controlproperties+xml"/>
  <Override PartName="/xl/ctrlProps/ctrlProp3886.xml" ContentType="application/vnd.ms-excel.controlproperties+xml"/>
  <Override PartName="/xl/ctrlProps/ctrlProp3887.xml" ContentType="application/vnd.ms-excel.controlproperties+xml"/>
  <Override PartName="/xl/ctrlProps/ctrlProp3888.xml" ContentType="application/vnd.ms-excel.controlproperties+xml"/>
  <Override PartName="/xl/ctrlProps/ctrlProp3889.xml" ContentType="application/vnd.ms-excel.controlproperties+xml"/>
  <Override PartName="/xl/ctrlProps/ctrlProp3890.xml" ContentType="application/vnd.ms-excel.controlproperties+xml"/>
  <Override PartName="/xl/ctrlProps/ctrlProp3891.xml" ContentType="application/vnd.ms-excel.controlproperties+xml"/>
  <Override PartName="/xl/ctrlProps/ctrlProp3892.xml" ContentType="application/vnd.ms-excel.controlproperties+xml"/>
  <Override PartName="/xl/ctrlProps/ctrlProp3893.xml" ContentType="application/vnd.ms-excel.controlproperties+xml"/>
  <Override PartName="/xl/ctrlProps/ctrlProp3894.xml" ContentType="application/vnd.ms-excel.controlproperties+xml"/>
  <Override PartName="/xl/ctrlProps/ctrlProp3895.xml" ContentType="application/vnd.ms-excel.controlproperties+xml"/>
  <Override PartName="/xl/ctrlProps/ctrlProp3896.xml" ContentType="application/vnd.ms-excel.controlproperties+xml"/>
  <Override PartName="/xl/ctrlProps/ctrlProp3897.xml" ContentType="application/vnd.ms-excel.controlproperties+xml"/>
  <Override PartName="/xl/ctrlProps/ctrlProp3898.xml" ContentType="application/vnd.ms-excel.controlproperties+xml"/>
  <Override PartName="/xl/ctrlProps/ctrlProp3899.xml" ContentType="application/vnd.ms-excel.controlproperties+xml"/>
  <Override PartName="/xl/ctrlProps/ctrlProp3900.xml" ContentType="application/vnd.ms-excel.controlproperties+xml"/>
  <Override PartName="/xl/ctrlProps/ctrlProp3901.xml" ContentType="application/vnd.ms-excel.controlproperties+xml"/>
  <Override PartName="/xl/ctrlProps/ctrlProp3902.xml" ContentType="application/vnd.ms-excel.controlproperties+xml"/>
  <Override PartName="/xl/ctrlProps/ctrlProp3903.xml" ContentType="application/vnd.ms-excel.controlproperties+xml"/>
  <Override PartName="/xl/ctrlProps/ctrlProp3904.xml" ContentType="application/vnd.ms-excel.controlproperties+xml"/>
  <Override PartName="/xl/ctrlProps/ctrlProp3905.xml" ContentType="application/vnd.ms-excel.controlproperties+xml"/>
  <Override PartName="/xl/ctrlProps/ctrlProp3906.xml" ContentType="application/vnd.ms-excel.controlproperties+xml"/>
  <Override PartName="/xl/ctrlProps/ctrlProp3907.xml" ContentType="application/vnd.ms-excel.controlproperties+xml"/>
  <Override PartName="/xl/ctrlProps/ctrlProp3908.xml" ContentType="application/vnd.ms-excel.controlproperties+xml"/>
  <Override PartName="/xl/ctrlProps/ctrlProp3909.xml" ContentType="application/vnd.ms-excel.controlproperties+xml"/>
  <Override PartName="/xl/ctrlProps/ctrlProp3910.xml" ContentType="application/vnd.ms-excel.controlproperties+xml"/>
  <Override PartName="/xl/ctrlProps/ctrlProp3911.xml" ContentType="application/vnd.ms-excel.controlproperties+xml"/>
  <Override PartName="/xl/ctrlProps/ctrlProp3912.xml" ContentType="application/vnd.ms-excel.controlproperties+xml"/>
  <Override PartName="/xl/ctrlProps/ctrlProp3913.xml" ContentType="application/vnd.ms-excel.controlproperties+xml"/>
  <Override PartName="/xl/ctrlProps/ctrlProp3914.xml" ContentType="application/vnd.ms-excel.controlproperties+xml"/>
  <Override PartName="/xl/ctrlProps/ctrlProp3915.xml" ContentType="application/vnd.ms-excel.controlproperties+xml"/>
  <Override PartName="/xl/ctrlProps/ctrlProp3916.xml" ContentType="application/vnd.ms-excel.controlproperties+xml"/>
  <Override PartName="/xl/ctrlProps/ctrlProp3917.xml" ContentType="application/vnd.ms-excel.controlproperties+xml"/>
  <Override PartName="/xl/ctrlProps/ctrlProp3918.xml" ContentType="application/vnd.ms-excel.controlproperties+xml"/>
  <Override PartName="/xl/ctrlProps/ctrlProp3919.xml" ContentType="application/vnd.ms-excel.controlproperties+xml"/>
  <Override PartName="/xl/ctrlProps/ctrlProp3920.xml" ContentType="application/vnd.ms-excel.controlproperties+xml"/>
  <Override PartName="/xl/ctrlProps/ctrlProp3921.xml" ContentType="application/vnd.ms-excel.controlproperties+xml"/>
  <Override PartName="/xl/ctrlProps/ctrlProp3922.xml" ContentType="application/vnd.ms-excel.controlproperties+xml"/>
  <Override PartName="/xl/ctrlProps/ctrlProp3923.xml" ContentType="application/vnd.ms-excel.controlproperties+xml"/>
  <Override PartName="/xl/ctrlProps/ctrlProp3924.xml" ContentType="application/vnd.ms-excel.controlproperties+xml"/>
  <Override PartName="/xl/ctrlProps/ctrlProp3925.xml" ContentType="application/vnd.ms-excel.controlproperties+xml"/>
  <Override PartName="/xl/ctrlProps/ctrlProp3926.xml" ContentType="application/vnd.ms-excel.controlproperties+xml"/>
  <Override PartName="/xl/ctrlProps/ctrlProp3927.xml" ContentType="application/vnd.ms-excel.controlproperties+xml"/>
  <Override PartName="/xl/ctrlProps/ctrlProp3928.xml" ContentType="application/vnd.ms-excel.controlproperties+xml"/>
  <Override PartName="/xl/ctrlProps/ctrlProp3929.xml" ContentType="application/vnd.ms-excel.controlproperties+xml"/>
  <Override PartName="/xl/ctrlProps/ctrlProp3930.xml" ContentType="application/vnd.ms-excel.controlproperties+xml"/>
  <Override PartName="/xl/ctrlProps/ctrlProp3931.xml" ContentType="application/vnd.ms-excel.controlproperties+xml"/>
  <Override PartName="/xl/ctrlProps/ctrlProp3932.xml" ContentType="application/vnd.ms-excel.controlproperties+xml"/>
  <Override PartName="/xl/ctrlProps/ctrlProp3933.xml" ContentType="application/vnd.ms-excel.controlproperties+xml"/>
  <Override PartName="/xl/ctrlProps/ctrlProp3934.xml" ContentType="application/vnd.ms-excel.controlproperties+xml"/>
  <Override PartName="/xl/ctrlProps/ctrlProp3935.xml" ContentType="application/vnd.ms-excel.controlproperties+xml"/>
  <Override PartName="/xl/ctrlProps/ctrlProp3936.xml" ContentType="application/vnd.ms-excel.controlproperties+xml"/>
  <Override PartName="/xl/ctrlProps/ctrlProp3937.xml" ContentType="application/vnd.ms-excel.controlproperties+xml"/>
  <Override PartName="/xl/ctrlProps/ctrlProp3938.xml" ContentType="application/vnd.ms-excel.controlproperties+xml"/>
  <Override PartName="/xl/ctrlProps/ctrlProp3939.xml" ContentType="application/vnd.ms-excel.controlproperties+xml"/>
  <Override PartName="/xl/ctrlProps/ctrlProp3940.xml" ContentType="application/vnd.ms-excel.controlproperties+xml"/>
  <Override PartName="/xl/ctrlProps/ctrlProp3941.xml" ContentType="application/vnd.ms-excel.controlproperties+xml"/>
  <Override PartName="/xl/ctrlProps/ctrlProp3942.xml" ContentType="application/vnd.ms-excel.controlproperties+xml"/>
  <Override PartName="/xl/ctrlProps/ctrlProp3943.xml" ContentType="application/vnd.ms-excel.controlproperties+xml"/>
  <Override PartName="/xl/ctrlProps/ctrlProp3944.xml" ContentType="application/vnd.ms-excel.controlproperties+xml"/>
  <Override PartName="/xl/ctrlProps/ctrlProp3945.xml" ContentType="application/vnd.ms-excel.controlproperties+xml"/>
  <Override PartName="/xl/ctrlProps/ctrlProp3946.xml" ContentType="application/vnd.ms-excel.controlproperties+xml"/>
  <Override PartName="/xl/ctrlProps/ctrlProp3947.xml" ContentType="application/vnd.ms-excel.controlproperties+xml"/>
  <Override PartName="/xl/ctrlProps/ctrlProp3948.xml" ContentType="application/vnd.ms-excel.controlproperties+xml"/>
  <Override PartName="/xl/ctrlProps/ctrlProp3949.xml" ContentType="application/vnd.ms-excel.controlproperties+xml"/>
  <Override PartName="/xl/ctrlProps/ctrlProp3950.xml" ContentType="application/vnd.ms-excel.controlproperties+xml"/>
  <Override PartName="/xl/ctrlProps/ctrlProp3951.xml" ContentType="application/vnd.ms-excel.controlproperties+xml"/>
  <Override PartName="/xl/ctrlProps/ctrlProp3952.xml" ContentType="application/vnd.ms-excel.controlproperties+xml"/>
  <Override PartName="/xl/ctrlProps/ctrlProp3953.xml" ContentType="application/vnd.ms-excel.controlproperties+xml"/>
  <Override PartName="/xl/ctrlProps/ctrlProp3954.xml" ContentType="application/vnd.ms-excel.controlproperties+xml"/>
  <Override PartName="/xl/ctrlProps/ctrlProp3955.xml" ContentType="application/vnd.ms-excel.controlproperties+xml"/>
  <Override PartName="/xl/ctrlProps/ctrlProp3956.xml" ContentType="application/vnd.ms-excel.controlproperties+xml"/>
  <Override PartName="/xl/ctrlProps/ctrlProp3957.xml" ContentType="application/vnd.ms-excel.controlproperties+xml"/>
  <Override PartName="/xl/ctrlProps/ctrlProp3958.xml" ContentType="application/vnd.ms-excel.controlproperties+xml"/>
  <Override PartName="/xl/ctrlProps/ctrlProp3959.xml" ContentType="application/vnd.ms-excel.controlproperties+xml"/>
  <Override PartName="/xl/ctrlProps/ctrlProp3960.xml" ContentType="application/vnd.ms-excel.controlproperties+xml"/>
  <Override PartName="/xl/ctrlProps/ctrlProp3961.xml" ContentType="application/vnd.ms-excel.controlproperties+xml"/>
  <Override PartName="/xl/ctrlProps/ctrlProp3962.xml" ContentType="application/vnd.ms-excel.controlproperties+xml"/>
  <Override PartName="/xl/ctrlProps/ctrlProp3963.xml" ContentType="application/vnd.ms-excel.controlproperties+xml"/>
  <Override PartName="/xl/ctrlProps/ctrlProp3964.xml" ContentType="application/vnd.ms-excel.controlproperties+xml"/>
  <Override PartName="/xl/ctrlProps/ctrlProp3965.xml" ContentType="application/vnd.ms-excel.controlproperties+xml"/>
  <Override PartName="/xl/ctrlProps/ctrlProp3966.xml" ContentType="application/vnd.ms-excel.controlproperties+xml"/>
  <Override PartName="/xl/ctrlProps/ctrlProp3967.xml" ContentType="application/vnd.ms-excel.controlproperties+xml"/>
  <Override PartName="/xl/ctrlProps/ctrlProp3968.xml" ContentType="application/vnd.ms-excel.controlproperties+xml"/>
  <Override PartName="/xl/ctrlProps/ctrlProp3969.xml" ContentType="application/vnd.ms-excel.controlproperties+xml"/>
  <Override PartName="/xl/ctrlProps/ctrlProp3970.xml" ContentType="application/vnd.ms-excel.controlproperties+xml"/>
  <Override PartName="/xl/ctrlProps/ctrlProp3971.xml" ContentType="application/vnd.ms-excel.controlproperties+xml"/>
  <Override PartName="/xl/ctrlProps/ctrlProp3972.xml" ContentType="application/vnd.ms-excel.controlproperties+xml"/>
  <Override PartName="/xl/ctrlProps/ctrlProp3973.xml" ContentType="application/vnd.ms-excel.controlproperties+xml"/>
  <Override PartName="/xl/ctrlProps/ctrlProp3974.xml" ContentType="application/vnd.ms-excel.controlproperties+xml"/>
  <Override PartName="/xl/ctrlProps/ctrlProp3975.xml" ContentType="application/vnd.ms-excel.controlproperties+xml"/>
  <Override PartName="/xl/ctrlProps/ctrlProp3976.xml" ContentType="application/vnd.ms-excel.controlproperties+xml"/>
  <Override PartName="/xl/ctrlProps/ctrlProp3977.xml" ContentType="application/vnd.ms-excel.controlproperties+xml"/>
  <Override PartName="/xl/ctrlProps/ctrlProp3978.xml" ContentType="application/vnd.ms-excel.controlproperties+xml"/>
  <Override PartName="/xl/drawings/drawing19.xml" ContentType="application/vnd.openxmlformats-officedocument.drawing+xml"/>
  <Override PartName="/xl/ctrlProps/ctrlProp3979.xml" ContentType="application/vnd.ms-excel.controlproperties+xml"/>
  <Override PartName="/xl/ctrlProps/ctrlProp3980.xml" ContentType="application/vnd.ms-excel.controlproperties+xml"/>
  <Override PartName="/xl/ctrlProps/ctrlProp3981.xml" ContentType="application/vnd.ms-excel.controlproperties+xml"/>
  <Override PartName="/xl/ctrlProps/ctrlProp3982.xml" ContentType="application/vnd.ms-excel.controlproperties+xml"/>
  <Override PartName="/xl/ctrlProps/ctrlProp3983.xml" ContentType="application/vnd.ms-excel.controlproperties+xml"/>
  <Override PartName="/xl/ctrlProps/ctrlProp3984.xml" ContentType="application/vnd.ms-excel.controlproperties+xml"/>
  <Override PartName="/xl/ctrlProps/ctrlProp3985.xml" ContentType="application/vnd.ms-excel.controlproperties+xml"/>
  <Override PartName="/xl/ctrlProps/ctrlProp3986.xml" ContentType="application/vnd.ms-excel.controlproperties+xml"/>
  <Override PartName="/xl/ctrlProps/ctrlProp3987.xml" ContentType="application/vnd.ms-excel.controlproperties+xml"/>
  <Override PartName="/xl/ctrlProps/ctrlProp3988.xml" ContentType="application/vnd.ms-excel.controlproperties+xml"/>
  <Override PartName="/xl/ctrlProps/ctrlProp3989.xml" ContentType="application/vnd.ms-excel.controlproperties+xml"/>
  <Override PartName="/xl/ctrlProps/ctrlProp3990.xml" ContentType="application/vnd.ms-excel.controlproperties+xml"/>
  <Override PartName="/xl/ctrlProps/ctrlProp3991.xml" ContentType="application/vnd.ms-excel.controlproperties+xml"/>
  <Override PartName="/xl/ctrlProps/ctrlProp3992.xml" ContentType="application/vnd.ms-excel.controlproperties+xml"/>
  <Override PartName="/xl/ctrlProps/ctrlProp3993.xml" ContentType="application/vnd.ms-excel.controlproperties+xml"/>
  <Override PartName="/xl/ctrlProps/ctrlProp3994.xml" ContentType="application/vnd.ms-excel.controlproperties+xml"/>
  <Override PartName="/xl/ctrlProps/ctrlProp3995.xml" ContentType="application/vnd.ms-excel.controlproperties+xml"/>
  <Override PartName="/xl/ctrlProps/ctrlProp3996.xml" ContentType="application/vnd.ms-excel.controlproperties+xml"/>
  <Override PartName="/xl/ctrlProps/ctrlProp3997.xml" ContentType="application/vnd.ms-excel.controlproperties+xml"/>
  <Override PartName="/xl/ctrlProps/ctrlProp3998.xml" ContentType="application/vnd.ms-excel.controlproperties+xml"/>
  <Override PartName="/xl/ctrlProps/ctrlProp3999.xml" ContentType="application/vnd.ms-excel.controlproperties+xml"/>
  <Override PartName="/xl/ctrlProps/ctrlProp4000.xml" ContentType="application/vnd.ms-excel.controlproperties+xml"/>
  <Override PartName="/xl/ctrlProps/ctrlProp4001.xml" ContentType="application/vnd.ms-excel.controlproperties+xml"/>
  <Override PartName="/xl/ctrlProps/ctrlProp4002.xml" ContentType="application/vnd.ms-excel.controlproperties+xml"/>
  <Override PartName="/xl/ctrlProps/ctrlProp4003.xml" ContentType="application/vnd.ms-excel.controlproperties+xml"/>
  <Override PartName="/xl/ctrlProps/ctrlProp4004.xml" ContentType="application/vnd.ms-excel.controlproperties+xml"/>
  <Override PartName="/xl/ctrlProps/ctrlProp4005.xml" ContentType="application/vnd.ms-excel.controlproperties+xml"/>
  <Override PartName="/xl/ctrlProps/ctrlProp4006.xml" ContentType="application/vnd.ms-excel.controlproperties+xml"/>
  <Override PartName="/xl/ctrlProps/ctrlProp4007.xml" ContentType="application/vnd.ms-excel.controlproperties+xml"/>
  <Override PartName="/xl/ctrlProps/ctrlProp4008.xml" ContentType="application/vnd.ms-excel.controlproperties+xml"/>
  <Override PartName="/xl/ctrlProps/ctrlProp4009.xml" ContentType="application/vnd.ms-excel.controlproperties+xml"/>
  <Override PartName="/xl/ctrlProps/ctrlProp4010.xml" ContentType="application/vnd.ms-excel.controlproperties+xml"/>
  <Override PartName="/xl/ctrlProps/ctrlProp4011.xml" ContentType="application/vnd.ms-excel.controlproperties+xml"/>
  <Override PartName="/xl/ctrlProps/ctrlProp4012.xml" ContentType="application/vnd.ms-excel.controlproperties+xml"/>
  <Override PartName="/xl/ctrlProps/ctrlProp4013.xml" ContentType="application/vnd.ms-excel.controlproperties+xml"/>
  <Override PartName="/xl/ctrlProps/ctrlProp4014.xml" ContentType="application/vnd.ms-excel.controlproperties+xml"/>
  <Override PartName="/xl/ctrlProps/ctrlProp4015.xml" ContentType="application/vnd.ms-excel.controlproperties+xml"/>
  <Override PartName="/xl/ctrlProps/ctrlProp4016.xml" ContentType="application/vnd.ms-excel.controlproperties+xml"/>
  <Override PartName="/xl/ctrlProps/ctrlProp4017.xml" ContentType="application/vnd.ms-excel.controlproperties+xml"/>
  <Override PartName="/xl/ctrlProps/ctrlProp4018.xml" ContentType="application/vnd.ms-excel.controlproperties+xml"/>
  <Override PartName="/xl/ctrlProps/ctrlProp4019.xml" ContentType="application/vnd.ms-excel.controlproperties+xml"/>
  <Override PartName="/xl/ctrlProps/ctrlProp4020.xml" ContentType="application/vnd.ms-excel.controlproperties+xml"/>
  <Override PartName="/xl/ctrlProps/ctrlProp4021.xml" ContentType="application/vnd.ms-excel.controlproperties+xml"/>
  <Override PartName="/xl/ctrlProps/ctrlProp4022.xml" ContentType="application/vnd.ms-excel.controlproperties+xml"/>
  <Override PartName="/xl/ctrlProps/ctrlProp4023.xml" ContentType="application/vnd.ms-excel.controlproperties+xml"/>
  <Override PartName="/xl/ctrlProps/ctrlProp4024.xml" ContentType="application/vnd.ms-excel.controlproperties+xml"/>
  <Override PartName="/xl/ctrlProps/ctrlProp4025.xml" ContentType="application/vnd.ms-excel.controlproperties+xml"/>
  <Override PartName="/xl/ctrlProps/ctrlProp4026.xml" ContentType="application/vnd.ms-excel.controlproperties+xml"/>
  <Override PartName="/xl/ctrlProps/ctrlProp4027.xml" ContentType="application/vnd.ms-excel.controlproperties+xml"/>
  <Override PartName="/xl/ctrlProps/ctrlProp4028.xml" ContentType="application/vnd.ms-excel.controlproperties+xml"/>
  <Override PartName="/xl/ctrlProps/ctrlProp4029.xml" ContentType="application/vnd.ms-excel.controlproperties+xml"/>
  <Override PartName="/xl/ctrlProps/ctrlProp4030.xml" ContentType="application/vnd.ms-excel.controlproperties+xml"/>
  <Override PartName="/xl/ctrlProps/ctrlProp4031.xml" ContentType="application/vnd.ms-excel.controlproperties+xml"/>
  <Override PartName="/xl/ctrlProps/ctrlProp4032.xml" ContentType="application/vnd.ms-excel.controlproperties+xml"/>
  <Override PartName="/xl/ctrlProps/ctrlProp4033.xml" ContentType="application/vnd.ms-excel.controlproperties+xml"/>
  <Override PartName="/xl/ctrlProps/ctrlProp4034.xml" ContentType="application/vnd.ms-excel.controlproperties+xml"/>
  <Override PartName="/xl/ctrlProps/ctrlProp4035.xml" ContentType="application/vnd.ms-excel.controlproperties+xml"/>
  <Override PartName="/xl/ctrlProps/ctrlProp4036.xml" ContentType="application/vnd.ms-excel.controlproperties+xml"/>
  <Override PartName="/xl/ctrlProps/ctrlProp4037.xml" ContentType="application/vnd.ms-excel.controlproperties+xml"/>
  <Override PartName="/xl/ctrlProps/ctrlProp4038.xml" ContentType="application/vnd.ms-excel.controlproperties+xml"/>
  <Override PartName="/xl/ctrlProps/ctrlProp4039.xml" ContentType="application/vnd.ms-excel.controlproperties+xml"/>
  <Override PartName="/xl/ctrlProps/ctrlProp4040.xml" ContentType="application/vnd.ms-excel.controlproperties+xml"/>
  <Override PartName="/xl/ctrlProps/ctrlProp4041.xml" ContentType="application/vnd.ms-excel.controlproperties+xml"/>
  <Override PartName="/xl/ctrlProps/ctrlProp4042.xml" ContentType="application/vnd.ms-excel.controlproperties+xml"/>
  <Override PartName="/xl/ctrlProps/ctrlProp4043.xml" ContentType="application/vnd.ms-excel.controlproperties+xml"/>
  <Override PartName="/xl/ctrlProps/ctrlProp4044.xml" ContentType="application/vnd.ms-excel.controlproperties+xml"/>
  <Override PartName="/xl/ctrlProps/ctrlProp4045.xml" ContentType="application/vnd.ms-excel.controlproperties+xml"/>
  <Override PartName="/xl/ctrlProps/ctrlProp4046.xml" ContentType="application/vnd.ms-excel.controlproperties+xml"/>
  <Override PartName="/xl/ctrlProps/ctrlProp4047.xml" ContentType="application/vnd.ms-excel.controlproperties+xml"/>
  <Override PartName="/xl/ctrlProps/ctrlProp4048.xml" ContentType="application/vnd.ms-excel.controlproperties+xml"/>
  <Override PartName="/xl/ctrlProps/ctrlProp4049.xml" ContentType="application/vnd.ms-excel.controlproperties+xml"/>
  <Override PartName="/xl/ctrlProps/ctrlProp4050.xml" ContentType="application/vnd.ms-excel.controlproperties+xml"/>
  <Override PartName="/xl/ctrlProps/ctrlProp4051.xml" ContentType="application/vnd.ms-excel.controlproperties+xml"/>
  <Override PartName="/xl/ctrlProps/ctrlProp4052.xml" ContentType="application/vnd.ms-excel.controlproperties+xml"/>
  <Override PartName="/xl/ctrlProps/ctrlProp4053.xml" ContentType="application/vnd.ms-excel.controlproperties+xml"/>
  <Override PartName="/xl/ctrlProps/ctrlProp4054.xml" ContentType="application/vnd.ms-excel.controlproperties+xml"/>
  <Override PartName="/xl/ctrlProps/ctrlProp4055.xml" ContentType="application/vnd.ms-excel.controlproperties+xml"/>
  <Override PartName="/xl/ctrlProps/ctrlProp4056.xml" ContentType="application/vnd.ms-excel.controlproperties+xml"/>
  <Override PartName="/xl/ctrlProps/ctrlProp4057.xml" ContentType="application/vnd.ms-excel.controlproperties+xml"/>
  <Override PartName="/xl/ctrlProps/ctrlProp4058.xml" ContentType="application/vnd.ms-excel.controlproperties+xml"/>
  <Override PartName="/xl/ctrlProps/ctrlProp4059.xml" ContentType="application/vnd.ms-excel.controlproperties+xml"/>
  <Override PartName="/xl/ctrlProps/ctrlProp4060.xml" ContentType="application/vnd.ms-excel.controlproperties+xml"/>
  <Override PartName="/xl/ctrlProps/ctrlProp4061.xml" ContentType="application/vnd.ms-excel.controlproperties+xml"/>
  <Override PartName="/xl/ctrlProps/ctrlProp4062.xml" ContentType="application/vnd.ms-excel.controlproperties+xml"/>
  <Override PartName="/xl/ctrlProps/ctrlProp4063.xml" ContentType="application/vnd.ms-excel.controlproperties+xml"/>
  <Override PartName="/xl/ctrlProps/ctrlProp4064.xml" ContentType="application/vnd.ms-excel.controlproperties+xml"/>
  <Override PartName="/xl/ctrlProps/ctrlProp4065.xml" ContentType="application/vnd.ms-excel.controlproperties+xml"/>
  <Override PartName="/xl/ctrlProps/ctrlProp4066.xml" ContentType="application/vnd.ms-excel.controlproperties+xml"/>
  <Override PartName="/xl/ctrlProps/ctrlProp4067.xml" ContentType="application/vnd.ms-excel.controlproperties+xml"/>
  <Override PartName="/xl/ctrlProps/ctrlProp4068.xml" ContentType="application/vnd.ms-excel.controlproperties+xml"/>
  <Override PartName="/xl/ctrlProps/ctrlProp4069.xml" ContentType="application/vnd.ms-excel.controlproperties+xml"/>
  <Override PartName="/xl/ctrlProps/ctrlProp4070.xml" ContentType="application/vnd.ms-excel.controlproperties+xml"/>
  <Override PartName="/xl/ctrlProps/ctrlProp4071.xml" ContentType="application/vnd.ms-excel.controlproperties+xml"/>
  <Override PartName="/xl/ctrlProps/ctrlProp4072.xml" ContentType="application/vnd.ms-excel.controlproperties+xml"/>
  <Override PartName="/xl/ctrlProps/ctrlProp4073.xml" ContentType="application/vnd.ms-excel.controlproperties+xml"/>
  <Override PartName="/xl/ctrlProps/ctrlProp4074.xml" ContentType="application/vnd.ms-excel.controlproperties+xml"/>
  <Override PartName="/xl/ctrlProps/ctrlProp4075.xml" ContentType="application/vnd.ms-excel.controlproperties+xml"/>
  <Override PartName="/xl/ctrlProps/ctrlProp4076.xml" ContentType="application/vnd.ms-excel.controlproperties+xml"/>
  <Override PartName="/xl/ctrlProps/ctrlProp4077.xml" ContentType="application/vnd.ms-excel.controlproperties+xml"/>
  <Override PartName="/xl/ctrlProps/ctrlProp4078.xml" ContentType="application/vnd.ms-excel.controlproperties+xml"/>
  <Override PartName="/xl/ctrlProps/ctrlProp4079.xml" ContentType="application/vnd.ms-excel.controlproperties+xml"/>
  <Override PartName="/xl/ctrlProps/ctrlProp4080.xml" ContentType="application/vnd.ms-excel.controlproperties+xml"/>
  <Override PartName="/xl/ctrlProps/ctrlProp4081.xml" ContentType="application/vnd.ms-excel.controlproperties+xml"/>
  <Override PartName="/xl/ctrlProps/ctrlProp4082.xml" ContentType="application/vnd.ms-excel.controlproperties+xml"/>
  <Override PartName="/xl/ctrlProps/ctrlProp4083.xml" ContentType="application/vnd.ms-excel.controlproperties+xml"/>
  <Override PartName="/xl/ctrlProps/ctrlProp4084.xml" ContentType="application/vnd.ms-excel.controlproperties+xml"/>
  <Override PartName="/xl/ctrlProps/ctrlProp4085.xml" ContentType="application/vnd.ms-excel.controlproperties+xml"/>
  <Override PartName="/xl/ctrlProps/ctrlProp4086.xml" ContentType="application/vnd.ms-excel.controlproperties+xml"/>
  <Override PartName="/xl/ctrlProps/ctrlProp4087.xml" ContentType="application/vnd.ms-excel.controlproperties+xml"/>
  <Override PartName="/xl/ctrlProps/ctrlProp4088.xml" ContentType="application/vnd.ms-excel.controlproperties+xml"/>
  <Override PartName="/xl/ctrlProps/ctrlProp4089.xml" ContentType="application/vnd.ms-excel.controlproperties+xml"/>
  <Override PartName="/xl/ctrlProps/ctrlProp4090.xml" ContentType="application/vnd.ms-excel.controlproperties+xml"/>
  <Override PartName="/xl/ctrlProps/ctrlProp4091.xml" ContentType="application/vnd.ms-excel.controlproperties+xml"/>
  <Override PartName="/xl/ctrlProps/ctrlProp4092.xml" ContentType="application/vnd.ms-excel.controlproperties+xml"/>
  <Override PartName="/xl/ctrlProps/ctrlProp4093.xml" ContentType="application/vnd.ms-excel.controlproperties+xml"/>
  <Override PartName="/xl/ctrlProps/ctrlProp4094.xml" ContentType="application/vnd.ms-excel.controlproperties+xml"/>
  <Override PartName="/xl/ctrlProps/ctrlProp4095.xml" ContentType="application/vnd.ms-excel.controlproperties+xml"/>
  <Override PartName="/xl/ctrlProps/ctrlProp4096.xml" ContentType="application/vnd.ms-excel.controlproperties+xml"/>
  <Override PartName="/xl/ctrlProps/ctrlProp4097.xml" ContentType="application/vnd.ms-excel.controlproperties+xml"/>
  <Override PartName="/xl/ctrlProps/ctrlProp4098.xml" ContentType="application/vnd.ms-excel.controlproperties+xml"/>
  <Override PartName="/xl/ctrlProps/ctrlProp4099.xml" ContentType="application/vnd.ms-excel.controlproperties+xml"/>
  <Override PartName="/xl/ctrlProps/ctrlProp4100.xml" ContentType="application/vnd.ms-excel.controlproperties+xml"/>
  <Override PartName="/xl/ctrlProps/ctrlProp4101.xml" ContentType="application/vnd.ms-excel.controlproperties+xml"/>
  <Override PartName="/xl/ctrlProps/ctrlProp4102.xml" ContentType="application/vnd.ms-excel.controlproperties+xml"/>
  <Override PartName="/xl/ctrlProps/ctrlProp4103.xml" ContentType="application/vnd.ms-excel.controlproperties+xml"/>
  <Override PartName="/xl/ctrlProps/ctrlProp4104.xml" ContentType="application/vnd.ms-excel.controlproperties+xml"/>
  <Override PartName="/xl/ctrlProps/ctrlProp4105.xml" ContentType="application/vnd.ms-excel.controlproperties+xml"/>
  <Override PartName="/xl/ctrlProps/ctrlProp4106.xml" ContentType="application/vnd.ms-excel.controlproperties+xml"/>
  <Override PartName="/xl/ctrlProps/ctrlProp4107.xml" ContentType="application/vnd.ms-excel.controlproperties+xml"/>
  <Override PartName="/xl/ctrlProps/ctrlProp4108.xml" ContentType="application/vnd.ms-excel.controlproperties+xml"/>
  <Override PartName="/xl/ctrlProps/ctrlProp4109.xml" ContentType="application/vnd.ms-excel.controlproperties+xml"/>
  <Override PartName="/xl/ctrlProps/ctrlProp4110.xml" ContentType="application/vnd.ms-excel.controlproperties+xml"/>
  <Override PartName="/xl/ctrlProps/ctrlProp4111.xml" ContentType="application/vnd.ms-excel.controlproperties+xml"/>
  <Override PartName="/xl/ctrlProps/ctrlProp4112.xml" ContentType="application/vnd.ms-excel.controlproperties+xml"/>
  <Override PartName="/xl/ctrlProps/ctrlProp4113.xml" ContentType="application/vnd.ms-excel.controlproperties+xml"/>
  <Override PartName="/xl/ctrlProps/ctrlProp4114.xml" ContentType="application/vnd.ms-excel.controlproperties+xml"/>
  <Override PartName="/xl/ctrlProps/ctrlProp4115.xml" ContentType="application/vnd.ms-excel.controlproperties+xml"/>
  <Override PartName="/xl/ctrlProps/ctrlProp4116.xml" ContentType="application/vnd.ms-excel.controlproperties+xml"/>
  <Override PartName="/xl/ctrlProps/ctrlProp4117.xml" ContentType="application/vnd.ms-excel.controlproperties+xml"/>
  <Override PartName="/xl/ctrlProps/ctrlProp4118.xml" ContentType="application/vnd.ms-excel.controlproperties+xml"/>
  <Override PartName="/xl/ctrlProps/ctrlProp4119.xml" ContentType="application/vnd.ms-excel.controlproperties+xml"/>
  <Override PartName="/xl/ctrlProps/ctrlProp4120.xml" ContentType="application/vnd.ms-excel.controlproperties+xml"/>
  <Override PartName="/xl/ctrlProps/ctrlProp4121.xml" ContentType="application/vnd.ms-excel.controlproperties+xml"/>
  <Override PartName="/xl/ctrlProps/ctrlProp4122.xml" ContentType="application/vnd.ms-excel.controlproperties+xml"/>
  <Override PartName="/xl/ctrlProps/ctrlProp4123.xml" ContentType="application/vnd.ms-excel.controlproperties+xml"/>
  <Override PartName="/xl/ctrlProps/ctrlProp4124.xml" ContentType="application/vnd.ms-excel.controlproperties+xml"/>
  <Override PartName="/xl/ctrlProps/ctrlProp4125.xml" ContentType="application/vnd.ms-excel.controlproperties+xml"/>
  <Override PartName="/xl/ctrlProps/ctrlProp4126.xml" ContentType="application/vnd.ms-excel.controlproperties+xml"/>
  <Override PartName="/xl/ctrlProps/ctrlProp4127.xml" ContentType="application/vnd.ms-excel.controlproperties+xml"/>
  <Override PartName="/xl/ctrlProps/ctrlProp4128.xml" ContentType="application/vnd.ms-excel.controlproperties+xml"/>
  <Override PartName="/xl/ctrlProps/ctrlProp4129.xml" ContentType="application/vnd.ms-excel.controlproperties+xml"/>
  <Override PartName="/xl/ctrlProps/ctrlProp4130.xml" ContentType="application/vnd.ms-excel.controlproperties+xml"/>
  <Override PartName="/xl/ctrlProps/ctrlProp4131.xml" ContentType="application/vnd.ms-excel.controlproperties+xml"/>
  <Override PartName="/xl/ctrlProps/ctrlProp4132.xml" ContentType="application/vnd.ms-excel.controlproperties+xml"/>
  <Override PartName="/xl/ctrlProps/ctrlProp4133.xml" ContentType="application/vnd.ms-excel.controlproperties+xml"/>
  <Override PartName="/xl/ctrlProps/ctrlProp4134.xml" ContentType="application/vnd.ms-excel.controlproperties+xml"/>
  <Override PartName="/xl/ctrlProps/ctrlProp4135.xml" ContentType="application/vnd.ms-excel.controlproperties+xml"/>
  <Override PartName="/xl/ctrlProps/ctrlProp4136.xml" ContentType="application/vnd.ms-excel.controlproperties+xml"/>
  <Override PartName="/xl/ctrlProps/ctrlProp4137.xml" ContentType="application/vnd.ms-excel.controlproperties+xml"/>
  <Override PartName="/xl/ctrlProps/ctrlProp4138.xml" ContentType="application/vnd.ms-excel.controlproperties+xml"/>
  <Override PartName="/xl/ctrlProps/ctrlProp4139.xml" ContentType="application/vnd.ms-excel.controlproperties+xml"/>
  <Override PartName="/xl/ctrlProps/ctrlProp4140.xml" ContentType="application/vnd.ms-excel.controlproperties+xml"/>
  <Override PartName="/xl/ctrlProps/ctrlProp4141.xml" ContentType="application/vnd.ms-excel.controlproperties+xml"/>
  <Override PartName="/xl/ctrlProps/ctrlProp4142.xml" ContentType="application/vnd.ms-excel.controlproperties+xml"/>
  <Override PartName="/xl/ctrlProps/ctrlProp4143.xml" ContentType="application/vnd.ms-excel.controlproperties+xml"/>
  <Override PartName="/xl/ctrlProps/ctrlProp4144.xml" ContentType="application/vnd.ms-excel.controlproperties+xml"/>
  <Override PartName="/xl/ctrlProps/ctrlProp4145.xml" ContentType="application/vnd.ms-excel.controlproperties+xml"/>
  <Override PartName="/xl/ctrlProps/ctrlProp4146.xml" ContentType="application/vnd.ms-excel.controlproperties+xml"/>
  <Override PartName="/xl/ctrlProps/ctrlProp4147.xml" ContentType="application/vnd.ms-excel.controlproperties+xml"/>
  <Override PartName="/xl/ctrlProps/ctrlProp4148.xml" ContentType="application/vnd.ms-excel.controlproperties+xml"/>
  <Override PartName="/xl/ctrlProps/ctrlProp4149.xml" ContentType="application/vnd.ms-excel.controlproperties+xml"/>
  <Override PartName="/xl/ctrlProps/ctrlProp4150.xml" ContentType="application/vnd.ms-excel.controlproperties+xml"/>
  <Override PartName="/xl/ctrlProps/ctrlProp4151.xml" ContentType="application/vnd.ms-excel.controlproperties+xml"/>
  <Override PartName="/xl/ctrlProps/ctrlProp4152.xml" ContentType="application/vnd.ms-excel.controlproperties+xml"/>
  <Override PartName="/xl/ctrlProps/ctrlProp4153.xml" ContentType="application/vnd.ms-excel.controlproperties+xml"/>
  <Override PartName="/xl/ctrlProps/ctrlProp4154.xml" ContentType="application/vnd.ms-excel.controlproperties+xml"/>
  <Override PartName="/xl/ctrlProps/ctrlProp4155.xml" ContentType="application/vnd.ms-excel.controlproperties+xml"/>
  <Override PartName="/xl/ctrlProps/ctrlProp4156.xml" ContentType="application/vnd.ms-excel.controlproperties+xml"/>
  <Override PartName="/xl/ctrlProps/ctrlProp4157.xml" ContentType="application/vnd.ms-excel.controlproperties+xml"/>
  <Override PartName="/xl/ctrlProps/ctrlProp4158.xml" ContentType="application/vnd.ms-excel.controlproperties+xml"/>
  <Override PartName="/xl/ctrlProps/ctrlProp4159.xml" ContentType="application/vnd.ms-excel.controlproperties+xml"/>
  <Override PartName="/xl/ctrlProps/ctrlProp4160.xml" ContentType="application/vnd.ms-excel.controlproperties+xml"/>
  <Override PartName="/xl/ctrlProps/ctrlProp4161.xml" ContentType="application/vnd.ms-excel.controlproperties+xml"/>
  <Override PartName="/xl/ctrlProps/ctrlProp4162.xml" ContentType="application/vnd.ms-excel.controlproperties+xml"/>
  <Override PartName="/xl/ctrlProps/ctrlProp4163.xml" ContentType="application/vnd.ms-excel.controlproperties+xml"/>
  <Override PartName="/xl/ctrlProps/ctrlProp4164.xml" ContentType="application/vnd.ms-excel.controlproperties+xml"/>
  <Override PartName="/xl/ctrlProps/ctrlProp4165.xml" ContentType="application/vnd.ms-excel.controlproperties+xml"/>
  <Override PartName="/xl/ctrlProps/ctrlProp4166.xml" ContentType="application/vnd.ms-excel.controlproperties+xml"/>
  <Override PartName="/xl/ctrlProps/ctrlProp4167.xml" ContentType="application/vnd.ms-excel.controlproperties+xml"/>
  <Override PartName="/xl/ctrlProps/ctrlProp4168.xml" ContentType="application/vnd.ms-excel.controlproperties+xml"/>
  <Override PartName="/xl/ctrlProps/ctrlProp4169.xml" ContentType="application/vnd.ms-excel.controlproperties+xml"/>
  <Override PartName="/xl/ctrlProps/ctrlProp4170.xml" ContentType="application/vnd.ms-excel.controlproperties+xml"/>
  <Override PartName="/xl/ctrlProps/ctrlProp4171.xml" ContentType="application/vnd.ms-excel.controlproperties+xml"/>
  <Override PartName="/xl/ctrlProps/ctrlProp4172.xml" ContentType="application/vnd.ms-excel.controlproperties+xml"/>
  <Override PartName="/xl/ctrlProps/ctrlProp4173.xml" ContentType="application/vnd.ms-excel.controlproperties+xml"/>
  <Override PartName="/xl/ctrlProps/ctrlProp4174.xml" ContentType="application/vnd.ms-excel.controlproperties+xml"/>
  <Override PartName="/xl/ctrlProps/ctrlProp4175.xml" ContentType="application/vnd.ms-excel.controlproperties+xml"/>
  <Override PartName="/xl/ctrlProps/ctrlProp4176.xml" ContentType="application/vnd.ms-excel.controlproperties+xml"/>
  <Override PartName="/xl/ctrlProps/ctrlProp4177.xml" ContentType="application/vnd.ms-excel.controlproperties+xml"/>
  <Override PartName="/xl/ctrlProps/ctrlProp4178.xml" ContentType="application/vnd.ms-excel.controlproperties+xml"/>
  <Override PartName="/xl/ctrlProps/ctrlProp4179.xml" ContentType="application/vnd.ms-excel.controlproperties+xml"/>
  <Override PartName="/xl/ctrlProps/ctrlProp4180.xml" ContentType="application/vnd.ms-excel.controlproperties+xml"/>
  <Override PartName="/xl/ctrlProps/ctrlProp4181.xml" ContentType="application/vnd.ms-excel.controlproperties+xml"/>
  <Override PartName="/xl/ctrlProps/ctrlProp4182.xml" ContentType="application/vnd.ms-excel.controlproperties+xml"/>
  <Override PartName="/xl/ctrlProps/ctrlProp4183.xml" ContentType="application/vnd.ms-excel.controlproperties+xml"/>
  <Override PartName="/xl/ctrlProps/ctrlProp4184.xml" ContentType="application/vnd.ms-excel.controlproperties+xml"/>
  <Override PartName="/xl/ctrlProps/ctrlProp4185.xml" ContentType="application/vnd.ms-excel.controlproperties+xml"/>
  <Override PartName="/xl/ctrlProps/ctrlProp4186.xml" ContentType="application/vnd.ms-excel.controlproperties+xml"/>
  <Override PartName="/xl/ctrlProps/ctrlProp4187.xml" ContentType="application/vnd.ms-excel.controlproperties+xml"/>
  <Override PartName="/xl/ctrlProps/ctrlProp4188.xml" ContentType="application/vnd.ms-excel.controlproperties+xml"/>
  <Override PartName="/xl/ctrlProps/ctrlProp4189.xml" ContentType="application/vnd.ms-excel.controlproperties+xml"/>
  <Override PartName="/xl/ctrlProps/ctrlProp4190.xml" ContentType="application/vnd.ms-excel.controlproperties+xml"/>
  <Override PartName="/xl/ctrlProps/ctrlProp4191.xml" ContentType="application/vnd.ms-excel.controlproperties+xml"/>
  <Override PartName="/xl/ctrlProps/ctrlProp4192.xml" ContentType="application/vnd.ms-excel.controlproperties+xml"/>
  <Override PartName="/xl/ctrlProps/ctrlProp4193.xml" ContentType="application/vnd.ms-excel.controlproperties+xml"/>
  <Override PartName="/xl/ctrlProps/ctrlProp4194.xml" ContentType="application/vnd.ms-excel.controlproperties+xml"/>
  <Override PartName="/xl/ctrlProps/ctrlProp4195.xml" ContentType="application/vnd.ms-excel.controlproperties+xml"/>
  <Override PartName="/xl/ctrlProps/ctrlProp4196.xml" ContentType="application/vnd.ms-excel.controlproperties+xml"/>
  <Override PartName="/xl/ctrlProps/ctrlProp4197.xml" ContentType="application/vnd.ms-excel.controlproperties+xml"/>
  <Override PartName="/xl/ctrlProps/ctrlProp4198.xml" ContentType="application/vnd.ms-excel.controlproperties+xml"/>
  <Override PartName="/xl/ctrlProps/ctrlProp4199.xml" ContentType="application/vnd.ms-excel.controlproperties+xml"/>
  <Override PartName="/xl/drawings/drawing20.xml" ContentType="application/vnd.openxmlformats-officedocument.drawing+xml"/>
  <Override PartName="/xl/ctrlProps/ctrlProp4200.xml" ContentType="application/vnd.ms-excel.controlproperties+xml"/>
  <Override PartName="/xl/ctrlProps/ctrlProp4201.xml" ContentType="application/vnd.ms-excel.controlproperties+xml"/>
  <Override PartName="/xl/ctrlProps/ctrlProp4202.xml" ContentType="application/vnd.ms-excel.controlproperties+xml"/>
  <Override PartName="/xl/ctrlProps/ctrlProp4203.xml" ContentType="application/vnd.ms-excel.controlproperties+xml"/>
  <Override PartName="/xl/ctrlProps/ctrlProp4204.xml" ContentType="application/vnd.ms-excel.controlproperties+xml"/>
  <Override PartName="/xl/ctrlProps/ctrlProp4205.xml" ContentType="application/vnd.ms-excel.controlproperties+xml"/>
  <Override PartName="/xl/ctrlProps/ctrlProp4206.xml" ContentType="application/vnd.ms-excel.controlproperties+xml"/>
  <Override PartName="/xl/ctrlProps/ctrlProp4207.xml" ContentType="application/vnd.ms-excel.controlproperties+xml"/>
  <Override PartName="/xl/ctrlProps/ctrlProp4208.xml" ContentType="application/vnd.ms-excel.controlproperties+xml"/>
  <Override PartName="/xl/ctrlProps/ctrlProp4209.xml" ContentType="application/vnd.ms-excel.controlproperties+xml"/>
  <Override PartName="/xl/ctrlProps/ctrlProp4210.xml" ContentType="application/vnd.ms-excel.controlproperties+xml"/>
  <Override PartName="/xl/ctrlProps/ctrlProp4211.xml" ContentType="application/vnd.ms-excel.controlproperties+xml"/>
  <Override PartName="/xl/ctrlProps/ctrlProp4212.xml" ContentType="application/vnd.ms-excel.controlproperties+xml"/>
  <Override PartName="/xl/ctrlProps/ctrlProp4213.xml" ContentType="application/vnd.ms-excel.controlproperties+xml"/>
  <Override PartName="/xl/ctrlProps/ctrlProp4214.xml" ContentType="application/vnd.ms-excel.controlproperties+xml"/>
  <Override PartName="/xl/ctrlProps/ctrlProp4215.xml" ContentType="application/vnd.ms-excel.controlproperties+xml"/>
  <Override PartName="/xl/ctrlProps/ctrlProp4216.xml" ContentType="application/vnd.ms-excel.controlproperties+xml"/>
  <Override PartName="/xl/ctrlProps/ctrlProp4217.xml" ContentType="application/vnd.ms-excel.controlproperties+xml"/>
  <Override PartName="/xl/ctrlProps/ctrlProp4218.xml" ContentType="application/vnd.ms-excel.controlproperties+xml"/>
  <Override PartName="/xl/ctrlProps/ctrlProp4219.xml" ContentType="application/vnd.ms-excel.controlproperties+xml"/>
  <Override PartName="/xl/ctrlProps/ctrlProp4220.xml" ContentType="application/vnd.ms-excel.controlproperties+xml"/>
  <Override PartName="/xl/ctrlProps/ctrlProp4221.xml" ContentType="application/vnd.ms-excel.controlproperties+xml"/>
  <Override PartName="/xl/ctrlProps/ctrlProp4222.xml" ContentType="application/vnd.ms-excel.controlproperties+xml"/>
  <Override PartName="/xl/ctrlProps/ctrlProp4223.xml" ContentType="application/vnd.ms-excel.controlproperties+xml"/>
  <Override PartName="/xl/ctrlProps/ctrlProp4224.xml" ContentType="application/vnd.ms-excel.controlproperties+xml"/>
  <Override PartName="/xl/ctrlProps/ctrlProp4225.xml" ContentType="application/vnd.ms-excel.controlproperties+xml"/>
  <Override PartName="/xl/ctrlProps/ctrlProp4226.xml" ContentType="application/vnd.ms-excel.controlproperties+xml"/>
  <Override PartName="/xl/ctrlProps/ctrlProp4227.xml" ContentType="application/vnd.ms-excel.controlproperties+xml"/>
  <Override PartName="/xl/ctrlProps/ctrlProp4228.xml" ContentType="application/vnd.ms-excel.controlproperties+xml"/>
  <Override PartName="/xl/ctrlProps/ctrlProp4229.xml" ContentType="application/vnd.ms-excel.controlproperties+xml"/>
  <Override PartName="/xl/ctrlProps/ctrlProp4230.xml" ContentType="application/vnd.ms-excel.controlproperties+xml"/>
  <Override PartName="/xl/ctrlProps/ctrlProp4231.xml" ContentType="application/vnd.ms-excel.controlproperties+xml"/>
  <Override PartName="/xl/ctrlProps/ctrlProp4232.xml" ContentType="application/vnd.ms-excel.controlproperties+xml"/>
  <Override PartName="/xl/ctrlProps/ctrlProp4233.xml" ContentType="application/vnd.ms-excel.controlproperties+xml"/>
  <Override PartName="/xl/ctrlProps/ctrlProp4234.xml" ContentType="application/vnd.ms-excel.controlproperties+xml"/>
  <Override PartName="/xl/ctrlProps/ctrlProp4235.xml" ContentType="application/vnd.ms-excel.controlproperties+xml"/>
  <Override PartName="/xl/ctrlProps/ctrlProp4236.xml" ContentType="application/vnd.ms-excel.controlproperties+xml"/>
  <Override PartName="/xl/ctrlProps/ctrlProp4237.xml" ContentType="application/vnd.ms-excel.controlproperties+xml"/>
  <Override PartName="/xl/ctrlProps/ctrlProp4238.xml" ContentType="application/vnd.ms-excel.controlproperties+xml"/>
  <Override PartName="/xl/ctrlProps/ctrlProp4239.xml" ContentType="application/vnd.ms-excel.controlproperties+xml"/>
  <Override PartName="/xl/ctrlProps/ctrlProp4240.xml" ContentType="application/vnd.ms-excel.controlproperties+xml"/>
  <Override PartName="/xl/ctrlProps/ctrlProp4241.xml" ContentType="application/vnd.ms-excel.controlproperties+xml"/>
  <Override PartName="/xl/ctrlProps/ctrlProp4242.xml" ContentType="application/vnd.ms-excel.controlproperties+xml"/>
  <Override PartName="/xl/ctrlProps/ctrlProp4243.xml" ContentType="application/vnd.ms-excel.controlproperties+xml"/>
  <Override PartName="/xl/ctrlProps/ctrlProp4244.xml" ContentType="application/vnd.ms-excel.controlproperties+xml"/>
  <Override PartName="/xl/ctrlProps/ctrlProp4245.xml" ContentType="application/vnd.ms-excel.controlproperties+xml"/>
  <Override PartName="/xl/ctrlProps/ctrlProp4246.xml" ContentType="application/vnd.ms-excel.controlproperties+xml"/>
  <Override PartName="/xl/ctrlProps/ctrlProp4247.xml" ContentType="application/vnd.ms-excel.controlproperties+xml"/>
  <Override PartName="/xl/ctrlProps/ctrlProp4248.xml" ContentType="application/vnd.ms-excel.controlproperties+xml"/>
  <Override PartName="/xl/ctrlProps/ctrlProp4249.xml" ContentType="application/vnd.ms-excel.controlproperties+xml"/>
  <Override PartName="/xl/ctrlProps/ctrlProp4250.xml" ContentType="application/vnd.ms-excel.controlproperties+xml"/>
  <Override PartName="/xl/ctrlProps/ctrlProp4251.xml" ContentType="application/vnd.ms-excel.controlproperties+xml"/>
  <Override PartName="/xl/ctrlProps/ctrlProp4252.xml" ContentType="application/vnd.ms-excel.controlproperties+xml"/>
  <Override PartName="/xl/ctrlProps/ctrlProp4253.xml" ContentType="application/vnd.ms-excel.controlproperties+xml"/>
  <Override PartName="/xl/ctrlProps/ctrlProp4254.xml" ContentType="application/vnd.ms-excel.controlproperties+xml"/>
  <Override PartName="/xl/ctrlProps/ctrlProp4255.xml" ContentType="application/vnd.ms-excel.controlproperties+xml"/>
  <Override PartName="/xl/ctrlProps/ctrlProp4256.xml" ContentType="application/vnd.ms-excel.controlproperties+xml"/>
  <Override PartName="/xl/ctrlProps/ctrlProp4257.xml" ContentType="application/vnd.ms-excel.controlproperties+xml"/>
  <Override PartName="/xl/ctrlProps/ctrlProp4258.xml" ContentType="application/vnd.ms-excel.controlproperties+xml"/>
  <Override PartName="/xl/ctrlProps/ctrlProp4259.xml" ContentType="application/vnd.ms-excel.controlproperties+xml"/>
  <Override PartName="/xl/ctrlProps/ctrlProp4260.xml" ContentType="application/vnd.ms-excel.controlproperties+xml"/>
  <Override PartName="/xl/ctrlProps/ctrlProp4261.xml" ContentType="application/vnd.ms-excel.controlproperties+xml"/>
  <Override PartName="/xl/ctrlProps/ctrlProp4262.xml" ContentType="application/vnd.ms-excel.controlproperties+xml"/>
  <Override PartName="/xl/ctrlProps/ctrlProp4263.xml" ContentType="application/vnd.ms-excel.controlproperties+xml"/>
  <Override PartName="/xl/ctrlProps/ctrlProp4264.xml" ContentType="application/vnd.ms-excel.controlproperties+xml"/>
  <Override PartName="/xl/ctrlProps/ctrlProp4265.xml" ContentType="application/vnd.ms-excel.controlproperties+xml"/>
  <Override PartName="/xl/ctrlProps/ctrlProp4266.xml" ContentType="application/vnd.ms-excel.controlproperties+xml"/>
  <Override PartName="/xl/ctrlProps/ctrlProp4267.xml" ContentType="application/vnd.ms-excel.controlproperties+xml"/>
  <Override PartName="/xl/ctrlProps/ctrlProp4268.xml" ContentType="application/vnd.ms-excel.controlproperties+xml"/>
  <Override PartName="/xl/ctrlProps/ctrlProp4269.xml" ContentType="application/vnd.ms-excel.controlproperties+xml"/>
  <Override PartName="/xl/ctrlProps/ctrlProp4270.xml" ContentType="application/vnd.ms-excel.controlproperties+xml"/>
  <Override PartName="/xl/ctrlProps/ctrlProp4271.xml" ContentType="application/vnd.ms-excel.controlproperties+xml"/>
  <Override PartName="/xl/ctrlProps/ctrlProp4272.xml" ContentType="application/vnd.ms-excel.controlproperties+xml"/>
  <Override PartName="/xl/ctrlProps/ctrlProp4273.xml" ContentType="application/vnd.ms-excel.controlproperties+xml"/>
  <Override PartName="/xl/ctrlProps/ctrlProp4274.xml" ContentType="application/vnd.ms-excel.controlproperties+xml"/>
  <Override PartName="/xl/ctrlProps/ctrlProp4275.xml" ContentType="application/vnd.ms-excel.controlproperties+xml"/>
  <Override PartName="/xl/ctrlProps/ctrlProp4276.xml" ContentType="application/vnd.ms-excel.controlproperties+xml"/>
  <Override PartName="/xl/ctrlProps/ctrlProp4277.xml" ContentType="application/vnd.ms-excel.controlproperties+xml"/>
  <Override PartName="/xl/ctrlProps/ctrlProp4278.xml" ContentType="application/vnd.ms-excel.controlproperties+xml"/>
  <Override PartName="/xl/ctrlProps/ctrlProp4279.xml" ContentType="application/vnd.ms-excel.controlproperties+xml"/>
  <Override PartName="/xl/ctrlProps/ctrlProp4280.xml" ContentType="application/vnd.ms-excel.controlproperties+xml"/>
  <Override PartName="/xl/ctrlProps/ctrlProp4281.xml" ContentType="application/vnd.ms-excel.controlproperties+xml"/>
  <Override PartName="/xl/ctrlProps/ctrlProp4282.xml" ContentType="application/vnd.ms-excel.controlproperties+xml"/>
  <Override PartName="/xl/ctrlProps/ctrlProp4283.xml" ContentType="application/vnd.ms-excel.controlproperties+xml"/>
  <Override PartName="/xl/ctrlProps/ctrlProp4284.xml" ContentType="application/vnd.ms-excel.controlproperties+xml"/>
  <Override PartName="/xl/ctrlProps/ctrlProp4285.xml" ContentType="application/vnd.ms-excel.controlproperties+xml"/>
  <Override PartName="/xl/ctrlProps/ctrlProp4286.xml" ContentType="application/vnd.ms-excel.controlproperties+xml"/>
  <Override PartName="/xl/ctrlProps/ctrlProp4287.xml" ContentType="application/vnd.ms-excel.controlproperties+xml"/>
  <Override PartName="/xl/ctrlProps/ctrlProp4288.xml" ContentType="application/vnd.ms-excel.controlproperties+xml"/>
  <Override PartName="/xl/ctrlProps/ctrlProp4289.xml" ContentType="application/vnd.ms-excel.controlproperties+xml"/>
  <Override PartName="/xl/ctrlProps/ctrlProp4290.xml" ContentType="application/vnd.ms-excel.controlproperties+xml"/>
  <Override PartName="/xl/ctrlProps/ctrlProp4291.xml" ContentType="application/vnd.ms-excel.controlproperties+xml"/>
  <Override PartName="/xl/ctrlProps/ctrlProp4292.xml" ContentType="application/vnd.ms-excel.controlproperties+xml"/>
  <Override PartName="/xl/ctrlProps/ctrlProp4293.xml" ContentType="application/vnd.ms-excel.controlproperties+xml"/>
  <Override PartName="/xl/ctrlProps/ctrlProp4294.xml" ContentType="application/vnd.ms-excel.controlproperties+xml"/>
  <Override PartName="/xl/ctrlProps/ctrlProp4295.xml" ContentType="application/vnd.ms-excel.controlproperties+xml"/>
  <Override PartName="/xl/ctrlProps/ctrlProp4296.xml" ContentType="application/vnd.ms-excel.controlproperties+xml"/>
  <Override PartName="/xl/ctrlProps/ctrlProp4297.xml" ContentType="application/vnd.ms-excel.controlproperties+xml"/>
  <Override PartName="/xl/ctrlProps/ctrlProp4298.xml" ContentType="application/vnd.ms-excel.controlproperties+xml"/>
  <Override PartName="/xl/ctrlProps/ctrlProp4299.xml" ContentType="application/vnd.ms-excel.controlproperties+xml"/>
  <Override PartName="/xl/ctrlProps/ctrlProp4300.xml" ContentType="application/vnd.ms-excel.controlproperties+xml"/>
  <Override PartName="/xl/ctrlProps/ctrlProp4301.xml" ContentType="application/vnd.ms-excel.controlproperties+xml"/>
  <Override PartName="/xl/ctrlProps/ctrlProp4302.xml" ContentType="application/vnd.ms-excel.controlproperties+xml"/>
  <Override PartName="/xl/ctrlProps/ctrlProp4303.xml" ContentType="application/vnd.ms-excel.controlproperties+xml"/>
  <Override PartName="/xl/ctrlProps/ctrlProp4304.xml" ContentType="application/vnd.ms-excel.controlproperties+xml"/>
  <Override PartName="/xl/ctrlProps/ctrlProp4305.xml" ContentType="application/vnd.ms-excel.controlproperties+xml"/>
  <Override PartName="/xl/ctrlProps/ctrlProp4306.xml" ContentType="application/vnd.ms-excel.controlproperties+xml"/>
  <Override PartName="/xl/ctrlProps/ctrlProp4307.xml" ContentType="application/vnd.ms-excel.controlproperties+xml"/>
  <Override PartName="/xl/ctrlProps/ctrlProp4308.xml" ContentType="application/vnd.ms-excel.controlproperties+xml"/>
  <Override PartName="/xl/ctrlProps/ctrlProp4309.xml" ContentType="application/vnd.ms-excel.controlproperties+xml"/>
  <Override PartName="/xl/ctrlProps/ctrlProp4310.xml" ContentType="application/vnd.ms-excel.controlproperties+xml"/>
  <Override PartName="/xl/ctrlProps/ctrlProp4311.xml" ContentType="application/vnd.ms-excel.controlproperties+xml"/>
  <Override PartName="/xl/ctrlProps/ctrlProp4312.xml" ContentType="application/vnd.ms-excel.controlproperties+xml"/>
  <Override PartName="/xl/ctrlProps/ctrlProp4313.xml" ContentType="application/vnd.ms-excel.controlproperties+xml"/>
  <Override PartName="/xl/ctrlProps/ctrlProp4314.xml" ContentType="application/vnd.ms-excel.controlproperties+xml"/>
  <Override PartName="/xl/ctrlProps/ctrlProp4315.xml" ContentType="application/vnd.ms-excel.controlproperties+xml"/>
  <Override PartName="/xl/ctrlProps/ctrlProp4316.xml" ContentType="application/vnd.ms-excel.controlproperties+xml"/>
  <Override PartName="/xl/ctrlProps/ctrlProp4317.xml" ContentType="application/vnd.ms-excel.controlproperties+xml"/>
  <Override PartName="/xl/ctrlProps/ctrlProp4318.xml" ContentType="application/vnd.ms-excel.controlproperties+xml"/>
  <Override PartName="/xl/ctrlProps/ctrlProp4319.xml" ContentType="application/vnd.ms-excel.controlproperties+xml"/>
  <Override PartName="/xl/ctrlProps/ctrlProp4320.xml" ContentType="application/vnd.ms-excel.controlproperties+xml"/>
  <Override PartName="/xl/ctrlProps/ctrlProp4321.xml" ContentType="application/vnd.ms-excel.controlproperties+xml"/>
  <Override PartName="/xl/ctrlProps/ctrlProp4322.xml" ContentType="application/vnd.ms-excel.controlproperties+xml"/>
  <Override PartName="/xl/ctrlProps/ctrlProp4323.xml" ContentType="application/vnd.ms-excel.controlproperties+xml"/>
  <Override PartName="/xl/ctrlProps/ctrlProp4324.xml" ContentType="application/vnd.ms-excel.controlproperties+xml"/>
  <Override PartName="/xl/ctrlProps/ctrlProp4325.xml" ContentType="application/vnd.ms-excel.controlproperties+xml"/>
  <Override PartName="/xl/ctrlProps/ctrlProp4326.xml" ContentType="application/vnd.ms-excel.controlproperties+xml"/>
  <Override PartName="/xl/ctrlProps/ctrlProp4327.xml" ContentType="application/vnd.ms-excel.controlproperties+xml"/>
  <Override PartName="/xl/ctrlProps/ctrlProp4328.xml" ContentType="application/vnd.ms-excel.controlproperties+xml"/>
  <Override PartName="/xl/ctrlProps/ctrlProp4329.xml" ContentType="application/vnd.ms-excel.controlproperties+xml"/>
  <Override PartName="/xl/ctrlProps/ctrlProp4330.xml" ContentType="application/vnd.ms-excel.controlproperties+xml"/>
  <Override PartName="/xl/ctrlProps/ctrlProp4331.xml" ContentType="application/vnd.ms-excel.controlproperties+xml"/>
  <Override PartName="/xl/ctrlProps/ctrlProp4332.xml" ContentType="application/vnd.ms-excel.controlproperties+xml"/>
  <Override PartName="/xl/ctrlProps/ctrlProp4333.xml" ContentType="application/vnd.ms-excel.controlproperties+xml"/>
  <Override PartName="/xl/ctrlProps/ctrlProp4334.xml" ContentType="application/vnd.ms-excel.controlproperties+xml"/>
  <Override PartName="/xl/ctrlProps/ctrlProp4335.xml" ContentType="application/vnd.ms-excel.controlproperties+xml"/>
  <Override PartName="/xl/ctrlProps/ctrlProp4336.xml" ContentType="application/vnd.ms-excel.controlproperties+xml"/>
  <Override PartName="/xl/ctrlProps/ctrlProp4337.xml" ContentType="application/vnd.ms-excel.controlproperties+xml"/>
  <Override PartName="/xl/ctrlProps/ctrlProp4338.xml" ContentType="application/vnd.ms-excel.controlproperties+xml"/>
  <Override PartName="/xl/ctrlProps/ctrlProp4339.xml" ContentType="application/vnd.ms-excel.controlproperties+xml"/>
  <Override PartName="/xl/ctrlProps/ctrlProp4340.xml" ContentType="application/vnd.ms-excel.controlproperties+xml"/>
  <Override PartName="/xl/ctrlProps/ctrlProp4341.xml" ContentType="application/vnd.ms-excel.controlproperties+xml"/>
  <Override PartName="/xl/ctrlProps/ctrlProp4342.xml" ContentType="application/vnd.ms-excel.controlproperties+xml"/>
  <Override PartName="/xl/ctrlProps/ctrlProp4343.xml" ContentType="application/vnd.ms-excel.controlproperties+xml"/>
  <Override PartName="/xl/ctrlProps/ctrlProp4344.xml" ContentType="application/vnd.ms-excel.controlproperties+xml"/>
  <Override PartName="/xl/ctrlProps/ctrlProp4345.xml" ContentType="application/vnd.ms-excel.controlproperties+xml"/>
  <Override PartName="/xl/ctrlProps/ctrlProp4346.xml" ContentType="application/vnd.ms-excel.controlproperties+xml"/>
  <Override PartName="/xl/ctrlProps/ctrlProp4347.xml" ContentType="application/vnd.ms-excel.controlproperties+xml"/>
  <Override PartName="/xl/ctrlProps/ctrlProp4348.xml" ContentType="application/vnd.ms-excel.controlproperties+xml"/>
  <Override PartName="/xl/ctrlProps/ctrlProp4349.xml" ContentType="application/vnd.ms-excel.controlproperties+xml"/>
  <Override PartName="/xl/ctrlProps/ctrlProp4350.xml" ContentType="application/vnd.ms-excel.controlproperties+xml"/>
  <Override PartName="/xl/ctrlProps/ctrlProp4351.xml" ContentType="application/vnd.ms-excel.controlproperties+xml"/>
  <Override PartName="/xl/ctrlProps/ctrlProp4352.xml" ContentType="application/vnd.ms-excel.controlproperties+xml"/>
  <Override PartName="/xl/ctrlProps/ctrlProp4353.xml" ContentType="application/vnd.ms-excel.controlproperties+xml"/>
  <Override PartName="/xl/ctrlProps/ctrlProp4354.xml" ContentType="application/vnd.ms-excel.controlproperties+xml"/>
  <Override PartName="/xl/ctrlProps/ctrlProp4355.xml" ContentType="application/vnd.ms-excel.controlproperties+xml"/>
  <Override PartName="/xl/ctrlProps/ctrlProp4356.xml" ContentType="application/vnd.ms-excel.controlproperties+xml"/>
  <Override PartName="/xl/ctrlProps/ctrlProp4357.xml" ContentType="application/vnd.ms-excel.controlproperties+xml"/>
  <Override PartName="/xl/ctrlProps/ctrlProp4358.xml" ContentType="application/vnd.ms-excel.controlproperties+xml"/>
  <Override PartName="/xl/ctrlProps/ctrlProp4359.xml" ContentType="application/vnd.ms-excel.controlproperties+xml"/>
  <Override PartName="/xl/ctrlProps/ctrlProp4360.xml" ContentType="application/vnd.ms-excel.controlproperties+xml"/>
  <Override PartName="/xl/ctrlProps/ctrlProp4361.xml" ContentType="application/vnd.ms-excel.controlproperties+xml"/>
  <Override PartName="/xl/ctrlProps/ctrlProp4362.xml" ContentType="application/vnd.ms-excel.controlproperties+xml"/>
  <Override PartName="/xl/ctrlProps/ctrlProp4363.xml" ContentType="application/vnd.ms-excel.controlproperties+xml"/>
  <Override PartName="/xl/ctrlProps/ctrlProp4364.xml" ContentType="application/vnd.ms-excel.controlproperties+xml"/>
  <Override PartName="/xl/ctrlProps/ctrlProp4365.xml" ContentType="application/vnd.ms-excel.controlproperties+xml"/>
  <Override PartName="/xl/ctrlProps/ctrlProp4366.xml" ContentType="application/vnd.ms-excel.controlproperties+xml"/>
  <Override PartName="/xl/ctrlProps/ctrlProp4367.xml" ContentType="application/vnd.ms-excel.controlproperties+xml"/>
  <Override PartName="/xl/ctrlProps/ctrlProp4368.xml" ContentType="application/vnd.ms-excel.controlproperties+xml"/>
  <Override PartName="/xl/ctrlProps/ctrlProp4369.xml" ContentType="application/vnd.ms-excel.controlproperties+xml"/>
  <Override PartName="/xl/ctrlProps/ctrlProp4370.xml" ContentType="application/vnd.ms-excel.controlproperties+xml"/>
  <Override PartName="/xl/ctrlProps/ctrlProp4371.xml" ContentType="application/vnd.ms-excel.controlproperties+xml"/>
  <Override PartName="/xl/ctrlProps/ctrlProp4372.xml" ContentType="application/vnd.ms-excel.controlproperties+xml"/>
  <Override PartName="/xl/ctrlProps/ctrlProp4373.xml" ContentType="application/vnd.ms-excel.controlproperties+xml"/>
  <Override PartName="/xl/ctrlProps/ctrlProp4374.xml" ContentType="application/vnd.ms-excel.controlproperties+xml"/>
  <Override PartName="/xl/ctrlProps/ctrlProp4375.xml" ContentType="application/vnd.ms-excel.controlproperties+xml"/>
  <Override PartName="/xl/ctrlProps/ctrlProp4376.xml" ContentType="application/vnd.ms-excel.controlproperties+xml"/>
  <Override PartName="/xl/ctrlProps/ctrlProp4377.xml" ContentType="application/vnd.ms-excel.controlproperties+xml"/>
  <Override PartName="/xl/ctrlProps/ctrlProp4378.xml" ContentType="application/vnd.ms-excel.controlproperties+xml"/>
  <Override PartName="/xl/ctrlProps/ctrlProp4379.xml" ContentType="application/vnd.ms-excel.controlproperties+xml"/>
  <Override PartName="/xl/ctrlProps/ctrlProp4380.xml" ContentType="application/vnd.ms-excel.controlproperties+xml"/>
  <Override PartName="/xl/ctrlProps/ctrlProp4381.xml" ContentType="application/vnd.ms-excel.controlproperties+xml"/>
  <Override PartName="/xl/ctrlProps/ctrlProp4382.xml" ContentType="application/vnd.ms-excel.controlproperties+xml"/>
  <Override PartName="/xl/ctrlProps/ctrlProp4383.xml" ContentType="application/vnd.ms-excel.controlproperties+xml"/>
  <Override PartName="/xl/ctrlProps/ctrlProp4384.xml" ContentType="application/vnd.ms-excel.controlproperties+xml"/>
  <Override PartName="/xl/ctrlProps/ctrlProp4385.xml" ContentType="application/vnd.ms-excel.controlproperties+xml"/>
  <Override PartName="/xl/ctrlProps/ctrlProp4386.xml" ContentType="application/vnd.ms-excel.controlproperties+xml"/>
  <Override PartName="/xl/ctrlProps/ctrlProp4387.xml" ContentType="application/vnd.ms-excel.controlproperties+xml"/>
  <Override PartName="/xl/ctrlProps/ctrlProp4388.xml" ContentType="application/vnd.ms-excel.controlproperties+xml"/>
  <Override PartName="/xl/ctrlProps/ctrlProp4389.xml" ContentType="application/vnd.ms-excel.controlproperties+xml"/>
  <Override PartName="/xl/ctrlProps/ctrlProp4390.xml" ContentType="application/vnd.ms-excel.controlproperties+xml"/>
  <Override PartName="/xl/ctrlProps/ctrlProp4391.xml" ContentType="application/vnd.ms-excel.controlproperties+xml"/>
  <Override PartName="/xl/ctrlProps/ctrlProp4392.xml" ContentType="application/vnd.ms-excel.controlproperties+xml"/>
  <Override PartName="/xl/ctrlProps/ctrlProp4393.xml" ContentType="application/vnd.ms-excel.controlproperties+xml"/>
  <Override PartName="/xl/ctrlProps/ctrlProp4394.xml" ContentType="application/vnd.ms-excel.controlproperties+xml"/>
  <Override PartName="/xl/ctrlProps/ctrlProp4395.xml" ContentType="application/vnd.ms-excel.controlproperties+xml"/>
  <Override PartName="/xl/ctrlProps/ctrlProp4396.xml" ContentType="application/vnd.ms-excel.controlproperties+xml"/>
  <Override PartName="/xl/ctrlProps/ctrlProp4397.xml" ContentType="application/vnd.ms-excel.controlproperties+xml"/>
  <Override PartName="/xl/ctrlProps/ctrlProp4398.xml" ContentType="application/vnd.ms-excel.controlproperties+xml"/>
  <Override PartName="/xl/ctrlProps/ctrlProp4399.xml" ContentType="application/vnd.ms-excel.controlproperties+xml"/>
  <Override PartName="/xl/ctrlProps/ctrlProp4400.xml" ContentType="application/vnd.ms-excel.controlproperties+xml"/>
  <Override PartName="/xl/ctrlProps/ctrlProp4401.xml" ContentType="application/vnd.ms-excel.controlproperties+xml"/>
  <Override PartName="/xl/ctrlProps/ctrlProp4402.xml" ContentType="application/vnd.ms-excel.controlproperties+xml"/>
  <Override PartName="/xl/ctrlProps/ctrlProp4403.xml" ContentType="application/vnd.ms-excel.controlproperties+xml"/>
  <Override PartName="/xl/ctrlProps/ctrlProp4404.xml" ContentType="application/vnd.ms-excel.controlproperties+xml"/>
  <Override PartName="/xl/ctrlProps/ctrlProp4405.xml" ContentType="application/vnd.ms-excel.controlproperties+xml"/>
  <Override PartName="/xl/ctrlProps/ctrlProp4406.xml" ContentType="application/vnd.ms-excel.controlproperties+xml"/>
  <Override PartName="/xl/ctrlProps/ctrlProp4407.xml" ContentType="application/vnd.ms-excel.controlproperties+xml"/>
  <Override PartName="/xl/ctrlProps/ctrlProp4408.xml" ContentType="application/vnd.ms-excel.controlproperties+xml"/>
  <Override PartName="/xl/ctrlProps/ctrlProp4409.xml" ContentType="application/vnd.ms-excel.controlproperties+xml"/>
  <Override PartName="/xl/ctrlProps/ctrlProp4410.xml" ContentType="application/vnd.ms-excel.controlproperties+xml"/>
  <Override PartName="/xl/ctrlProps/ctrlProp4411.xml" ContentType="application/vnd.ms-excel.controlproperties+xml"/>
  <Override PartName="/xl/ctrlProps/ctrlProp4412.xml" ContentType="application/vnd.ms-excel.controlproperties+xml"/>
  <Override PartName="/xl/ctrlProps/ctrlProp4413.xml" ContentType="application/vnd.ms-excel.controlproperties+xml"/>
  <Override PartName="/xl/ctrlProps/ctrlProp4414.xml" ContentType="application/vnd.ms-excel.controlproperties+xml"/>
  <Override PartName="/xl/ctrlProps/ctrlProp4415.xml" ContentType="application/vnd.ms-excel.controlproperties+xml"/>
  <Override PartName="/xl/ctrlProps/ctrlProp4416.xml" ContentType="application/vnd.ms-excel.controlproperties+xml"/>
  <Override PartName="/xl/ctrlProps/ctrlProp4417.xml" ContentType="application/vnd.ms-excel.controlproperties+xml"/>
  <Override PartName="/xl/ctrlProps/ctrlProp4418.xml" ContentType="application/vnd.ms-excel.controlproperties+xml"/>
  <Override PartName="/xl/ctrlProps/ctrlProp4419.xml" ContentType="application/vnd.ms-excel.controlproperties+xml"/>
  <Override PartName="/xl/ctrlProps/ctrlProp4420.xml" ContentType="application/vnd.ms-excel.controlproperties+xml"/>
  <Override PartName="/xl/drawings/drawing21.xml" ContentType="application/vnd.openxmlformats-officedocument.drawing+xml"/>
  <Override PartName="/xl/ctrlProps/ctrlProp4421.xml" ContentType="application/vnd.ms-excel.controlproperties+xml"/>
  <Override PartName="/xl/ctrlProps/ctrlProp4422.xml" ContentType="application/vnd.ms-excel.controlproperties+xml"/>
  <Override PartName="/xl/ctrlProps/ctrlProp4423.xml" ContentType="application/vnd.ms-excel.controlproperties+xml"/>
  <Override PartName="/xl/ctrlProps/ctrlProp4424.xml" ContentType="application/vnd.ms-excel.controlproperties+xml"/>
  <Override PartName="/xl/ctrlProps/ctrlProp4425.xml" ContentType="application/vnd.ms-excel.controlproperties+xml"/>
  <Override PartName="/xl/ctrlProps/ctrlProp4426.xml" ContentType="application/vnd.ms-excel.controlproperties+xml"/>
  <Override PartName="/xl/ctrlProps/ctrlProp4427.xml" ContentType="application/vnd.ms-excel.controlproperties+xml"/>
  <Override PartName="/xl/ctrlProps/ctrlProp4428.xml" ContentType="application/vnd.ms-excel.controlproperties+xml"/>
  <Override PartName="/xl/ctrlProps/ctrlProp4429.xml" ContentType="application/vnd.ms-excel.controlproperties+xml"/>
  <Override PartName="/xl/ctrlProps/ctrlProp4430.xml" ContentType="application/vnd.ms-excel.controlproperties+xml"/>
  <Override PartName="/xl/ctrlProps/ctrlProp4431.xml" ContentType="application/vnd.ms-excel.controlproperties+xml"/>
  <Override PartName="/xl/ctrlProps/ctrlProp4432.xml" ContentType="application/vnd.ms-excel.controlproperties+xml"/>
  <Override PartName="/xl/ctrlProps/ctrlProp4433.xml" ContentType="application/vnd.ms-excel.controlproperties+xml"/>
  <Override PartName="/xl/ctrlProps/ctrlProp4434.xml" ContentType="application/vnd.ms-excel.controlproperties+xml"/>
  <Override PartName="/xl/ctrlProps/ctrlProp4435.xml" ContentType="application/vnd.ms-excel.controlproperties+xml"/>
  <Override PartName="/xl/ctrlProps/ctrlProp4436.xml" ContentType="application/vnd.ms-excel.controlproperties+xml"/>
  <Override PartName="/xl/ctrlProps/ctrlProp4437.xml" ContentType="application/vnd.ms-excel.controlproperties+xml"/>
  <Override PartName="/xl/ctrlProps/ctrlProp4438.xml" ContentType="application/vnd.ms-excel.controlproperties+xml"/>
  <Override PartName="/xl/ctrlProps/ctrlProp4439.xml" ContentType="application/vnd.ms-excel.controlproperties+xml"/>
  <Override PartName="/xl/ctrlProps/ctrlProp4440.xml" ContentType="application/vnd.ms-excel.controlproperties+xml"/>
  <Override PartName="/xl/ctrlProps/ctrlProp4441.xml" ContentType="application/vnd.ms-excel.controlproperties+xml"/>
  <Override PartName="/xl/ctrlProps/ctrlProp4442.xml" ContentType="application/vnd.ms-excel.controlproperties+xml"/>
  <Override PartName="/xl/ctrlProps/ctrlProp4443.xml" ContentType="application/vnd.ms-excel.controlproperties+xml"/>
  <Override PartName="/xl/ctrlProps/ctrlProp4444.xml" ContentType="application/vnd.ms-excel.controlproperties+xml"/>
  <Override PartName="/xl/ctrlProps/ctrlProp4445.xml" ContentType="application/vnd.ms-excel.controlproperties+xml"/>
  <Override PartName="/xl/ctrlProps/ctrlProp4446.xml" ContentType="application/vnd.ms-excel.controlproperties+xml"/>
  <Override PartName="/xl/ctrlProps/ctrlProp4447.xml" ContentType="application/vnd.ms-excel.controlproperties+xml"/>
  <Override PartName="/xl/ctrlProps/ctrlProp4448.xml" ContentType="application/vnd.ms-excel.controlproperties+xml"/>
  <Override PartName="/xl/ctrlProps/ctrlProp4449.xml" ContentType="application/vnd.ms-excel.controlproperties+xml"/>
  <Override PartName="/xl/ctrlProps/ctrlProp4450.xml" ContentType="application/vnd.ms-excel.controlproperties+xml"/>
  <Override PartName="/xl/ctrlProps/ctrlProp4451.xml" ContentType="application/vnd.ms-excel.controlproperties+xml"/>
  <Override PartName="/xl/ctrlProps/ctrlProp4452.xml" ContentType="application/vnd.ms-excel.controlproperties+xml"/>
  <Override PartName="/xl/ctrlProps/ctrlProp4453.xml" ContentType="application/vnd.ms-excel.controlproperties+xml"/>
  <Override PartName="/xl/ctrlProps/ctrlProp4454.xml" ContentType="application/vnd.ms-excel.controlproperties+xml"/>
  <Override PartName="/xl/ctrlProps/ctrlProp4455.xml" ContentType="application/vnd.ms-excel.controlproperties+xml"/>
  <Override PartName="/xl/ctrlProps/ctrlProp4456.xml" ContentType="application/vnd.ms-excel.controlproperties+xml"/>
  <Override PartName="/xl/ctrlProps/ctrlProp4457.xml" ContentType="application/vnd.ms-excel.controlproperties+xml"/>
  <Override PartName="/xl/ctrlProps/ctrlProp4458.xml" ContentType="application/vnd.ms-excel.controlproperties+xml"/>
  <Override PartName="/xl/ctrlProps/ctrlProp4459.xml" ContentType="application/vnd.ms-excel.controlproperties+xml"/>
  <Override PartName="/xl/ctrlProps/ctrlProp4460.xml" ContentType="application/vnd.ms-excel.controlproperties+xml"/>
  <Override PartName="/xl/ctrlProps/ctrlProp4461.xml" ContentType="application/vnd.ms-excel.controlproperties+xml"/>
  <Override PartName="/xl/ctrlProps/ctrlProp4462.xml" ContentType="application/vnd.ms-excel.controlproperties+xml"/>
  <Override PartName="/xl/ctrlProps/ctrlProp4463.xml" ContentType="application/vnd.ms-excel.controlproperties+xml"/>
  <Override PartName="/xl/ctrlProps/ctrlProp4464.xml" ContentType="application/vnd.ms-excel.controlproperties+xml"/>
  <Override PartName="/xl/ctrlProps/ctrlProp4465.xml" ContentType="application/vnd.ms-excel.controlproperties+xml"/>
  <Override PartName="/xl/ctrlProps/ctrlProp4466.xml" ContentType="application/vnd.ms-excel.controlproperties+xml"/>
  <Override PartName="/xl/ctrlProps/ctrlProp4467.xml" ContentType="application/vnd.ms-excel.controlproperties+xml"/>
  <Override PartName="/xl/ctrlProps/ctrlProp4468.xml" ContentType="application/vnd.ms-excel.controlproperties+xml"/>
  <Override PartName="/xl/ctrlProps/ctrlProp4469.xml" ContentType="application/vnd.ms-excel.controlproperties+xml"/>
  <Override PartName="/xl/ctrlProps/ctrlProp4470.xml" ContentType="application/vnd.ms-excel.controlproperties+xml"/>
  <Override PartName="/xl/ctrlProps/ctrlProp4471.xml" ContentType="application/vnd.ms-excel.controlproperties+xml"/>
  <Override PartName="/xl/ctrlProps/ctrlProp4472.xml" ContentType="application/vnd.ms-excel.controlproperties+xml"/>
  <Override PartName="/xl/ctrlProps/ctrlProp4473.xml" ContentType="application/vnd.ms-excel.controlproperties+xml"/>
  <Override PartName="/xl/ctrlProps/ctrlProp4474.xml" ContentType="application/vnd.ms-excel.controlproperties+xml"/>
  <Override PartName="/xl/ctrlProps/ctrlProp4475.xml" ContentType="application/vnd.ms-excel.controlproperties+xml"/>
  <Override PartName="/xl/ctrlProps/ctrlProp4476.xml" ContentType="application/vnd.ms-excel.controlproperties+xml"/>
  <Override PartName="/xl/ctrlProps/ctrlProp4477.xml" ContentType="application/vnd.ms-excel.controlproperties+xml"/>
  <Override PartName="/xl/ctrlProps/ctrlProp4478.xml" ContentType="application/vnd.ms-excel.controlproperties+xml"/>
  <Override PartName="/xl/ctrlProps/ctrlProp4479.xml" ContentType="application/vnd.ms-excel.controlproperties+xml"/>
  <Override PartName="/xl/ctrlProps/ctrlProp4480.xml" ContentType="application/vnd.ms-excel.controlproperties+xml"/>
  <Override PartName="/xl/ctrlProps/ctrlProp4481.xml" ContentType="application/vnd.ms-excel.controlproperties+xml"/>
  <Override PartName="/xl/ctrlProps/ctrlProp4482.xml" ContentType="application/vnd.ms-excel.controlproperties+xml"/>
  <Override PartName="/xl/ctrlProps/ctrlProp4483.xml" ContentType="application/vnd.ms-excel.controlproperties+xml"/>
  <Override PartName="/xl/ctrlProps/ctrlProp4484.xml" ContentType="application/vnd.ms-excel.controlproperties+xml"/>
  <Override PartName="/xl/ctrlProps/ctrlProp4485.xml" ContentType="application/vnd.ms-excel.controlproperties+xml"/>
  <Override PartName="/xl/ctrlProps/ctrlProp4486.xml" ContentType="application/vnd.ms-excel.controlproperties+xml"/>
  <Override PartName="/xl/ctrlProps/ctrlProp4487.xml" ContentType="application/vnd.ms-excel.controlproperties+xml"/>
  <Override PartName="/xl/ctrlProps/ctrlProp4488.xml" ContentType="application/vnd.ms-excel.controlproperties+xml"/>
  <Override PartName="/xl/ctrlProps/ctrlProp4489.xml" ContentType="application/vnd.ms-excel.controlproperties+xml"/>
  <Override PartName="/xl/ctrlProps/ctrlProp4490.xml" ContentType="application/vnd.ms-excel.controlproperties+xml"/>
  <Override PartName="/xl/ctrlProps/ctrlProp4491.xml" ContentType="application/vnd.ms-excel.controlproperties+xml"/>
  <Override PartName="/xl/ctrlProps/ctrlProp4492.xml" ContentType="application/vnd.ms-excel.controlproperties+xml"/>
  <Override PartName="/xl/ctrlProps/ctrlProp4493.xml" ContentType="application/vnd.ms-excel.controlproperties+xml"/>
  <Override PartName="/xl/ctrlProps/ctrlProp4494.xml" ContentType="application/vnd.ms-excel.controlproperties+xml"/>
  <Override PartName="/xl/ctrlProps/ctrlProp4495.xml" ContentType="application/vnd.ms-excel.controlproperties+xml"/>
  <Override PartName="/xl/ctrlProps/ctrlProp4496.xml" ContentType="application/vnd.ms-excel.controlproperties+xml"/>
  <Override PartName="/xl/ctrlProps/ctrlProp4497.xml" ContentType="application/vnd.ms-excel.controlproperties+xml"/>
  <Override PartName="/xl/ctrlProps/ctrlProp4498.xml" ContentType="application/vnd.ms-excel.controlproperties+xml"/>
  <Override PartName="/xl/ctrlProps/ctrlProp4499.xml" ContentType="application/vnd.ms-excel.controlproperties+xml"/>
  <Override PartName="/xl/ctrlProps/ctrlProp4500.xml" ContentType="application/vnd.ms-excel.controlproperties+xml"/>
  <Override PartName="/xl/ctrlProps/ctrlProp4501.xml" ContentType="application/vnd.ms-excel.controlproperties+xml"/>
  <Override PartName="/xl/ctrlProps/ctrlProp4502.xml" ContentType="application/vnd.ms-excel.controlproperties+xml"/>
  <Override PartName="/xl/ctrlProps/ctrlProp4503.xml" ContentType="application/vnd.ms-excel.controlproperties+xml"/>
  <Override PartName="/xl/ctrlProps/ctrlProp4504.xml" ContentType="application/vnd.ms-excel.controlproperties+xml"/>
  <Override PartName="/xl/ctrlProps/ctrlProp4505.xml" ContentType="application/vnd.ms-excel.controlproperties+xml"/>
  <Override PartName="/xl/ctrlProps/ctrlProp4506.xml" ContentType="application/vnd.ms-excel.controlproperties+xml"/>
  <Override PartName="/xl/ctrlProps/ctrlProp4507.xml" ContentType="application/vnd.ms-excel.controlproperties+xml"/>
  <Override PartName="/xl/ctrlProps/ctrlProp4508.xml" ContentType="application/vnd.ms-excel.controlproperties+xml"/>
  <Override PartName="/xl/ctrlProps/ctrlProp4509.xml" ContentType="application/vnd.ms-excel.controlproperties+xml"/>
  <Override PartName="/xl/ctrlProps/ctrlProp4510.xml" ContentType="application/vnd.ms-excel.controlproperties+xml"/>
  <Override PartName="/xl/ctrlProps/ctrlProp4511.xml" ContentType="application/vnd.ms-excel.controlproperties+xml"/>
  <Override PartName="/xl/ctrlProps/ctrlProp4512.xml" ContentType="application/vnd.ms-excel.controlproperties+xml"/>
  <Override PartName="/xl/ctrlProps/ctrlProp4513.xml" ContentType="application/vnd.ms-excel.controlproperties+xml"/>
  <Override PartName="/xl/ctrlProps/ctrlProp4514.xml" ContentType="application/vnd.ms-excel.controlproperties+xml"/>
  <Override PartName="/xl/ctrlProps/ctrlProp4515.xml" ContentType="application/vnd.ms-excel.controlproperties+xml"/>
  <Override PartName="/xl/ctrlProps/ctrlProp4516.xml" ContentType="application/vnd.ms-excel.controlproperties+xml"/>
  <Override PartName="/xl/ctrlProps/ctrlProp4517.xml" ContentType="application/vnd.ms-excel.controlproperties+xml"/>
  <Override PartName="/xl/ctrlProps/ctrlProp4518.xml" ContentType="application/vnd.ms-excel.controlproperties+xml"/>
  <Override PartName="/xl/ctrlProps/ctrlProp4519.xml" ContentType="application/vnd.ms-excel.controlproperties+xml"/>
  <Override PartName="/xl/ctrlProps/ctrlProp4520.xml" ContentType="application/vnd.ms-excel.controlproperties+xml"/>
  <Override PartName="/xl/ctrlProps/ctrlProp4521.xml" ContentType="application/vnd.ms-excel.controlproperties+xml"/>
  <Override PartName="/xl/ctrlProps/ctrlProp4522.xml" ContentType="application/vnd.ms-excel.controlproperties+xml"/>
  <Override PartName="/xl/ctrlProps/ctrlProp4523.xml" ContentType="application/vnd.ms-excel.controlproperties+xml"/>
  <Override PartName="/xl/ctrlProps/ctrlProp4524.xml" ContentType="application/vnd.ms-excel.controlproperties+xml"/>
  <Override PartName="/xl/ctrlProps/ctrlProp4525.xml" ContentType="application/vnd.ms-excel.controlproperties+xml"/>
  <Override PartName="/xl/ctrlProps/ctrlProp4526.xml" ContentType="application/vnd.ms-excel.controlproperties+xml"/>
  <Override PartName="/xl/ctrlProps/ctrlProp4527.xml" ContentType="application/vnd.ms-excel.controlproperties+xml"/>
  <Override PartName="/xl/ctrlProps/ctrlProp4528.xml" ContentType="application/vnd.ms-excel.controlproperties+xml"/>
  <Override PartName="/xl/ctrlProps/ctrlProp4529.xml" ContentType="application/vnd.ms-excel.controlproperties+xml"/>
  <Override PartName="/xl/ctrlProps/ctrlProp4530.xml" ContentType="application/vnd.ms-excel.controlproperties+xml"/>
  <Override PartName="/xl/ctrlProps/ctrlProp4531.xml" ContentType="application/vnd.ms-excel.controlproperties+xml"/>
  <Override PartName="/xl/ctrlProps/ctrlProp4532.xml" ContentType="application/vnd.ms-excel.controlproperties+xml"/>
  <Override PartName="/xl/ctrlProps/ctrlProp4533.xml" ContentType="application/vnd.ms-excel.controlproperties+xml"/>
  <Override PartName="/xl/ctrlProps/ctrlProp4534.xml" ContentType="application/vnd.ms-excel.controlproperties+xml"/>
  <Override PartName="/xl/ctrlProps/ctrlProp4535.xml" ContentType="application/vnd.ms-excel.controlproperties+xml"/>
  <Override PartName="/xl/ctrlProps/ctrlProp4536.xml" ContentType="application/vnd.ms-excel.controlproperties+xml"/>
  <Override PartName="/xl/ctrlProps/ctrlProp4537.xml" ContentType="application/vnd.ms-excel.controlproperties+xml"/>
  <Override PartName="/xl/ctrlProps/ctrlProp4538.xml" ContentType="application/vnd.ms-excel.controlproperties+xml"/>
  <Override PartName="/xl/ctrlProps/ctrlProp4539.xml" ContentType="application/vnd.ms-excel.controlproperties+xml"/>
  <Override PartName="/xl/ctrlProps/ctrlProp4540.xml" ContentType="application/vnd.ms-excel.controlproperties+xml"/>
  <Override PartName="/xl/ctrlProps/ctrlProp4541.xml" ContentType="application/vnd.ms-excel.controlproperties+xml"/>
  <Override PartName="/xl/ctrlProps/ctrlProp4542.xml" ContentType="application/vnd.ms-excel.controlproperties+xml"/>
  <Override PartName="/xl/ctrlProps/ctrlProp4543.xml" ContentType="application/vnd.ms-excel.controlproperties+xml"/>
  <Override PartName="/xl/ctrlProps/ctrlProp4544.xml" ContentType="application/vnd.ms-excel.controlproperties+xml"/>
  <Override PartName="/xl/ctrlProps/ctrlProp4545.xml" ContentType="application/vnd.ms-excel.controlproperties+xml"/>
  <Override PartName="/xl/ctrlProps/ctrlProp4546.xml" ContentType="application/vnd.ms-excel.controlproperties+xml"/>
  <Override PartName="/xl/ctrlProps/ctrlProp4547.xml" ContentType="application/vnd.ms-excel.controlproperties+xml"/>
  <Override PartName="/xl/ctrlProps/ctrlProp4548.xml" ContentType="application/vnd.ms-excel.controlproperties+xml"/>
  <Override PartName="/xl/ctrlProps/ctrlProp4549.xml" ContentType="application/vnd.ms-excel.controlproperties+xml"/>
  <Override PartName="/xl/ctrlProps/ctrlProp4550.xml" ContentType="application/vnd.ms-excel.controlproperties+xml"/>
  <Override PartName="/xl/ctrlProps/ctrlProp4551.xml" ContentType="application/vnd.ms-excel.controlproperties+xml"/>
  <Override PartName="/xl/ctrlProps/ctrlProp4552.xml" ContentType="application/vnd.ms-excel.controlproperties+xml"/>
  <Override PartName="/xl/ctrlProps/ctrlProp4553.xml" ContentType="application/vnd.ms-excel.controlproperties+xml"/>
  <Override PartName="/xl/ctrlProps/ctrlProp4554.xml" ContentType="application/vnd.ms-excel.controlproperties+xml"/>
  <Override PartName="/xl/ctrlProps/ctrlProp4555.xml" ContentType="application/vnd.ms-excel.controlproperties+xml"/>
  <Override PartName="/xl/ctrlProps/ctrlProp4556.xml" ContentType="application/vnd.ms-excel.controlproperties+xml"/>
  <Override PartName="/xl/ctrlProps/ctrlProp4557.xml" ContentType="application/vnd.ms-excel.controlproperties+xml"/>
  <Override PartName="/xl/ctrlProps/ctrlProp4558.xml" ContentType="application/vnd.ms-excel.controlproperties+xml"/>
  <Override PartName="/xl/ctrlProps/ctrlProp4559.xml" ContentType="application/vnd.ms-excel.controlproperties+xml"/>
  <Override PartName="/xl/ctrlProps/ctrlProp4560.xml" ContentType="application/vnd.ms-excel.controlproperties+xml"/>
  <Override PartName="/xl/ctrlProps/ctrlProp4561.xml" ContentType="application/vnd.ms-excel.controlproperties+xml"/>
  <Override PartName="/xl/ctrlProps/ctrlProp4562.xml" ContentType="application/vnd.ms-excel.controlproperties+xml"/>
  <Override PartName="/xl/ctrlProps/ctrlProp4563.xml" ContentType="application/vnd.ms-excel.controlproperties+xml"/>
  <Override PartName="/xl/ctrlProps/ctrlProp4564.xml" ContentType="application/vnd.ms-excel.controlproperties+xml"/>
  <Override PartName="/xl/ctrlProps/ctrlProp4565.xml" ContentType="application/vnd.ms-excel.controlproperties+xml"/>
  <Override PartName="/xl/ctrlProps/ctrlProp4566.xml" ContentType="application/vnd.ms-excel.controlproperties+xml"/>
  <Override PartName="/xl/ctrlProps/ctrlProp4567.xml" ContentType="application/vnd.ms-excel.controlproperties+xml"/>
  <Override PartName="/xl/ctrlProps/ctrlProp4568.xml" ContentType="application/vnd.ms-excel.controlproperties+xml"/>
  <Override PartName="/xl/ctrlProps/ctrlProp4569.xml" ContentType="application/vnd.ms-excel.controlproperties+xml"/>
  <Override PartName="/xl/ctrlProps/ctrlProp4570.xml" ContentType="application/vnd.ms-excel.controlproperties+xml"/>
  <Override PartName="/xl/ctrlProps/ctrlProp4571.xml" ContentType="application/vnd.ms-excel.controlproperties+xml"/>
  <Override PartName="/xl/ctrlProps/ctrlProp4572.xml" ContentType="application/vnd.ms-excel.controlproperties+xml"/>
  <Override PartName="/xl/ctrlProps/ctrlProp4573.xml" ContentType="application/vnd.ms-excel.controlproperties+xml"/>
  <Override PartName="/xl/ctrlProps/ctrlProp4574.xml" ContentType="application/vnd.ms-excel.controlproperties+xml"/>
  <Override PartName="/xl/ctrlProps/ctrlProp4575.xml" ContentType="application/vnd.ms-excel.controlproperties+xml"/>
  <Override PartName="/xl/ctrlProps/ctrlProp4576.xml" ContentType="application/vnd.ms-excel.controlproperties+xml"/>
  <Override PartName="/xl/ctrlProps/ctrlProp4577.xml" ContentType="application/vnd.ms-excel.controlproperties+xml"/>
  <Override PartName="/xl/ctrlProps/ctrlProp4578.xml" ContentType="application/vnd.ms-excel.controlproperties+xml"/>
  <Override PartName="/xl/ctrlProps/ctrlProp4579.xml" ContentType="application/vnd.ms-excel.controlproperties+xml"/>
  <Override PartName="/xl/ctrlProps/ctrlProp4580.xml" ContentType="application/vnd.ms-excel.controlproperties+xml"/>
  <Override PartName="/xl/ctrlProps/ctrlProp4581.xml" ContentType="application/vnd.ms-excel.controlproperties+xml"/>
  <Override PartName="/xl/ctrlProps/ctrlProp4582.xml" ContentType="application/vnd.ms-excel.controlproperties+xml"/>
  <Override PartName="/xl/ctrlProps/ctrlProp4583.xml" ContentType="application/vnd.ms-excel.controlproperties+xml"/>
  <Override PartName="/xl/ctrlProps/ctrlProp4584.xml" ContentType="application/vnd.ms-excel.controlproperties+xml"/>
  <Override PartName="/xl/ctrlProps/ctrlProp4585.xml" ContentType="application/vnd.ms-excel.controlproperties+xml"/>
  <Override PartName="/xl/ctrlProps/ctrlProp4586.xml" ContentType="application/vnd.ms-excel.controlproperties+xml"/>
  <Override PartName="/xl/ctrlProps/ctrlProp4587.xml" ContentType="application/vnd.ms-excel.controlproperties+xml"/>
  <Override PartName="/xl/ctrlProps/ctrlProp4588.xml" ContentType="application/vnd.ms-excel.controlproperties+xml"/>
  <Override PartName="/xl/ctrlProps/ctrlProp4589.xml" ContentType="application/vnd.ms-excel.controlproperties+xml"/>
  <Override PartName="/xl/ctrlProps/ctrlProp4590.xml" ContentType="application/vnd.ms-excel.controlproperties+xml"/>
  <Override PartName="/xl/ctrlProps/ctrlProp4591.xml" ContentType="application/vnd.ms-excel.controlproperties+xml"/>
  <Override PartName="/xl/ctrlProps/ctrlProp4592.xml" ContentType="application/vnd.ms-excel.controlproperties+xml"/>
  <Override PartName="/xl/ctrlProps/ctrlProp4593.xml" ContentType="application/vnd.ms-excel.controlproperties+xml"/>
  <Override PartName="/xl/ctrlProps/ctrlProp4594.xml" ContentType="application/vnd.ms-excel.controlproperties+xml"/>
  <Override PartName="/xl/ctrlProps/ctrlProp4595.xml" ContentType="application/vnd.ms-excel.controlproperties+xml"/>
  <Override PartName="/xl/ctrlProps/ctrlProp4596.xml" ContentType="application/vnd.ms-excel.controlproperties+xml"/>
  <Override PartName="/xl/ctrlProps/ctrlProp4597.xml" ContentType="application/vnd.ms-excel.controlproperties+xml"/>
  <Override PartName="/xl/ctrlProps/ctrlProp4598.xml" ContentType="application/vnd.ms-excel.controlproperties+xml"/>
  <Override PartName="/xl/ctrlProps/ctrlProp4599.xml" ContentType="application/vnd.ms-excel.controlproperties+xml"/>
  <Override PartName="/xl/ctrlProps/ctrlProp4600.xml" ContentType="application/vnd.ms-excel.controlproperties+xml"/>
  <Override PartName="/xl/ctrlProps/ctrlProp4601.xml" ContentType="application/vnd.ms-excel.controlproperties+xml"/>
  <Override PartName="/xl/ctrlProps/ctrlProp4602.xml" ContentType="application/vnd.ms-excel.controlproperties+xml"/>
  <Override PartName="/xl/ctrlProps/ctrlProp4603.xml" ContentType="application/vnd.ms-excel.controlproperties+xml"/>
  <Override PartName="/xl/ctrlProps/ctrlProp4604.xml" ContentType="application/vnd.ms-excel.controlproperties+xml"/>
  <Override PartName="/xl/ctrlProps/ctrlProp4605.xml" ContentType="application/vnd.ms-excel.controlproperties+xml"/>
  <Override PartName="/xl/ctrlProps/ctrlProp4606.xml" ContentType="application/vnd.ms-excel.controlproperties+xml"/>
  <Override PartName="/xl/ctrlProps/ctrlProp4607.xml" ContentType="application/vnd.ms-excel.controlproperties+xml"/>
  <Override PartName="/xl/ctrlProps/ctrlProp4608.xml" ContentType="application/vnd.ms-excel.controlproperties+xml"/>
  <Override PartName="/xl/ctrlProps/ctrlProp4609.xml" ContentType="application/vnd.ms-excel.controlproperties+xml"/>
  <Override PartName="/xl/ctrlProps/ctrlProp4610.xml" ContentType="application/vnd.ms-excel.controlproperties+xml"/>
  <Override PartName="/xl/ctrlProps/ctrlProp4611.xml" ContentType="application/vnd.ms-excel.controlproperties+xml"/>
  <Override PartName="/xl/ctrlProps/ctrlProp4612.xml" ContentType="application/vnd.ms-excel.controlproperties+xml"/>
  <Override PartName="/xl/ctrlProps/ctrlProp4613.xml" ContentType="application/vnd.ms-excel.controlproperties+xml"/>
  <Override PartName="/xl/ctrlProps/ctrlProp4614.xml" ContentType="application/vnd.ms-excel.controlproperties+xml"/>
  <Override PartName="/xl/ctrlProps/ctrlProp4615.xml" ContentType="application/vnd.ms-excel.controlproperties+xml"/>
  <Override PartName="/xl/ctrlProps/ctrlProp4616.xml" ContentType="application/vnd.ms-excel.controlproperties+xml"/>
  <Override PartName="/xl/ctrlProps/ctrlProp4617.xml" ContentType="application/vnd.ms-excel.controlproperties+xml"/>
  <Override PartName="/xl/ctrlProps/ctrlProp4618.xml" ContentType="application/vnd.ms-excel.controlproperties+xml"/>
  <Override PartName="/xl/ctrlProps/ctrlProp4619.xml" ContentType="application/vnd.ms-excel.controlproperties+xml"/>
  <Override PartName="/xl/ctrlProps/ctrlProp4620.xml" ContentType="application/vnd.ms-excel.controlproperties+xml"/>
  <Override PartName="/xl/ctrlProps/ctrlProp4621.xml" ContentType="application/vnd.ms-excel.controlproperties+xml"/>
  <Override PartName="/xl/ctrlProps/ctrlProp4622.xml" ContentType="application/vnd.ms-excel.controlproperties+xml"/>
  <Override PartName="/xl/ctrlProps/ctrlProp4623.xml" ContentType="application/vnd.ms-excel.controlproperties+xml"/>
  <Override PartName="/xl/ctrlProps/ctrlProp4624.xml" ContentType="application/vnd.ms-excel.controlproperties+xml"/>
  <Override PartName="/xl/ctrlProps/ctrlProp4625.xml" ContentType="application/vnd.ms-excel.controlproperties+xml"/>
  <Override PartName="/xl/ctrlProps/ctrlProp4626.xml" ContentType="application/vnd.ms-excel.controlproperties+xml"/>
  <Override PartName="/xl/ctrlProps/ctrlProp4627.xml" ContentType="application/vnd.ms-excel.controlproperties+xml"/>
  <Override PartName="/xl/ctrlProps/ctrlProp4628.xml" ContentType="application/vnd.ms-excel.controlproperties+xml"/>
  <Override PartName="/xl/ctrlProps/ctrlProp4629.xml" ContentType="application/vnd.ms-excel.controlproperties+xml"/>
  <Override PartName="/xl/ctrlProps/ctrlProp4630.xml" ContentType="application/vnd.ms-excel.controlproperties+xml"/>
  <Override PartName="/xl/ctrlProps/ctrlProp4631.xml" ContentType="application/vnd.ms-excel.controlproperties+xml"/>
  <Override PartName="/xl/ctrlProps/ctrlProp4632.xml" ContentType="application/vnd.ms-excel.controlproperties+xml"/>
  <Override PartName="/xl/ctrlProps/ctrlProp4633.xml" ContentType="application/vnd.ms-excel.controlproperties+xml"/>
  <Override PartName="/xl/ctrlProps/ctrlProp4634.xml" ContentType="application/vnd.ms-excel.controlproperties+xml"/>
  <Override PartName="/xl/ctrlProps/ctrlProp4635.xml" ContentType="application/vnd.ms-excel.controlproperties+xml"/>
  <Override PartName="/xl/ctrlProps/ctrlProp4636.xml" ContentType="application/vnd.ms-excel.controlproperties+xml"/>
  <Override PartName="/xl/ctrlProps/ctrlProp4637.xml" ContentType="application/vnd.ms-excel.controlproperties+xml"/>
  <Override PartName="/xl/ctrlProps/ctrlProp4638.xml" ContentType="application/vnd.ms-excel.controlproperties+xml"/>
  <Override PartName="/xl/ctrlProps/ctrlProp4639.xml" ContentType="application/vnd.ms-excel.controlproperties+xml"/>
  <Override PartName="/xl/ctrlProps/ctrlProp4640.xml" ContentType="application/vnd.ms-excel.controlproperties+xml"/>
  <Override PartName="/xl/ctrlProps/ctrlProp464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codeName="ThisWorkbook"/>
  <mc:AlternateContent xmlns:mc="http://schemas.openxmlformats.org/markup-compatibility/2006">
    <mc:Choice Requires="x15">
      <x15ac:absPath xmlns:x15ac="http://schemas.microsoft.com/office/spreadsheetml/2010/11/ac" url="https://assnscitechctrs.sharepoint.com/Common/Shared Documents/Impact and Inclusion/IF_THEN Gender Equity/Gender Toolkit/toolkit/"/>
    </mc:Choice>
  </mc:AlternateContent>
  <xr:revisionPtr revIDLastSave="95" documentId="13_ncr:1_{0A21B39D-985D-422A-8AE8-A2031CFA23B4}" xr6:coauthVersionLast="45" xr6:coauthVersionMax="45" xr10:uidLastSave="{7ECBFAB7-18C6-4C3F-8115-FF2ACB6C356A}"/>
  <bookViews>
    <workbookView xWindow="-110" yWindow="-110" windowWidth="19420" windowHeight="10420" xr2:uid="{00000000-000D-0000-FFFF-FFFF00000000}"/>
  </bookViews>
  <sheets>
    <sheet name="Directions" sheetId="7" r:id="rId1"/>
    <sheet name="Data Summary" sheetId="2" r:id="rId2"/>
    <sheet name="Data Totals" sheetId="27" r:id="rId3"/>
    <sheet name="Space Info" sheetId="28" r:id="rId4"/>
    <sheet name="Categories" sheetId="5" r:id="rId5"/>
    <sheet name="Space_Example" sheetId="3" r:id="rId6"/>
    <sheet name="Space1" sheetId="6" r:id="rId7"/>
    <sheet name="Space2" sheetId="8" r:id="rId8"/>
    <sheet name="Space3" sheetId="9" r:id="rId9"/>
    <sheet name="Space4" sheetId="12" r:id="rId10"/>
    <sheet name="Space5" sheetId="10" r:id="rId11"/>
    <sheet name="Space6" sheetId="11" r:id="rId12"/>
    <sheet name="Space7" sheetId="13" r:id="rId13"/>
    <sheet name="Space8" sheetId="14" r:id="rId14"/>
    <sheet name="Space9" sheetId="15" r:id="rId15"/>
    <sheet name="Space10" sheetId="16" r:id="rId16"/>
    <sheet name="Space11" sheetId="17" r:id="rId17"/>
    <sheet name="Space12" sheetId="18" r:id="rId18"/>
    <sheet name="Space13" sheetId="19" r:id="rId19"/>
    <sheet name="Space14" sheetId="20" r:id="rId20"/>
    <sheet name="Space15" sheetId="21" r:id="rId21"/>
    <sheet name="Space16" sheetId="22" r:id="rId22"/>
    <sheet name="Space17" sheetId="23" r:id="rId23"/>
    <sheet name="Space18" sheetId="24" r:id="rId24"/>
    <sheet name="Space19" sheetId="26" r:id="rId25"/>
    <sheet name="Space20" sheetId="25" r:id="rId2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51" i="27" l="1"/>
  <c r="D50" i="27"/>
  <c r="D49" i="27"/>
  <c r="D45" i="27" l="1"/>
  <c r="A12" i="27" l="1"/>
  <c r="I44" i="27" s="1"/>
  <c r="A11" i="27"/>
  <c r="D44" i="27" s="1"/>
  <c r="B11" i="28"/>
  <c r="B22" i="28"/>
  <c r="B12" i="28"/>
  <c r="B7" i="28"/>
  <c r="B20" i="28"/>
  <c r="C14" i="28"/>
  <c r="B10" i="28"/>
  <c r="C23" i="28"/>
  <c r="C19" i="28"/>
  <c r="B16" i="28"/>
  <c r="C11" i="28"/>
  <c r="B15" i="28"/>
  <c r="C25" i="28"/>
  <c r="C17" i="28"/>
  <c r="C24" i="28"/>
  <c r="B25" i="28"/>
  <c r="C12" i="28"/>
  <c r="C22" i="28"/>
  <c r="C7" i="28"/>
  <c r="B6" i="28"/>
  <c r="C16" i="28"/>
  <c r="C9" i="28"/>
  <c r="C6" i="28"/>
  <c r="B8" i="28"/>
  <c r="C21" i="28"/>
  <c r="C20" i="28"/>
  <c r="B14" i="28"/>
  <c r="B18" i="28"/>
  <c r="B17" i="28"/>
  <c r="B13" i="28"/>
  <c r="C8" i="28"/>
  <c r="B9" i="28"/>
  <c r="B21" i="28"/>
  <c r="B19" i="28"/>
  <c r="C15" i="28"/>
  <c r="B24" i="28"/>
  <c r="C10" i="28"/>
  <c r="C18" i="28"/>
  <c r="B23" i="28"/>
  <c r="C13" i="28"/>
  <c r="BQ26" i="2" l="1"/>
  <c r="G26" i="2"/>
  <c r="M243" i="26" l="1"/>
  <c r="L243" i="26"/>
  <c r="K243" i="26"/>
  <c r="H243" i="26"/>
  <c r="G243" i="26"/>
  <c r="F243" i="26"/>
  <c r="A243" i="26"/>
  <c r="M242" i="26"/>
  <c r="L242" i="26"/>
  <c r="K242" i="26"/>
  <c r="H242" i="26"/>
  <c r="G242" i="26"/>
  <c r="F242" i="26"/>
  <c r="A242" i="26"/>
  <c r="M240" i="26"/>
  <c r="L240" i="26"/>
  <c r="K240" i="26"/>
  <c r="H240" i="26"/>
  <c r="G240" i="26"/>
  <c r="F240" i="26"/>
  <c r="L239" i="26"/>
  <c r="K239" i="26"/>
  <c r="G239" i="26"/>
  <c r="F239" i="26"/>
  <c r="M238" i="26"/>
  <c r="L238" i="26"/>
  <c r="K238" i="26"/>
  <c r="H238" i="26"/>
  <c r="G238" i="26"/>
  <c r="F238" i="26"/>
  <c r="N228" i="26"/>
  <c r="I228" i="26"/>
  <c r="B228" i="26"/>
  <c r="A228" i="26"/>
  <c r="N227" i="26"/>
  <c r="I227" i="26"/>
  <c r="B227" i="26"/>
  <c r="A227" i="26"/>
  <c r="N225" i="26"/>
  <c r="I225" i="26"/>
  <c r="A225" i="26"/>
  <c r="N224" i="26"/>
  <c r="I224" i="26"/>
  <c r="A224" i="26"/>
  <c r="N223" i="26"/>
  <c r="I223" i="26"/>
  <c r="A223" i="26"/>
  <c r="D222" i="26"/>
  <c r="N219" i="26"/>
  <c r="I219" i="26"/>
  <c r="B219" i="26"/>
  <c r="A219" i="26"/>
  <c r="N218" i="26"/>
  <c r="I218" i="26"/>
  <c r="B218" i="26"/>
  <c r="A218" i="26"/>
  <c r="N216" i="26"/>
  <c r="I216" i="26"/>
  <c r="A216" i="26"/>
  <c r="N215" i="26"/>
  <c r="I215" i="26"/>
  <c r="A215" i="26"/>
  <c r="N214" i="26"/>
  <c r="I214" i="26"/>
  <c r="A214" i="26"/>
  <c r="D213" i="26"/>
  <c r="N210" i="26"/>
  <c r="I210" i="26"/>
  <c r="B210" i="26"/>
  <c r="A210" i="26"/>
  <c r="N209" i="26"/>
  <c r="I209" i="26"/>
  <c r="B209" i="26"/>
  <c r="A209" i="26"/>
  <c r="N207" i="26"/>
  <c r="I207" i="26"/>
  <c r="A207" i="26"/>
  <c r="N206" i="26"/>
  <c r="I206" i="26"/>
  <c r="A206" i="26"/>
  <c r="N205" i="26"/>
  <c r="I205" i="26"/>
  <c r="A205" i="26"/>
  <c r="D204" i="26"/>
  <c r="N201" i="26"/>
  <c r="I201" i="26"/>
  <c r="B201" i="26"/>
  <c r="A201" i="26"/>
  <c r="N200" i="26"/>
  <c r="I200" i="26"/>
  <c r="B200" i="26"/>
  <c r="A200" i="26"/>
  <c r="N198" i="26"/>
  <c r="I198" i="26"/>
  <c r="A198" i="26"/>
  <c r="N197" i="26"/>
  <c r="I197" i="26"/>
  <c r="A197" i="26"/>
  <c r="N196" i="26"/>
  <c r="I196" i="26"/>
  <c r="A196" i="26"/>
  <c r="D195" i="26"/>
  <c r="N192" i="26"/>
  <c r="I192" i="26"/>
  <c r="B192" i="26"/>
  <c r="A192" i="26"/>
  <c r="N191" i="26"/>
  <c r="I191" i="26"/>
  <c r="B191" i="26"/>
  <c r="A191" i="26"/>
  <c r="N189" i="26"/>
  <c r="I189" i="26"/>
  <c r="A189" i="26"/>
  <c r="N188" i="26"/>
  <c r="I188" i="26"/>
  <c r="A188" i="26"/>
  <c r="N187" i="26"/>
  <c r="I187" i="26"/>
  <c r="A187" i="26"/>
  <c r="D186" i="26"/>
  <c r="N183" i="26"/>
  <c r="I183" i="26"/>
  <c r="B183" i="26"/>
  <c r="A183" i="26"/>
  <c r="N182" i="26"/>
  <c r="I182" i="26"/>
  <c r="B182" i="26"/>
  <c r="A182" i="26"/>
  <c r="N180" i="26"/>
  <c r="I180" i="26"/>
  <c r="A180" i="26"/>
  <c r="N179" i="26"/>
  <c r="I179" i="26"/>
  <c r="A179" i="26"/>
  <c r="N178" i="26"/>
  <c r="I178" i="26"/>
  <c r="A178" i="26"/>
  <c r="D177" i="26"/>
  <c r="N174" i="26"/>
  <c r="I174" i="26"/>
  <c r="B174" i="26"/>
  <c r="A174" i="26"/>
  <c r="N173" i="26"/>
  <c r="I173" i="26"/>
  <c r="B173" i="26"/>
  <c r="A173" i="26"/>
  <c r="N171" i="26"/>
  <c r="I171" i="26"/>
  <c r="A171" i="26"/>
  <c r="N170" i="26"/>
  <c r="I170" i="26"/>
  <c r="A170" i="26"/>
  <c r="N169" i="26"/>
  <c r="I169" i="26"/>
  <c r="A169" i="26"/>
  <c r="D168" i="26"/>
  <c r="N165" i="26"/>
  <c r="I165" i="26"/>
  <c r="B165" i="26"/>
  <c r="A165" i="26"/>
  <c r="N164" i="26"/>
  <c r="I164" i="26"/>
  <c r="B164" i="26"/>
  <c r="A164" i="26"/>
  <c r="N162" i="26"/>
  <c r="I162" i="26"/>
  <c r="A162" i="26"/>
  <c r="N161" i="26"/>
  <c r="I161" i="26"/>
  <c r="A161" i="26"/>
  <c r="N160" i="26"/>
  <c r="I160" i="26"/>
  <c r="A160" i="26"/>
  <c r="D159" i="26"/>
  <c r="N156" i="26"/>
  <c r="I156" i="26"/>
  <c r="B156" i="26"/>
  <c r="A156" i="26"/>
  <c r="N155" i="26"/>
  <c r="I155" i="26"/>
  <c r="B155" i="26"/>
  <c r="A155" i="26"/>
  <c r="N153" i="26"/>
  <c r="I153" i="26"/>
  <c r="A153" i="26"/>
  <c r="N152" i="26"/>
  <c r="I152" i="26"/>
  <c r="A152" i="26"/>
  <c r="N151" i="26"/>
  <c r="I151" i="26"/>
  <c r="A151" i="26"/>
  <c r="D150" i="26"/>
  <c r="N147" i="26"/>
  <c r="I147" i="26"/>
  <c r="B147" i="26"/>
  <c r="A147" i="26"/>
  <c r="N146" i="26"/>
  <c r="I146" i="26"/>
  <c r="B146" i="26"/>
  <c r="A146" i="26"/>
  <c r="N144" i="26"/>
  <c r="I144" i="26"/>
  <c r="A144" i="26"/>
  <c r="N143" i="26"/>
  <c r="I143" i="26"/>
  <c r="A143" i="26"/>
  <c r="N142" i="26"/>
  <c r="I142" i="26"/>
  <c r="A142" i="26"/>
  <c r="D141" i="26"/>
  <c r="N138" i="26"/>
  <c r="I138" i="26"/>
  <c r="B138" i="26"/>
  <c r="A138" i="26"/>
  <c r="N137" i="26"/>
  <c r="I137" i="26"/>
  <c r="B137" i="26"/>
  <c r="A137" i="26"/>
  <c r="N135" i="26"/>
  <c r="I135" i="26"/>
  <c r="A135" i="26"/>
  <c r="N134" i="26"/>
  <c r="I134" i="26"/>
  <c r="A134" i="26"/>
  <c r="N133" i="26"/>
  <c r="I133" i="26"/>
  <c r="A133" i="26"/>
  <c r="D132" i="26"/>
  <c r="N129" i="26"/>
  <c r="I129" i="26"/>
  <c r="B129" i="26"/>
  <c r="A129" i="26"/>
  <c r="N128" i="26"/>
  <c r="I128" i="26"/>
  <c r="B128" i="26"/>
  <c r="A128" i="26"/>
  <c r="N126" i="26"/>
  <c r="I126" i="26"/>
  <c r="A126" i="26"/>
  <c r="N125" i="26"/>
  <c r="I125" i="26"/>
  <c r="A125" i="26"/>
  <c r="N124" i="26"/>
  <c r="I124" i="26"/>
  <c r="A124" i="26"/>
  <c r="D123" i="26"/>
  <c r="N120" i="26"/>
  <c r="I120" i="26"/>
  <c r="B120" i="26"/>
  <c r="A120" i="26"/>
  <c r="N119" i="26"/>
  <c r="I119" i="26"/>
  <c r="B119" i="26"/>
  <c r="A119" i="26"/>
  <c r="N117" i="26"/>
  <c r="I117" i="26"/>
  <c r="A117" i="26"/>
  <c r="N116" i="26"/>
  <c r="I116" i="26"/>
  <c r="A116" i="26"/>
  <c r="N115" i="26"/>
  <c r="I115" i="26"/>
  <c r="A115" i="26"/>
  <c r="D114" i="26"/>
  <c r="N111" i="26"/>
  <c r="I111" i="26"/>
  <c r="B111" i="26"/>
  <c r="A111" i="26"/>
  <c r="N110" i="26"/>
  <c r="I110" i="26"/>
  <c r="B110" i="26"/>
  <c r="A110" i="26"/>
  <c r="N108" i="26"/>
  <c r="I108" i="26"/>
  <c r="A108" i="26"/>
  <c r="N107" i="26"/>
  <c r="I107" i="26"/>
  <c r="A107" i="26"/>
  <c r="N106" i="26"/>
  <c r="I106" i="26"/>
  <c r="A106" i="26"/>
  <c r="D105" i="26"/>
  <c r="N102" i="26"/>
  <c r="I102" i="26"/>
  <c r="B102" i="26"/>
  <c r="A102" i="26"/>
  <c r="N101" i="26"/>
  <c r="I101" i="26"/>
  <c r="B101" i="26"/>
  <c r="A101" i="26"/>
  <c r="N99" i="26"/>
  <c r="I99" i="26"/>
  <c r="A99" i="26"/>
  <c r="N98" i="26"/>
  <c r="I98" i="26"/>
  <c r="A98" i="26"/>
  <c r="N97" i="26"/>
  <c r="I97" i="26"/>
  <c r="A97" i="26"/>
  <c r="D96" i="26"/>
  <c r="N93" i="26"/>
  <c r="I93" i="26"/>
  <c r="B93" i="26"/>
  <c r="A93" i="26"/>
  <c r="N92" i="26"/>
  <c r="I92" i="26"/>
  <c r="B92" i="26"/>
  <c r="A92" i="26"/>
  <c r="N90" i="26"/>
  <c r="I90" i="26"/>
  <c r="A90" i="26"/>
  <c r="N89" i="26"/>
  <c r="I89" i="26"/>
  <c r="A89" i="26"/>
  <c r="N88" i="26"/>
  <c r="I88" i="26"/>
  <c r="A88" i="26"/>
  <c r="D87" i="26"/>
  <c r="N84" i="26"/>
  <c r="I84" i="26"/>
  <c r="B84" i="26"/>
  <c r="A84" i="26"/>
  <c r="N83" i="26"/>
  <c r="I83" i="26"/>
  <c r="B83" i="26"/>
  <c r="A83" i="26"/>
  <c r="N81" i="26"/>
  <c r="I81" i="26"/>
  <c r="A81" i="26"/>
  <c r="N80" i="26"/>
  <c r="I80" i="26"/>
  <c r="A80" i="26"/>
  <c r="N79" i="26"/>
  <c r="I79" i="26"/>
  <c r="A79" i="26"/>
  <c r="D78" i="26"/>
  <c r="N75" i="26"/>
  <c r="I75" i="26"/>
  <c r="B75" i="26"/>
  <c r="A75" i="26"/>
  <c r="N74" i="26"/>
  <c r="I74" i="26"/>
  <c r="B74" i="26"/>
  <c r="A74" i="26"/>
  <c r="N72" i="26"/>
  <c r="I72" i="26"/>
  <c r="A72" i="26"/>
  <c r="N71" i="26"/>
  <c r="I71" i="26"/>
  <c r="A71" i="26"/>
  <c r="N70" i="26"/>
  <c r="I70" i="26"/>
  <c r="A70" i="26"/>
  <c r="D69" i="26"/>
  <c r="N66" i="26"/>
  <c r="I66" i="26"/>
  <c r="B66" i="26"/>
  <c r="A66" i="26"/>
  <c r="N65" i="26"/>
  <c r="I65" i="26"/>
  <c r="B65" i="26"/>
  <c r="A65" i="26"/>
  <c r="N63" i="26"/>
  <c r="I63" i="26"/>
  <c r="A63" i="26"/>
  <c r="N62" i="26"/>
  <c r="I62" i="26"/>
  <c r="A62" i="26"/>
  <c r="N61" i="26"/>
  <c r="I61" i="26"/>
  <c r="A61" i="26"/>
  <c r="D60" i="26"/>
  <c r="N57" i="26"/>
  <c r="I57" i="26"/>
  <c r="B57" i="26"/>
  <c r="A57" i="26"/>
  <c r="N56" i="26"/>
  <c r="I56" i="26"/>
  <c r="B56" i="26"/>
  <c r="A56" i="26"/>
  <c r="N54" i="26"/>
  <c r="I54" i="26"/>
  <c r="A54" i="26"/>
  <c r="N53" i="26"/>
  <c r="I53" i="26"/>
  <c r="A53" i="26"/>
  <c r="N52" i="26"/>
  <c r="I52" i="26"/>
  <c r="A52" i="26"/>
  <c r="D51" i="26"/>
  <c r="N48" i="26"/>
  <c r="I48" i="26"/>
  <c r="B48" i="26"/>
  <c r="A48" i="26"/>
  <c r="N47" i="26"/>
  <c r="I47" i="26"/>
  <c r="B47" i="26"/>
  <c r="A47" i="26"/>
  <c r="N45" i="26"/>
  <c r="I45" i="26"/>
  <c r="A45" i="26"/>
  <c r="N44" i="26"/>
  <c r="I44" i="26"/>
  <c r="A44" i="26"/>
  <c r="N43" i="26"/>
  <c r="I43" i="26"/>
  <c r="A43" i="26"/>
  <c r="D42" i="26"/>
  <c r="N39" i="26"/>
  <c r="I39" i="26"/>
  <c r="B39" i="26"/>
  <c r="A39" i="26"/>
  <c r="N38" i="26"/>
  <c r="I38" i="26"/>
  <c r="B38" i="26"/>
  <c r="A38" i="26"/>
  <c r="N36" i="26"/>
  <c r="I36" i="26"/>
  <c r="A36" i="26"/>
  <c r="N35" i="26"/>
  <c r="I35" i="26"/>
  <c r="A35" i="26"/>
  <c r="N34" i="26"/>
  <c r="I34" i="26"/>
  <c r="A34" i="26"/>
  <c r="D33" i="26"/>
  <c r="N30" i="26"/>
  <c r="I30" i="26"/>
  <c r="B30" i="26"/>
  <c r="A30" i="26"/>
  <c r="N29" i="26"/>
  <c r="I29" i="26"/>
  <c r="B29" i="26"/>
  <c r="A29" i="26"/>
  <c r="N27" i="26"/>
  <c r="I27" i="26"/>
  <c r="A27" i="26"/>
  <c r="N26" i="26"/>
  <c r="I26" i="26"/>
  <c r="A26" i="26"/>
  <c r="N25" i="26"/>
  <c r="I25" i="26"/>
  <c r="A25" i="26"/>
  <c r="D24" i="26"/>
  <c r="N21" i="26"/>
  <c r="I21" i="26"/>
  <c r="B21" i="26"/>
  <c r="A21" i="26"/>
  <c r="N20" i="26"/>
  <c r="I20" i="26"/>
  <c r="B20" i="26"/>
  <c r="A20" i="26"/>
  <c r="N18" i="26"/>
  <c r="I18" i="26"/>
  <c r="A18" i="26"/>
  <c r="N17" i="26"/>
  <c r="I17" i="26"/>
  <c r="A17" i="26"/>
  <c r="N16" i="26"/>
  <c r="I16" i="26"/>
  <c r="A16" i="26"/>
  <c r="D15" i="26"/>
  <c r="N12" i="26"/>
  <c r="I12" i="26"/>
  <c r="B12" i="26"/>
  <c r="A12" i="26"/>
  <c r="N11" i="26"/>
  <c r="I11" i="26"/>
  <c r="B11" i="26"/>
  <c r="A11" i="26"/>
  <c r="N9" i="26"/>
  <c r="I9" i="26"/>
  <c r="A9" i="26"/>
  <c r="N8" i="26"/>
  <c r="I8" i="26"/>
  <c r="A8" i="26"/>
  <c r="N7" i="26"/>
  <c r="I7" i="26"/>
  <c r="A7" i="26"/>
  <c r="D6" i="26"/>
  <c r="M243" i="25"/>
  <c r="L243" i="25"/>
  <c r="K243" i="25"/>
  <c r="H243" i="25"/>
  <c r="G243" i="25"/>
  <c r="F243" i="25"/>
  <c r="A243" i="25"/>
  <c r="M242" i="25"/>
  <c r="L242" i="25"/>
  <c r="K242" i="25"/>
  <c r="H242" i="25"/>
  <c r="G242" i="25"/>
  <c r="F242" i="25"/>
  <c r="A242" i="25"/>
  <c r="M240" i="25"/>
  <c r="L240" i="25"/>
  <c r="K240" i="25"/>
  <c r="H240" i="25"/>
  <c r="G240" i="25"/>
  <c r="F240" i="25"/>
  <c r="L239" i="25"/>
  <c r="K239" i="25"/>
  <c r="G239" i="25"/>
  <c r="F239" i="25"/>
  <c r="M238" i="25"/>
  <c r="L238" i="25"/>
  <c r="K238" i="25"/>
  <c r="H238" i="25"/>
  <c r="G238" i="25"/>
  <c r="F238" i="25"/>
  <c r="N228" i="25"/>
  <c r="I228" i="25"/>
  <c r="B228" i="25"/>
  <c r="A228" i="25"/>
  <c r="N227" i="25"/>
  <c r="I227" i="25"/>
  <c r="B227" i="25"/>
  <c r="A227" i="25"/>
  <c r="N225" i="25"/>
  <c r="I225" i="25"/>
  <c r="A225" i="25"/>
  <c r="N224" i="25"/>
  <c r="I224" i="25"/>
  <c r="A224" i="25"/>
  <c r="N223" i="25"/>
  <c r="I223" i="25"/>
  <c r="A223" i="25"/>
  <c r="D222" i="25"/>
  <c r="N219" i="25"/>
  <c r="I219" i="25"/>
  <c r="B219" i="25"/>
  <c r="A219" i="25"/>
  <c r="N218" i="25"/>
  <c r="I218" i="25"/>
  <c r="B218" i="25"/>
  <c r="A218" i="25"/>
  <c r="N216" i="25"/>
  <c r="I216" i="25"/>
  <c r="A216" i="25"/>
  <c r="N215" i="25"/>
  <c r="I215" i="25"/>
  <c r="A215" i="25"/>
  <c r="N214" i="25"/>
  <c r="I214" i="25"/>
  <c r="A214" i="25"/>
  <c r="D213" i="25"/>
  <c r="N210" i="25"/>
  <c r="I210" i="25"/>
  <c r="B210" i="25"/>
  <c r="A210" i="25"/>
  <c r="N209" i="25"/>
  <c r="I209" i="25"/>
  <c r="B209" i="25"/>
  <c r="A209" i="25"/>
  <c r="N207" i="25"/>
  <c r="I207" i="25"/>
  <c r="A207" i="25"/>
  <c r="N206" i="25"/>
  <c r="I206" i="25"/>
  <c r="A206" i="25"/>
  <c r="N205" i="25"/>
  <c r="I205" i="25"/>
  <c r="A205" i="25"/>
  <c r="D204" i="25"/>
  <c r="N201" i="25"/>
  <c r="I201" i="25"/>
  <c r="B201" i="25"/>
  <c r="A201" i="25"/>
  <c r="N200" i="25"/>
  <c r="I200" i="25"/>
  <c r="B200" i="25"/>
  <c r="A200" i="25"/>
  <c r="N198" i="25"/>
  <c r="I198" i="25"/>
  <c r="A198" i="25"/>
  <c r="N197" i="25"/>
  <c r="I197" i="25"/>
  <c r="A197" i="25"/>
  <c r="N196" i="25"/>
  <c r="I196" i="25"/>
  <c r="A196" i="25"/>
  <c r="D195" i="25"/>
  <c r="N192" i="25"/>
  <c r="I192" i="25"/>
  <c r="B192" i="25"/>
  <c r="A192" i="25"/>
  <c r="N191" i="25"/>
  <c r="I191" i="25"/>
  <c r="B191" i="25"/>
  <c r="A191" i="25"/>
  <c r="N189" i="25"/>
  <c r="I189" i="25"/>
  <c r="A189" i="25"/>
  <c r="N188" i="25"/>
  <c r="I188" i="25"/>
  <c r="A188" i="25"/>
  <c r="N187" i="25"/>
  <c r="I187" i="25"/>
  <c r="A187" i="25"/>
  <c r="D186" i="25"/>
  <c r="N183" i="25"/>
  <c r="I183" i="25"/>
  <c r="B183" i="25"/>
  <c r="A183" i="25"/>
  <c r="N182" i="25"/>
  <c r="I182" i="25"/>
  <c r="B182" i="25"/>
  <c r="A182" i="25"/>
  <c r="N180" i="25"/>
  <c r="I180" i="25"/>
  <c r="A180" i="25"/>
  <c r="N179" i="25"/>
  <c r="I179" i="25"/>
  <c r="A179" i="25"/>
  <c r="N178" i="25"/>
  <c r="I178" i="25"/>
  <c r="A178" i="25"/>
  <c r="D177" i="25"/>
  <c r="N174" i="25"/>
  <c r="I174" i="25"/>
  <c r="B174" i="25"/>
  <c r="A174" i="25"/>
  <c r="N173" i="25"/>
  <c r="I173" i="25"/>
  <c r="B173" i="25"/>
  <c r="A173" i="25"/>
  <c r="N171" i="25"/>
  <c r="I171" i="25"/>
  <c r="A171" i="25"/>
  <c r="N170" i="25"/>
  <c r="I170" i="25"/>
  <c r="A170" i="25"/>
  <c r="N169" i="25"/>
  <c r="I169" i="25"/>
  <c r="A169" i="25"/>
  <c r="D168" i="25"/>
  <c r="N165" i="25"/>
  <c r="I165" i="25"/>
  <c r="B165" i="25"/>
  <c r="A165" i="25"/>
  <c r="N164" i="25"/>
  <c r="I164" i="25"/>
  <c r="B164" i="25"/>
  <c r="A164" i="25"/>
  <c r="N162" i="25"/>
  <c r="I162" i="25"/>
  <c r="A162" i="25"/>
  <c r="N161" i="25"/>
  <c r="I161" i="25"/>
  <c r="A161" i="25"/>
  <c r="N160" i="25"/>
  <c r="I160" i="25"/>
  <c r="A160" i="25"/>
  <c r="D159" i="25"/>
  <c r="N156" i="25"/>
  <c r="I156" i="25"/>
  <c r="B156" i="25"/>
  <c r="A156" i="25"/>
  <c r="N155" i="25"/>
  <c r="I155" i="25"/>
  <c r="B155" i="25"/>
  <c r="A155" i="25"/>
  <c r="N153" i="25"/>
  <c r="I153" i="25"/>
  <c r="A153" i="25"/>
  <c r="N152" i="25"/>
  <c r="I152" i="25"/>
  <c r="A152" i="25"/>
  <c r="N151" i="25"/>
  <c r="I151" i="25"/>
  <c r="A151" i="25"/>
  <c r="D150" i="25"/>
  <c r="N147" i="25"/>
  <c r="I147" i="25"/>
  <c r="B147" i="25"/>
  <c r="A147" i="25"/>
  <c r="N146" i="25"/>
  <c r="I146" i="25"/>
  <c r="B146" i="25"/>
  <c r="A146" i="25"/>
  <c r="N144" i="25"/>
  <c r="I144" i="25"/>
  <c r="A144" i="25"/>
  <c r="N143" i="25"/>
  <c r="I143" i="25"/>
  <c r="A143" i="25"/>
  <c r="N142" i="25"/>
  <c r="I142" i="25"/>
  <c r="A142" i="25"/>
  <c r="D141" i="25"/>
  <c r="N138" i="25"/>
  <c r="I138" i="25"/>
  <c r="B138" i="25"/>
  <c r="A138" i="25"/>
  <c r="N137" i="25"/>
  <c r="I137" i="25"/>
  <c r="B137" i="25"/>
  <c r="A137" i="25"/>
  <c r="N135" i="25"/>
  <c r="I135" i="25"/>
  <c r="A135" i="25"/>
  <c r="N134" i="25"/>
  <c r="I134" i="25"/>
  <c r="A134" i="25"/>
  <c r="N133" i="25"/>
  <c r="I133" i="25"/>
  <c r="A133" i="25"/>
  <c r="D132" i="25"/>
  <c r="N129" i="25"/>
  <c r="I129" i="25"/>
  <c r="B129" i="25"/>
  <c r="A129" i="25"/>
  <c r="N128" i="25"/>
  <c r="I128" i="25"/>
  <c r="B128" i="25"/>
  <c r="A128" i="25"/>
  <c r="N126" i="25"/>
  <c r="I126" i="25"/>
  <c r="A126" i="25"/>
  <c r="N125" i="25"/>
  <c r="I125" i="25"/>
  <c r="A125" i="25"/>
  <c r="N124" i="25"/>
  <c r="I124" i="25"/>
  <c r="A124" i="25"/>
  <c r="D123" i="25"/>
  <c r="N120" i="25"/>
  <c r="I120" i="25"/>
  <c r="B120" i="25"/>
  <c r="A120" i="25"/>
  <c r="N119" i="25"/>
  <c r="I119" i="25"/>
  <c r="B119" i="25"/>
  <c r="A119" i="25"/>
  <c r="N117" i="25"/>
  <c r="I117" i="25"/>
  <c r="A117" i="25"/>
  <c r="N116" i="25"/>
  <c r="I116" i="25"/>
  <c r="A116" i="25"/>
  <c r="N115" i="25"/>
  <c r="I115" i="25"/>
  <c r="A115" i="25"/>
  <c r="D114" i="25"/>
  <c r="N111" i="25"/>
  <c r="I111" i="25"/>
  <c r="B111" i="25"/>
  <c r="A111" i="25"/>
  <c r="N110" i="25"/>
  <c r="I110" i="25"/>
  <c r="B110" i="25"/>
  <c r="A110" i="25"/>
  <c r="N108" i="25"/>
  <c r="I108" i="25"/>
  <c r="A108" i="25"/>
  <c r="N107" i="25"/>
  <c r="I107" i="25"/>
  <c r="A107" i="25"/>
  <c r="N106" i="25"/>
  <c r="I106" i="25"/>
  <c r="A106" i="25"/>
  <c r="D105" i="25"/>
  <c r="N102" i="25"/>
  <c r="I102" i="25"/>
  <c r="B102" i="25"/>
  <c r="A102" i="25"/>
  <c r="N101" i="25"/>
  <c r="I101" i="25"/>
  <c r="B101" i="25"/>
  <c r="A101" i="25"/>
  <c r="N99" i="25"/>
  <c r="I99" i="25"/>
  <c r="A99" i="25"/>
  <c r="N98" i="25"/>
  <c r="I98" i="25"/>
  <c r="A98" i="25"/>
  <c r="N97" i="25"/>
  <c r="I97" i="25"/>
  <c r="A97" i="25"/>
  <c r="D96" i="25"/>
  <c r="N93" i="25"/>
  <c r="I93" i="25"/>
  <c r="B93" i="25"/>
  <c r="A93" i="25"/>
  <c r="N92" i="25"/>
  <c r="I92" i="25"/>
  <c r="B92" i="25"/>
  <c r="A92" i="25"/>
  <c r="N90" i="25"/>
  <c r="I90" i="25"/>
  <c r="A90" i="25"/>
  <c r="N89" i="25"/>
  <c r="I89" i="25"/>
  <c r="A89" i="25"/>
  <c r="N88" i="25"/>
  <c r="I88" i="25"/>
  <c r="A88" i="25"/>
  <c r="D87" i="25"/>
  <c r="N84" i="25"/>
  <c r="I84" i="25"/>
  <c r="B84" i="25"/>
  <c r="A84" i="25"/>
  <c r="N83" i="25"/>
  <c r="I83" i="25"/>
  <c r="B83" i="25"/>
  <c r="A83" i="25"/>
  <c r="N81" i="25"/>
  <c r="I81" i="25"/>
  <c r="A81" i="25"/>
  <c r="N80" i="25"/>
  <c r="I80" i="25"/>
  <c r="A80" i="25"/>
  <c r="N79" i="25"/>
  <c r="I79" i="25"/>
  <c r="A79" i="25"/>
  <c r="D78" i="25"/>
  <c r="N75" i="25"/>
  <c r="I75" i="25"/>
  <c r="B75" i="25"/>
  <c r="A75" i="25"/>
  <c r="N74" i="25"/>
  <c r="I74" i="25"/>
  <c r="B74" i="25"/>
  <c r="A74" i="25"/>
  <c r="N72" i="25"/>
  <c r="I72" i="25"/>
  <c r="A72" i="25"/>
  <c r="N71" i="25"/>
  <c r="I71" i="25"/>
  <c r="A71" i="25"/>
  <c r="N70" i="25"/>
  <c r="I70" i="25"/>
  <c r="A70" i="25"/>
  <c r="D69" i="25"/>
  <c r="N66" i="25"/>
  <c r="I66" i="25"/>
  <c r="B66" i="25"/>
  <c r="A66" i="25"/>
  <c r="N65" i="25"/>
  <c r="I65" i="25"/>
  <c r="B65" i="25"/>
  <c r="A65" i="25"/>
  <c r="N63" i="25"/>
  <c r="I63" i="25"/>
  <c r="A63" i="25"/>
  <c r="N62" i="25"/>
  <c r="I62" i="25"/>
  <c r="A62" i="25"/>
  <c r="N61" i="25"/>
  <c r="I61" i="25"/>
  <c r="A61" i="25"/>
  <c r="D60" i="25"/>
  <c r="N57" i="25"/>
  <c r="I57" i="25"/>
  <c r="B57" i="25"/>
  <c r="A57" i="25"/>
  <c r="N56" i="25"/>
  <c r="I56" i="25"/>
  <c r="B56" i="25"/>
  <c r="A56" i="25"/>
  <c r="N54" i="25"/>
  <c r="I54" i="25"/>
  <c r="A54" i="25"/>
  <c r="N53" i="25"/>
  <c r="I53" i="25"/>
  <c r="A53" i="25"/>
  <c r="N52" i="25"/>
  <c r="I52" i="25"/>
  <c r="A52" i="25"/>
  <c r="D51" i="25"/>
  <c r="N48" i="25"/>
  <c r="I48" i="25"/>
  <c r="B48" i="25"/>
  <c r="A48" i="25"/>
  <c r="N47" i="25"/>
  <c r="I47" i="25"/>
  <c r="B47" i="25"/>
  <c r="A47" i="25"/>
  <c r="N45" i="25"/>
  <c r="I45" i="25"/>
  <c r="A45" i="25"/>
  <c r="N44" i="25"/>
  <c r="I44" i="25"/>
  <c r="A44" i="25"/>
  <c r="N43" i="25"/>
  <c r="I43" i="25"/>
  <c r="A43" i="25"/>
  <c r="D42" i="25"/>
  <c r="N39" i="25"/>
  <c r="I39" i="25"/>
  <c r="B39" i="25"/>
  <c r="A39" i="25"/>
  <c r="N38" i="25"/>
  <c r="I38" i="25"/>
  <c r="B38" i="25"/>
  <c r="A38" i="25"/>
  <c r="N36" i="25"/>
  <c r="I36" i="25"/>
  <c r="A36" i="25"/>
  <c r="N35" i="25"/>
  <c r="I35" i="25"/>
  <c r="A35" i="25"/>
  <c r="N34" i="25"/>
  <c r="I34" i="25"/>
  <c r="A34" i="25"/>
  <c r="D33" i="25"/>
  <c r="N30" i="25"/>
  <c r="I30" i="25"/>
  <c r="B30" i="25"/>
  <c r="A30" i="25"/>
  <c r="N29" i="25"/>
  <c r="I29" i="25"/>
  <c r="B29" i="25"/>
  <c r="A29" i="25"/>
  <c r="N27" i="25"/>
  <c r="I27" i="25"/>
  <c r="A27" i="25"/>
  <c r="N26" i="25"/>
  <c r="I26" i="25"/>
  <c r="A26" i="25"/>
  <c r="N25" i="25"/>
  <c r="I25" i="25"/>
  <c r="A25" i="25"/>
  <c r="D24" i="25"/>
  <c r="N21" i="25"/>
  <c r="I21" i="25"/>
  <c r="B21" i="25"/>
  <c r="A21" i="25"/>
  <c r="N20" i="25"/>
  <c r="I20" i="25"/>
  <c r="B20" i="25"/>
  <c r="A20" i="25"/>
  <c r="N18" i="25"/>
  <c r="I18" i="25"/>
  <c r="A18" i="25"/>
  <c r="N17" i="25"/>
  <c r="I17" i="25"/>
  <c r="A17" i="25"/>
  <c r="N16" i="25"/>
  <c r="I16" i="25"/>
  <c r="A16" i="25"/>
  <c r="D15" i="25"/>
  <c r="N12" i="25"/>
  <c r="I12" i="25"/>
  <c r="B12" i="25"/>
  <c r="A12" i="25"/>
  <c r="N11" i="25"/>
  <c r="I11" i="25"/>
  <c r="B11" i="25"/>
  <c r="A11" i="25"/>
  <c r="N9" i="25"/>
  <c r="I9" i="25"/>
  <c r="A9" i="25"/>
  <c r="N8" i="25"/>
  <c r="I8" i="25"/>
  <c r="A8" i="25"/>
  <c r="N7" i="25"/>
  <c r="I7" i="25"/>
  <c r="A7" i="25"/>
  <c r="D6" i="25"/>
  <c r="M243" i="24"/>
  <c r="L243" i="24"/>
  <c r="K243" i="24"/>
  <c r="H243" i="24"/>
  <c r="G243" i="24"/>
  <c r="F243" i="24"/>
  <c r="A243" i="24"/>
  <c r="M242" i="24"/>
  <c r="L242" i="24"/>
  <c r="K242" i="24"/>
  <c r="H242" i="24"/>
  <c r="G242" i="24"/>
  <c r="F242" i="24"/>
  <c r="A242" i="24"/>
  <c r="M240" i="24"/>
  <c r="L240" i="24"/>
  <c r="K240" i="24"/>
  <c r="H240" i="24"/>
  <c r="G240" i="24"/>
  <c r="F240" i="24"/>
  <c r="L239" i="24"/>
  <c r="K239" i="24"/>
  <c r="G239" i="24"/>
  <c r="F239" i="24"/>
  <c r="M238" i="24"/>
  <c r="L238" i="24"/>
  <c r="K238" i="24"/>
  <c r="H238" i="24"/>
  <c r="G238" i="24"/>
  <c r="F238" i="24"/>
  <c r="N228" i="24"/>
  <c r="I228" i="24"/>
  <c r="B228" i="24"/>
  <c r="A228" i="24"/>
  <c r="N227" i="24"/>
  <c r="I227" i="24"/>
  <c r="B227" i="24"/>
  <c r="A227" i="24"/>
  <c r="N225" i="24"/>
  <c r="I225" i="24"/>
  <c r="A225" i="24"/>
  <c r="N224" i="24"/>
  <c r="I224" i="24"/>
  <c r="A224" i="24"/>
  <c r="N223" i="24"/>
  <c r="I223" i="24"/>
  <c r="A223" i="24"/>
  <c r="D222" i="24"/>
  <c r="N219" i="24"/>
  <c r="I219" i="24"/>
  <c r="B219" i="24"/>
  <c r="A219" i="24"/>
  <c r="N218" i="24"/>
  <c r="I218" i="24"/>
  <c r="B218" i="24"/>
  <c r="A218" i="24"/>
  <c r="N216" i="24"/>
  <c r="I216" i="24"/>
  <c r="A216" i="24"/>
  <c r="N215" i="24"/>
  <c r="I215" i="24"/>
  <c r="A215" i="24"/>
  <c r="N214" i="24"/>
  <c r="I214" i="24"/>
  <c r="A214" i="24"/>
  <c r="D213" i="24"/>
  <c r="N210" i="24"/>
  <c r="I210" i="24"/>
  <c r="B210" i="24"/>
  <c r="A210" i="24"/>
  <c r="N209" i="24"/>
  <c r="I209" i="24"/>
  <c r="B209" i="24"/>
  <c r="A209" i="24"/>
  <c r="N207" i="24"/>
  <c r="I207" i="24"/>
  <c r="A207" i="24"/>
  <c r="N206" i="24"/>
  <c r="I206" i="24"/>
  <c r="A206" i="24"/>
  <c r="N205" i="24"/>
  <c r="I205" i="24"/>
  <c r="A205" i="24"/>
  <c r="D204" i="24"/>
  <c r="N201" i="24"/>
  <c r="I201" i="24"/>
  <c r="B201" i="24"/>
  <c r="A201" i="24"/>
  <c r="N200" i="24"/>
  <c r="I200" i="24"/>
  <c r="B200" i="24"/>
  <c r="A200" i="24"/>
  <c r="N198" i="24"/>
  <c r="I198" i="24"/>
  <c r="A198" i="24"/>
  <c r="N197" i="24"/>
  <c r="I197" i="24"/>
  <c r="A197" i="24"/>
  <c r="N196" i="24"/>
  <c r="I196" i="24"/>
  <c r="A196" i="24"/>
  <c r="D195" i="24"/>
  <c r="N192" i="24"/>
  <c r="I192" i="24"/>
  <c r="B192" i="24"/>
  <c r="A192" i="24"/>
  <c r="N191" i="24"/>
  <c r="I191" i="24"/>
  <c r="B191" i="24"/>
  <c r="A191" i="24"/>
  <c r="N189" i="24"/>
  <c r="I189" i="24"/>
  <c r="A189" i="24"/>
  <c r="N188" i="24"/>
  <c r="I188" i="24"/>
  <c r="A188" i="24"/>
  <c r="N187" i="24"/>
  <c r="I187" i="24"/>
  <c r="A187" i="24"/>
  <c r="D186" i="24"/>
  <c r="N183" i="24"/>
  <c r="I183" i="24"/>
  <c r="B183" i="24"/>
  <c r="A183" i="24"/>
  <c r="N182" i="24"/>
  <c r="I182" i="24"/>
  <c r="B182" i="24"/>
  <c r="A182" i="24"/>
  <c r="N180" i="24"/>
  <c r="I180" i="24"/>
  <c r="A180" i="24"/>
  <c r="N179" i="24"/>
  <c r="I179" i="24"/>
  <c r="A179" i="24"/>
  <c r="N178" i="24"/>
  <c r="I178" i="24"/>
  <c r="A178" i="24"/>
  <c r="D177" i="24"/>
  <c r="N174" i="24"/>
  <c r="I174" i="24"/>
  <c r="B174" i="24"/>
  <c r="A174" i="24"/>
  <c r="N173" i="24"/>
  <c r="I173" i="24"/>
  <c r="B173" i="24"/>
  <c r="A173" i="24"/>
  <c r="N171" i="24"/>
  <c r="I171" i="24"/>
  <c r="A171" i="24"/>
  <c r="N170" i="24"/>
  <c r="I170" i="24"/>
  <c r="A170" i="24"/>
  <c r="N169" i="24"/>
  <c r="I169" i="24"/>
  <c r="A169" i="24"/>
  <c r="D168" i="24"/>
  <c r="N165" i="24"/>
  <c r="I165" i="24"/>
  <c r="B165" i="24"/>
  <c r="A165" i="24"/>
  <c r="N164" i="24"/>
  <c r="I164" i="24"/>
  <c r="B164" i="24"/>
  <c r="A164" i="24"/>
  <c r="N162" i="24"/>
  <c r="I162" i="24"/>
  <c r="A162" i="24"/>
  <c r="N161" i="24"/>
  <c r="I161" i="24"/>
  <c r="A161" i="24"/>
  <c r="N160" i="24"/>
  <c r="I160" i="24"/>
  <c r="A160" i="24"/>
  <c r="D159" i="24"/>
  <c r="N156" i="24"/>
  <c r="I156" i="24"/>
  <c r="B156" i="24"/>
  <c r="A156" i="24"/>
  <c r="N155" i="24"/>
  <c r="I155" i="24"/>
  <c r="B155" i="24"/>
  <c r="A155" i="24"/>
  <c r="N153" i="24"/>
  <c r="I153" i="24"/>
  <c r="A153" i="24"/>
  <c r="N152" i="24"/>
  <c r="I152" i="24"/>
  <c r="A152" i="24"/>
  <c r="N151" i="24"/>
  <c r="I151" i="24"/>
  <c r="A151" i="24"/>
  <c r="D150" i="24"/>
  <c r="N147" i="24"/>
  <c r="I147" i="24"/>
  <c r="B147" i="24"/>
  <c r="A147" i="24"/>
  <c r="N146" i="24"/>
  <c r="I146" i="24"/>
  <c r="B146" i="24"/>
  <c r="A146" i="24"/>
  <c r="N144" i="24"/>
  <c r="I144" i="24"/>
  <c r="A144" i="24"/>
  <c r="N143" i="24"/>
  <c r="I143" i="24"/>
  <c r="A143" i="24"/>
  <c r="N142" i="24"/>
  <c r="I142" i="24"/>
  <c r="A142" i="24"/>
  <c r="D141" i="24"/>
  <c r="N138" i="24"/>
  <c r="I138" i="24"/>
  <c r="B138" i="24"/>
  <c r="A138" i="24"/>
  <c r="N137" i="24"/>
  <c r="I137" i="24"/>
  <c r="B137" i="24"/>
  <c r="A137" i="24"/>
  <c r="N135" i="24"/>
  <c r="I135" i="24"/>
  <c r="A135" i="24"/>
  <c r="N134" i="24"/>
  <c r="I134" i="24"/>
  <c r="A134" i="24"/>
  <c r="N133" i="24"/>
  <c r="I133" i="24"/>
  <c r="A133" i="24"/>
  <c r="D132" i="24"/>
  <c r="N129" i="24"/>
  <c r="I129" i="24"/>
  <c r="B129" i="24"/>
  <c r="A129" i="24"/>
  <c r="N128" i="24"/>
  <c r="I128" i="24"/>
  <c r="B128" i="24"/>
  <c r="A128" i="24"/>
  <c r="N126" i="24"/>
  <c r="I126" i="24"/>
  <c r="A126" i="24"/>
  <c r="N125" i="24"/>
  <c r="I125" i="24"/>
  <c r="A125" i="24"/>
  <c r="N124" i="24"/>
  <c r="I124" i="24"/>
  <c r="A124" i="24"/>
  <c r="D123" i="24"/>
  <c r="N120" i="24"/>
  <c r="I120" i="24"/>
  <c r="B120" i="24"/>
  <c r="A120" i="24"/>
  <c r="N119" i="24"/>
  <c r="I119" i="24"/>
  <c r="B119" i="24"/>
  <c r="A119" i="24"/>
  <c r="N117" i="24"/>
  <c r="I117" i="24"/>
  <c r="A117" i="24"/>
  <c r="N116" i="24"/>
  <c r="I116" i="24"/>
  <c r="A116" i="24"/>
  <c r="N115" i="24"/>
  <c r="I115" i="24"/>
  <c r="A115" i="24"/>
  <c r="D114" i="24"/>
  <c r="N111" i="24"/>
  <c r="I111" i="24"/>
  <c r="B111" i="24"/>
  <c r="A111" i="24"/>
  <c r="N110" i="24"/>
  <c r="I110" i="24"/>
  <c r="B110" i="24"/>
  <c r="A110" i="24"/>
  <c r="N108" i="24"/>
  <c r="I108" i="24"/>
  <c r="A108" i="24"/>
  <c r="N107" i="24"/>
  <c r="I107" i="24"/>
  <c r="A107" i="24"/>
  <c r="N106" i="24"/>
  <c r="I106" i="24"/>
  <c r="A106" i="24"/>
  <c r="D105" i="24"/>
  <c r="N102" i="24"/>
  <c r="I102" i="24"/>
  <c r="B102" i="24"/>
  <c r="A102" i="24"/>
  <c r="N101" i="24"/>
  <c r="I101" i="24"/>
  <c r="B101" i="24"/>
  <c r="A101" i="24"/>
  <c r="N99" i="24"/>
  <c r="I99" i="24"/>
  <c r="A99" i="24"/>
  <c r="N98" i="24"/>
  <c r="I98" i="24"/>
  <c r="A98" i="24"/>
  <c r="N97" i="24"/>
  <c r="I97" i="24"/>
  <c r="A97" i="24"/>
  <c r="D96" i="24"/>
  <c r="N93" i="24"/>
  <c r="I93" i="24"/>
  <c r="B93" i="24"/>
  <c r="A93" i="24"/>
  <c r="N92" i="24"/>
  <c r="I92" i="24"/>
  <c r="B92" i="24"/>
  <c r="A92" i="24"/>
  <c r="N90" i="24"/>
  <c r="I90" i="24"/>
  <c r="A90" i="24"/>
  <c r="N89" i="24"/>
  <c r="I89" i="24"/>
  <c r="A89" i="24"/>
  <c r="N88" i="24"/>
  <c r="I88" i="24"/>
  <c r="A88" i="24"/>
  <c r="D87" i="24"/>
  <c r="N84" i="24"/>
  <c r="I84" i="24"/>
  <c r="B84" i="24"/>
  <c r="A84" i="24"/>
  <c r="N83" i="24"/>
  <c r="I83" i="24"/>
  <c r="B83" i="24"/>
  <c r="A83" i="24"/>
  <c r="N81" i="24"/>
  <c r="I81" i="24"/>
  <c r="A81" i="24"/>
  <c r="N80" i="24"/>
  <c r="I80" i="24"/>
  <c r="A80" i="24"/>
  <c r="N79" i="24"/>
  <c r="I79" i="24"/>
  <c r="A79" i="24"/>
  <c r="D78" i="24"/>
  <c r="N75" i="24"/>
  <c r="I75" i="24"/>
  <c r="B75" i="24"/>
  <c r="A75" i="24"/>
  <c r="N74" i="24"/>
  <c r="I74" i="24"/>
  <c r="B74" i="24"/>
  <c r="A74" i="24"/>
  <c r="N72" i="24"/>
  <c r="I72" i="24"/>
  <c r="A72" i="24"/>
  <c r="N71" i="24"/>
  <c r="I71" i="24"/>
  <c r="A71" i="24"/>
  <c r="N70" i="24"/>
  <c r="I70" i="24"/>
  <c r="A70" i="24"/>
  <c r="D69" i="24"/>
  <c r="N66" i="24"/>
  <c r="I66" i="24"/>
  <c r="B66" i="24"/>
  <c r="A66" i="24"/>
  <c r="N65" i="24"/>
  <c r="I65" i="24"/>
  <c r="B65" i="24"/>
  <c r="A65" i="24"/>
  <c r="N63" i="24"/>
  <c r="I63" i="24"/>
  <c r="A63" i="24"/>
  <c r="N62" i="24"/>
  <c r="I62" i="24"/>
  <c r="A62" i="24"/>
  <c r="N61" i="24"/>
  <c r="I61" i="24"/>
  <c r="A61" i="24"/>
  <c r="D60" i="24"/>
  <c r="N57" i="24"/>
  <c r="I57" i="24"/>
  <c r="B57" i="24"/>
  <c r="A57" i="24"/>
  <c r="N56" i="24"/>
  <c r="I56" i="24"/>
  <c r="B56" i="24"/>
  <c r="A56" i="24"/>
  <c r="N54" i="24"/>
  <c r="I54" i="24"/>
  <c r="A54" i="24"/>
  <c r="N53" i="24"/>
  <c r="I53" i="24"/>
  <c r="A53" i="24"/>
  <c r="N52" i="24"/>
  <c r="I52" i="24"/>
  <c r="A52" i="24"/>
  <c r="D51" i="24"/>
  <c r="N48" i="24"/>
  <c r="I48" i="24"/>
  <c r="B48" i="24"/>
  <c r="A48" i="24"/>
  <c r="N47" i="24"/>
  <c r="I47" i="24"/>
  <c r="B47" i="24"/>
  <c r="A47" i="24"/>
  <c r="N45" i="24"/>
  <c r="I45" i="24"/>
  <c r="A45" i="24"/>
  <c r="N44" i="24"/>
  <c r="I44" i="24"/>
  <c r="A44" i="24"/>
  <c r="N43" i="24"/>
  <c r="I43" i="24"/>
  <c r="A43" i="24"/>
  <c r="D42" i="24"/>
  <c r="N39" i="24"/>
  <c r="I39" i="24"/>
  <c r="B39" i="24"/>
  <c r="A39" i="24"/>
  <c r="N38" i="24"/>
  <c r="I38" i="24"/>
  <c r="B38" i="24"/>
  <c r="A38" i="24"/>
  <c r="N36" i="24"/>
  <c r="I36" i="24"/>
  <c r="A36" i="24"/>
  <c r="N35" i="24"/>
  <c r="I35" i="24"/>
  <c r="A35" i="24"/>
  <c r="N34" i="24"/>
  <c r="I34" i="24"/>
  <c r="A34" i="24"/>
  <c r="D33" i="24"/>
  <c r="N30" i="24"/>
  <c r="I30" i="24"/>
  <c r="B30" i="24"/>
  <c r="A30" i="24"/>
  <c r="N29" i="24"/>
  <c r="I29" i="24"/>
  <c r="B29" i="24"/>
  <c r="A29" i="24"/>
  <c r="N27" i="24"/>
  <c r="I27" i="24"/>
  <c r="A27" i="24"/>
  <c r="N26" i="24"/>
  <c r="I26" i="24"/>
  <c r="A26" i="24"/>
  <c r="N25" i="24"/>
  <c r="I25" i="24"/>
  <c r="A25" i="24"/>
  <c r="D24" i="24"/>
  <c r="N21" i="24"/>
  <c r="I21" i="24"/>
  <c r="B21" i="24"/>
  <c r="A21" i="24"/>
  <c r="N20" i="24"/>
  <c r="I20" i="24"/>
  <c r="B20" i="24"/>
  <c r="A20" i="24"/>
  <c r="N18" i="24"/>
  <c r="I18" i="24"/>
  <c r="A18" i="24"/>
  <c r="N17" i="24"/>
  <c r="I17" i="24"/>
  <c r="A17" i="24"/>
  <c r="N16" i="24"/>
  <c r="I16" i="24"/>
  <c r="A16" i="24"/>
  <c r="D15" i="24"/>
  <c r="N12" i="24"/>
  <c r="I12" i="24"/>
  <c r="B12" i="24"/>
  <c r="A12" i="24"/>
  <c r="N11" i="24"/>
  <c r="I11" i="24"/>
  <c r="B11" i="24"/>
  <c r="A11" i="24"/>
  <c r="N9" i="24"/>
  <c r="I9" i="24"/>
  <c r="A9" i="24"/>
  <c r="N8" i="24"/>
  <c r="I8" i="24"/>
  <c r="A8" i="24"/>
  <c r="N7" i="24"/>
  <c r="I7" i="24"/>
  <c r="A7" i="24"/>
  <c r="D6" i="24"/>
  <c r="M243" i="23"/>
  <c r="L243" i="23"/>
  <c r="K243" i="23"/>
  <c r="H243" i="23"/>
  <c r="G243" i="23"/>
  <c r="F243" i="23"/>
  <c r="A243" i="23"/>
  <c r="M242" i="23"/>
  <c r="L242" i="23"/>
  <c r="K242" i="23"/>
  <c r="H242" i="23"/>
  <c r="G242" i="23"/>
  <c r="F242" i="23"/>
  <c r="A242" i="23"/>
  <c r="M240" i="23"/>
  <c r="L240" i="23"/>
  <c r="K240" i="23"/>
  <c r="H240" i="23"/>
  <c r="G240" i="23"/>
  <c r="F240" i="23"/>
  <c r="L239" i="23"/>
  <c r="K239" i="23"/>
  <c r="G239" i="23"/>
  <c r="F239" i="23"/>
  <c r="M238" i="23"/>
  <c r="L238" i="23"/>
  <c r="K238" i="23"/>
  <c r="H238" i="23"/>
  <c r="G238" i="23"/>
  <c r="F238" i="23"/>
  <c r="N228" i="23"/>
  <c r="I228" i="23"/>
  <c r="B228" i="23"/>
  <c r="A228" i="23"/>
  <c r="N227" i="23"/>
  <c r="I227" i="23"/>
  <c r="B227" i="23"/>
  <c r="A227" i="23"/>
  <c r="N225" i="23"/>
  <c r="I225" i="23"/>
  <c r="A225" i="23"/>
  <c r="N224" i="23"/>
  <c r="I224" i="23"/>
  <c r="A224" i="23"/>
  <c r="N223" i="23"/>
  <c r="I223" i="23"/>
  <c r="A223" i="23"/>
  <c r="D222" i="23"/>
  <c r="N219" i="23"/>
  <c r="I219" i="23"/>
  <c r="B219" i="23"/>
  <c r="A219" i="23"/>
  <c r="N218" i="23"/>
  <c r="I218" i="23"/>
  <c r="B218" i="23"/>
  <c r="A218" i="23"/>
  <c r="N216" i="23"/>
  <c r="I216" i="23"/>
  <c r="A216" i="23"/>
  <c r="N215" i="23"/>
  <c r="I215" i="23"/>
  <c r="A215" i="23"/>
  <c r="N214" i="23"/>
  <c r="I214" i="23"/>
  <c r="A214" i="23"/>
  <c r="D213" i="23"/>
  <c r="N210" i="23"/>
  <c r="I210" i="23"/>
  <c r="B210" i="23"/>
  <c r="A210" i="23"/>
  <c r="N209" i="23"/>
  <c r="I209" i="23"/>
  <c r="B209" i="23"/>
  <c r="A209" i="23"/>
  <c r="N207" i="23"/>
  <c r="I207" i="23"/>
  <c r="A207" i="23"/>
  <c r="N206" i="23"/>
  <c r="I206" i="23"/>
  <c r="A206" i="23"/>
  <c r="N205" i="23"/>
  <c r="I205" i="23"/>
  <c r="A205" i="23"/>
  <c r="D204" i="23"/>
  <c r="N201" i="23"/>
  <c r="I201" i="23"/>
  <c r="B201" i="23"/>
  <c r="A201" i="23"/>
  <c r="N200" i="23"/>
  <c r="I200" i="23"/>
  <c r="B200" i="23"/>
  <c r="A200" i="23"/>
  <c r="N198" i="23"/>
  <c r="I198" i="23"/>
  <c r="A198" i="23"/>
  <c r="N197" i="23"/>
  <c r="I197" i="23"/>
  <c r="A197" i="23"/>
  <c r="N196" i="23"/>
  <c r="I196" i="23"/>
  <c r="A196" i="23"/>
  <c r="D195" i="23"/>
  <c r="N192" i="23"/>
  <c r="I192" i="23"/>
  <c r="B192" i="23"/>
  <c r="A192" i="23"/>
  <c r="N191" i="23"/>
  <c r="I191" i="23"/>
  <c r="B191" i="23"/>
  <c r="A191" i="23"/>
  <c r="N189" i="23"/>
  <c r="I189" i="23"/>
  <c r="A189" i="23"/>
  <c r="N188" i="23"/>
  <c r="I188" i="23"/>
  <c r="A188" i="23"/>
  <c r="N187" i="23"/>
  <c r="I187" i="23"/>
  <c r="A187" i="23"/>
  <c r="D186" i="23"/>
  <c r="N183" i="23"/>
  <c r="I183" i="23"/>
  <c r="B183" i="23"/>
  <c r="A183" i="23"/>
  <c r="N182" i="23"/>
  <c r="I182" i="23"/>
  <c r="B182" i="23"/>
  <c r="A182" i="23"/>
  <c r="N180" i="23"/>
  <c r="I180" i="23"/>
  <c r="A180" i="23"/>
  <c r="N179" i="23"/>
  <c r="I179" i="23"/>
  <c r="A179" i="23"/>
  <c r="N178" i="23"/>
  <c r="I178" i="23"/>
  <c r="A178" i="23"/>
  <c r="D177" i="23"/>
  <c r="N174" i="23"/>
  <c r="I174" i="23"/>
  <c r="B174" i="23"/>
  <c r="A174" i="23"/>
  <c r="N173" i="23"/>
  <c r="I173" i="23"/>
  <c r="B173" i="23"/>
  <c r="A173" i="23"/>
  <c r="N171" i="23"/>
  <c r="I171" i="23"/>
  <c r="A171" i="23"/>
  <c r="N170" i="23"/>
  <c r="I170" i="23"/>
  <c r="A170" i="23"/>
  <c r="N169" i="23"/>
  <c r="I169" i="23"/>
  <c r="A169" i="23"/>
  <c r="D168" i="23"/>
  <c r="N165" i="23"/>
  <c r="I165" i="23"/>
  <c r="B165" i="23"/>
  <c r="A165" i="23"/>
  <c r="N164" i="23"/>
  <c r="I164" i="23"/>
  <c r="B164" i="23"/>
  <c r="A164" i="23"/>
  <c r="N162" i="23"/>
  <c r="I162" i="23"/>
  <c r="A162" i="23"/>
  <c r="N161" i="23"/>
  <c r="I161" i="23"/>
  <c r="A161" i="23"/>
  <c r="N160" i="23"/>
  <c r="I160" i="23"/>
  <c r="A160" i="23"/>
  <c r="D159" i="23"/>
  <c r="N156" i="23"/>
  <c r="I156" i="23"/>
  <c r="B156" i="23"/>
  <c r="A156" i="23"/>
  <c r="N155" i="23"/>
  <c r="I155" i="23"/>
  <c r="B155" i="23"/>
  <c r="A155" i="23"/>
  <c r="N153" i="23"/>
  <c r="I153" i="23"/>
  <c r="A153" i="23"/>
  <c r="N152" i="23"/>
  <c r="I152" i="23"/>
  <c r="A152" i="23"/>
  <c r="N151" i="23"/>
  <c r="I151" i="23"/>
  <c r="A151" i="23"/>
  <c r="D150" i="23"/>
  <c r="N147" i="23"/>
  <c r="I147" i="23"/>
  <c r="B147" i="23"/>
  <c r="A147" i="23"/>
  <c r="N146" i="23"/>
  <c r="I146" i="23"/>
  <c r="B146" i="23"/>
  <c r="A146" i="23"/>
  <c r="N144" i="23"/>
  <c r="I144" i="23"/>
  <c r="A144" i="23"/>
  <c r="N143" i="23"/>
  <c r="I143" i="23"/>
  <c r="A143" i="23"/>
  <c r="N142" i="23"/>
  <c r="I142" i="23"/>
  <c r="A142" i="23"/>
  <c r="D141" i="23"/>
  <c r="N138" i="23"/>
  <c r="I138" i="23"/>
  <c r="B138" i="23"/>
  <c r="A138" i="23"/>
  <c r="N137" i="23"/>
  <c r="I137" i="23"/>
  <c r="B137" i="23"/>
  <c r="A137" i="23"/>
  <c r="N135" i="23"/>
  <c r="I135" i="23"/>
  <c r="A135" i="23"/>
  <c r="N134" i="23"/>
  <c r="I134" i="23"/>
  <c r="A134" i="23"/>
  <c r="N133" i="23"/>
  <c r="I133" i="23"/>
  <c r="A133" i="23"/>
  <c r="D132" i="23"/>
  <c r="N129" i="23"/>
  <c r="I129" i="23"/>
  <c r="B129" i="23"/>
  <c r="A129" i="23"/>
  <c r="N128" i="23"/>
  <c r="I128" i="23"/>
  <c r="B128" i="23"/>
  <c r="A128" i="23"/>
  <c r="N126" i="23"/>
  <c r="I126" i="23"/>
  <c r="A126" i="23"/>
  <c r="N125" i="23"/>
  <c r="I125" i="23"/>
  <c r="A125" i="23"/>
  <c r="N124" i="23"/>
  <c r="I124" i="23"/>
  <c r="A124" i="23"/>
  <c r="D123" i="23"/>
  <c r="N120" i="23"/>
  <c r="I120" i="23"/>
  <c r="B120" i="23"/>
  <c r="A120" i="23"/>
  <c r="N119" i="23"/>
  <c r="I119" i="23"/>
  <c r="B119" i="23"/>
  <c r="A119" i="23"/>
  <c r="N117" i="23"/>
  <c r="I117" i="23"/>
  <c r="A117" i="23"/>
  <c r="N116" i="23"/>
  <c r="I116" i="23"/>
  <c r="A116" i="23"/>
  <c r="N115" i="23"/>
  <c r="I115" i="23"/>
  <c r="A115" i="23"/>
  <c r="D114" i="23"/>
  <c r="N111" i="23"/>
  <c r="I111" i="23"/>
  <c r="B111" i="23"/>
  <c r="A111" i="23"/>
  <c r="N110" i="23"/>
  <c r="I110" i="23"/>
  <c r="B110" i="23"/>
  <c r="A110" i="23"/>
  <c r="N108" i="23"/>
  <c r="I108" i="23"/>
  <c r="A108" i="23"/>
  <c r="N107" i="23"/>
  <c r="I107" i="23"/>
  <c r="A107" i="23"/>
  <c r="N106" i="23"/>
  <c r="I106" i="23"/>
  <c r="A106" i="23"/>
  <c r="D105" i="23"/>
  <c r="N102" i="23"/>
  <c r="I102" i="23"/>
  <c r="B102" i="23"/>
  <c r="A102" i="23"/>
  <c r="N101" i="23"/>
  <c r="I101" i="23"/>
  <c r="B101" i="23"/>
  <c r="A101" i="23"/>
  <c r="N99" i="23"/>
  <c r="I99" i="23"/>
  <c r="A99" i="23"/>
  <c r="N98" i="23"/>
  <c r="I98" i="23"/>
  <c r="A98" i="23"/>
  <c r="N97" i="23"/>
  <c r="I97" i="23"/>
  <c r="A97" i="23"/>
  <c r="D96" i="23"/>
  <c r="N93" i="23"/>
  <c r="I93" i="23"/>
  <c r="B93" i="23"/>
  <c r="A93" i="23"/>
  <c r="N92" i="23"/>
  <c r="I92" i="23"/>
  <c r="B92" i="23"/>
  <c r="A92" i="23"/>
  <c r="N90" i="23"/>
  <c r="I90" i="23"/>
  <c r="A90" i="23"/>
  <c r="N89" i="23"/>
  <c r="I89" i="23"/>
  <c r="A89" i="23"/>
  <c r="N88" i="23"/>
  <c r="I88" i="23"/>
  <c r="A88" i="23"/>
  <c r="D87" i="23"/>
  <c r="N84" i="23"/>
  <c r="I84" i="23"/>
  <c r="B84" i="23"/>
  <c r="A84" i="23"/>
  <c r="N83" i="23"/>
  <c r="I83" i="23"/>
  <c r="B83" i="23"/>
  <c r="A83" i="23"/>
  <c r="N81" i="23"/>
  <c r="I81" i="23"/>
  <c r="A81" i="23"/>
  <c r="N80" i="23"/>
  <c r="I80" i="23"/>
  <c r="A80" i="23"/>
  <c r="N79" i="23"/>
  <c r="I79" i="23"/>
  <c r="A79" i="23"/>
  <c r="D78" i="23"/>
  <c r="N75" i="23"/>
  <c r="I75" i="23"/>
  <c r="B75" i="23"/>
  <c r="A75" i="23"/>
  <c r="N74" i="23"/>
  <c r="I74" i="23"/>
  <c r="B74" i="23"/>
  <c r="A74" i="23"/>
  <c r="N72" i="23"/>
  <c r="I72" i="23"/>
  <c r="A72" i="23"/>
  <c r="N71" i="23"/>
  <c r="I71" i="23"/>
  <c r="A71" i="23"/>
  <c r="N70" i="23"/>
  <c r="I70" i="23"/>
  <c r="A70" i="23"/>
  <c r="D69" i="23"/>
  <c r="N66" i="23"/>
  <c r="I66" i="23"/>
  <c r="B66" i="23"/>
  <c r="A66" i="23"/>
  <c r="N65" i="23"/>
  <c r="I65" i="23"/>
  <c r="B65" i="23"/>
  <c r="A65" i="23"/>
  <c r="N63" i="23"/>
  <c r="I63" i="23"/>
  <c r="A63" i="23"/>
  <c r="N62" i="23"/>
  <c r="I62" i="23"/>
  <c r="A62" i="23"/>
  <c r="N61" i="23"/>
  <c r="I61" i="23"/>
  <c r="A61" i="23"/>
  <c r="D60" i="23"/>
  <c r="N57" i="23"/>
  <c r="I57" i="23"/>
  <c r="B57" i="23"/>
  <c r="A57" i="23"/>
  <c r="N56" i="23"/>
  <c r="I56" i="23"/>
  <c r="B56" i="23"/>
  <c r="A56" i="23"/>
  <c r="N54" i="23"/>
  <c r="I54" i="23"/>
  <c r="A54" i="23"/>
  <c r="N53" i="23"/>
  <c r="I53" i="23"/>
  <c r="A53" i="23"/>
  <c r="N52" i="23"/>
  <c r="I52" i="23"/>
  <c r="A52" i="23"/>
  <c r="D51" i="23"/>
  <c r="N48" i="23"/>
  <c r="I48" i="23"/>
  <c r="B48" i="23"/>
  <c r="A48" i="23"/>
  <c r="N47" i="23"/>
  <c r="I47" i="23"/>
  <c r="B47" i="23"/>
  <c r="A47" i="23"/>
  <c r="N45" i="23"/>
  <c r="I45" i="23"/>
  <c r="A45" i="23"/>
  <c r="N44" i="23"/>
  <c r="I44" i="23"/>
  <c r="A44" i="23"/>
  <c r="N43" i="23"/>
  <c r="I43" i="23"/>
  <c r="A43" i="23"/>
  <c r="D42" i="23"/>
  <c r="N39" i="23"/>
  <c r="I39" i="23"/>
  <c r="B39" i="23"/>
  <c r="A39" i="23"/>
  <c r="N38" i="23"/>
  <c r="I38" i="23"/>
  <c r="B38" i="23"/>
  <c r="A38" i="23"/>
  <c r="N36" i="23"/>
  <c r="I36" i="23"/>
  <c r="A36" i="23"/>
  <c r="N35" i="23"/>
  <c r="I35" i="23"/>
  <c r="A35" i="23"/>
  <c r="N34" i="23"/>
  <c r="I34" i="23"/>
  <c r="A34" i="23"/>
  <c r="D33" i="23"/>
  <c r="N30" i="23"/>
  <c r="I30" i="23"/>
  <c r="B30" i="23"/>
  <c r="A30" i="23"/>
  <c r="N29" i="23"/>
  <c r="I29" i="23"/>
  <c r="B29" i="23"/>
  <c r="A29" i="23"/>
  <c r="N27" i="23"/>
  <c r="I27" i="23"/>
  <c r="A27" i="23"/>
  <c r="N26" i="23"/>
  <c r="I26" i="23"/>
  <c r="A26" i="23"/>
  <c r="N25" i="23"/>
  <c r="I25" i="23"/>
  <c r="A25" i="23"/>
  <c r="D24" i="23"/>
  <c r="N21" i="23"/>
  <c r="I21" i="23"/>
  <c r="B21" i="23"/>
  <c r="A21" i="23"/>
  <c r="N20" i="23"/>
  <c r="I20" i="23"/>
  <c r="B20" i="23"/>
  <c r="A20" i="23"/>
  <c r="N18" i="23"/>
  <c r="I18" i="23"/>
  <c r="A18" i="23"/>
  <c r="N17" i="23"/>
  <c r="I17" i="23"/>
  <c r="A17" i="23"/>
  <c r="N16" i="23"/>
  <c r="I16" i="23"/>
  <c r="A16" i="23"/>
  <c r="D15" i="23"/>
  <c r="N12" i="23"/>
  <c r="I12" i="23"/>
  <c r="B12" i="23"/>
  <c r="A12" i="23"/>
  <c r="N11" i="23"/>
  <c r="I11" i="23"/>
  <c r="B11" i="23"/>
  <c r="A11" i="23"/>
  <c r="N9" i="23"/>
  <c r="I9" i="23"/>
  <c r="A9" i="23"/>
  <c r="N8" i="23"/>
  <c r="I8" i="23"/>
  <c r="A8" i="23"/>
  <c r="N7" i="23"/>
  <c r="I7" i="23"/>
  <c r="A7" i="23"/>
  <c r="D6" i="23"/>
  <c r="M243" i="22"/>
  <c r="L243" i="22"/>
  <c r="K243" i="22"/>
  <c r="H243" i="22"/>
  <c r="G243" i="22"/>
  <c r="F243" i="22"/>
  <c r="A243" i="22"/>
  <c r="M242" i="22"/>
  <c r="L242" i="22"/>
  <c r="K242" i="22"/>
  <c r="H242" i="22"/>
  <c r="G242" i="22"/>
  <c r="F242" i="22"/>
  <c r="A242" i="22"/>
  <c r="M240" i="22"/>
  <c r="L240" i="22"/>
  <c r="K240" i="22"/>
  <c r="H240" i="22"/>
  <c r="G240" i="22"/>
  <c r="F240" i="22"/>
  <c r="L239" i="22"/>
  <c r="K239" i="22"/>
  <c r="G239" i="22"/>
  <c r="F239" i="22"/>
  <c r="M238" i="22"/>
  <c r="L238" i="22"/>
  <c r="K238" i="22"/>
  <c r="H238" i="22"/>
  <c r="G238" i="22"/>
  <c r="F238" i="22"/>
  <c r="N228" i="22"/>
  <c r="I228" i="22"/>
  <c r="B228" i="22"/>
  <c r="A228" i="22"/>
  <c r="N227" i="22"/>
  <c r="I227" i="22"/>
  <c r="B227" i="22"/>
  <c r="A227" i="22"/>
  <c r="N225" i="22"/>
  <c r="I225" i="22"/>
  <c r="A225" i="22"/>
  <c r="N224" i="22"/>
  <c r="I224" i="22"/>
  <c r="A224" i="22"/>
  <c r="N223" i="22"/>
  <c r="I223" i="22"/>
  <c r="A223" i="22"/>
  <c r="D222" i="22"/>
  <c r="N219" i="22"/>
  <c r="I219" i="22"/>
  <c r="B219" i="22"/>
  <c r="A219" i="22"/>
  <c r="N218" i="22"/>
  <c r="I218" i="22"/>
  <c r="B218" i="22"/>
  <c r="A218" i="22"/>
  <c r="N216" i="22"/>
  <c r="I216" i="22"/>
  <c r="A216" i="22"/>
  <c r="N215" i="22"/>
  <c r="I215" i="22"/>
  <c r="A215" i="22"/>
  <c r="N214" i="22"/>
  <c r="I214" i="22"/>
  <c r="A214" i="22"/>
  <c r="D213" i="22"/>
  <c r="N210" i="22"/>
  <c r="I210" i="22"/>
  <c r="B210" i="22"/>
  <c r="A210" i="22"/>
  <c r="N209" i="22"/>
  <c r="I209" i="22"/>
  <c r="B209" i="22"/>
  <c r="A209" i="22"/>
  <c r="N207" i="22"/>
  <c r="I207" i="22"/>
  <c r="A207" i="22"/>
  <c r="N206" i="22"/>
  <c r="I206" i="22"/>
  <c r="A206" i="22"/>
  <c r="N205" i="22"/>
  <c r="I205" i="22"/>
  <c r="A205" i="22"/>
  <c r="D204" i="22"/>
  <c r="N201" i="22"/>
  <c r="I201" i="22"/>
  <c r="B201" i="22"/>
  <c r="A201" i="22"/>
  <c r="N200" i="22"/>
  <c r="I200" i="22"/>
  <c r="B200" i="22"/>
  <c r="A200" i="22"/>
  <c r="N198" i="22"/>
  <c r="I198" i="22"/>
  <c r="A198" i="22"/>
  <c r="N197" i="22"/>
  <c r="I197" i="22"/>
  <c r="A197" i="22"/>
  <c r="N196" i="22"/>
  <c r="I196" i="22"/>
  <c r="A196" i="22"/>
  <c r="D195" i="22"/>
  <c r="N192" i="22"/>
  <c r="I192" i="22"/>
  <c r="B192" i="22"/>
  <c r="A192" i="22"/>
  <c r="N191" i="22"/>
  <c r="I191" i="22"/>
  <c r="B191" i="22"/>
  <c r="A191" i="22"/>
  <c r="N189" i="22"/>
  <c r="I189" i="22"/>
  <c r="A189" i="22"/>
  <c r="N188" i="22"/>
  <c r="I188" i="22"/>
  <c r="A188" i="22"/>
  <c r="N187" i="22"/>
  <c r="I187" i="22"/>
  <c r="A187" i="22"/>
  <c r="D186" i="22"/>
  <c r="N183" i="22"/>
  <c r="I183" i="22"/>
  <c r="B183" i="22"/>
  <c r="A183" i="22"/>
  <c r="N182" i="22"/>
  <c r="I182" i="22"/>
  <c r="B182" i="22"/>
  <c r="A182" i="22"/>
  <c r="N180" i="22"/>
  <c r="I180" i="22"/>
  <c r="A180" i="22"/>
  <c r="N179" i="22"/>
  <c r="I179" i="22"/>
  <c r="A179" i="22"/>
  <c r="N178" i="22"/>
  <c r="I178" i="22"/>
  <c r="A178" i="22"/>
  <c r="D177" i="22"/>
  <c r="N174" i="22"/>
  <c r="I174" i="22"/>
  <c r="B174" i="22"/>
  <c r="A174" i="22"/>
  <c r="N173" i="22"/>
  <c r="I173" i="22"/>
  <c r="B173" i="22"/>
  <c r="A173" i="22"/>
  <c r="N171" i="22"/>
  <c r="I171" i="22"/>
  <c r="A171" i="22"/>
  <c r="N170" i="22"/>
  <c r="I170" i="22"/>
  <c r="A170" i="22"/>
  <c r="N169" i="22"/>
  <c r="I169" i="22"/>
  <c r="A169" i="22"/>
  <c r="D168" i="22"/>
  <c r="N165" i="22"/>
  <c r="I165" i="22"/>
  <c r="B165" i="22"/>
  <c r="A165" i="22"/>
  <c r="N164" i="22"/>
  <c r="I164" i="22"/>
  <c r="B164" i="22"/>
  <c r="A164" i="22"/>
  <c r="N162" i="22"/>
  <c r="I162" i="22"/>
  <c r="A162" i="22"/>
  <c r="N161" i="22"/>
  <c r="I161" i="22"/>
  <c r="A161" i="22"/>
  <c r="N160" i="22"/>
  <c r="I160" i="22"/>
  <c r="A160" i="22"/>
  <c r="D159" i="22"/>
  <c r="N156" i="22"/>
  <c r="I156" i="22"/>
  <c r="B156" i="22"/>
  <c r="A156" i="22"/>
  <c r="N155" i="22"/>
  <c r="I155" i="22"/>
  <c r="B155" i="22"/>
  <c r="A155" i="22"/>
  <c r="N153" i="22"/>
  <c r="I153" i="22"/>
  <c r="A153" i="22"/>
  <c r="N152" i="22"/>
  <c r="I152" i="22"/>
  <c r="A152" i="22"/>
  <c r="N151" i="22"/>
  <c r="I151" i="22"/>
  <c r="A151" i="22"/>
  <c r="D150" i="22"/>
  <c r="N147" i="22"/>
  <c r="I147" i="22"/>
  <c r="B147" i="22"/>
  <c r="A147" i="22"/>
  <c r="N146" i="22"/>
  <c r="I146" i="22"/>
  <c r="B146" i="22"/>
  <c r="A146" i="22"/>
  <c r="N144" i="22"/>
  <c r="I144" i="22"/>
  <c r="A144" i="22"/>
  <c r="N143" i="22"/>
  <c r="I143" i="22"/>
  <c r="A143" i="22"/>
  <c r="N142" i="22"/>
  <c r="I142" i="22"/>
  <c r="A142" i="22"/>
  <c r="D141" i="22"/>
  <c r="N138" i="22"/>
  <c r="I138" i="22"/>
  <c r="B138" i="22"/>
  <c r="A138" i="22"/>
  <c r="N137" i="22"/>
  <c r="I137" i="22"/>
  <c r="B137" i="22"/>
  <c r="A137" i="22"/>
  <c r="N135" i="22"/>
  <c r="I135" i="22"/>
  <c r="A135" i="22"/>
  <c r="N134" i="22"/>
  <c r="I134" i="22"/>
  <c r="A134" i="22"/>
  <c r="N133" i="22"/>
  <c r="I133" i="22"/>
  <c r="A133" i="22"/>
  <c r="D132" i="22"/>
  <c r="N129" i="22"/>
  <c r="I129" i="22"/>
  <c r="B129" i="22"/>
  <c r="A129" i="22"/>
  <c r="N128" i="22"/>
  <c r="I128" i="22"/>
  <c r="B128" i="22"/>
  <c r="A128" i="22"/>
  <c r="N126" i="22"/>
  <c r="I126" i="22"/>
  <c r="A126" i="22"/>
  <c r="N125" i="22"/>
  <c r="I125" i="22"/>
  <c r="A125" i="22"/>
  <c r="N124" i="22"/>
  <c r="I124" i="22"/>
  <c r="A124" i="22"/>
  <c r="D123" i="22"/>
  <c r="N120" i="22"/>
  <c r="I120" i="22"/>
  <c r="B120" i="22"/>
  <c r="A120" i="22"/>
  <c r="N119" i="22"/>
  <c r="I119" i="22"/>
  <c r="B119" i="22"/>
  <c r="A119" i="22"/>
  <c r="N117" i="22"/>
  <c r="I117" i="22"/>
  <c r="A117" i="22"/>
  <c r="N116" i="22"/>
  <c r="I116" i="22"/>
  <c r="A116" i="22"/>
  <c r="N115" i="22"/>
  <c r="I115" i="22"/>
  <c r="A115" i="22"/>
  <c r="D114" i="22"/>
  <c r="N111" i="22"/>
  <c r="I111" i="22"/>
  <c r="B111" i="22"/>
  <c r="A111" i="22"/>
  <c r="N110" i="22"/>
  <c r="I110" i="22"/>
  <c r="B110" i="22"/>
  <c r="A110" i="22"/>
  <c r="N108" i="22"/>
  <c r="I108" i="22"/>
  <c r="A108" i="22"/>
  <c r="N107" i="22"/>
  <c r="I107" i="22"/>
  <c r="A107" i="22"/>
  <c r="N106" i="22"/>
  <c r="I106" i="22"/>
  <c r="A106" i="22"/>
  <c r="D105" i="22"/>
  <c r="N102" i="22"/>
  <c r="I102" i="22"/>
  <c r="B102" i="22"/>
  <c r="A102" i="22"/>
  <c r="N101" i="22"/>
  <c r="I101" i="22"/>
  <c r="B101" i="22"/>
  <c r="A101" i="22"/>
  <c r="N99" i="22"/>
  <c r="I99" i="22"/>
  <c r="A99" i="22"/>
  <c r="N98" i="22"/>
  <c r="I98" i="22"/>
  <c r="A98" i="22"/>
  <c r="N97" i="22"/>
  <c r="I97" i="22"/>
  <c r="A97" i="22"/>
  <c r="D96" i="22"/>
  <c r="N93" i="22"/>
  <c r="I93" i="22"/>
  <c r="B93" i="22"/>
  <c r="A93" i="22"/>
  <c r="N92" i="22"/>
  <c r="I92" i="22"/>
  <c r="B92" i="22"/>
  <c r="A92" i="22"/>
  <c r="N90" i="22"/>
  <c r="I90" i="22"/>
  <c r="A90" i="22"/>
  <c r="N89" i="22"/>
  <c r="I89" i="22"/>
  <c r="A89" i="22"/>
  <c r="N88" i="22"/>
  <c r="I88" i="22"/>
  <c r="A88" i="22"/>
  <c r="D87" i="22"/>
  <c r="N84" i="22"/>
  <c r="I84" i="22"/>
  <c r="B84" i="22"/>
  <c r="A84" i="22"/>
  <c r="N83" i="22"/>
  <c r="I83" i="22"/>
  <c r="B83" i="22"/>
  <c r="A83" i="22"/>
  <c r="N81" i="22"/>
  <c r="I81" i="22"/>
  <c r="A81" i="22"/>
  <c r="N80" i="22"/>
  <c r="I80" i="22"/>
  <c r="A80" i="22"/>
  <c r="N79" i="22"/>
  <c r="I79" i="22"/>
  <c r="A79" i="22"/>
  <c r="D78" i="22"/>
  <c r="N75" i="22"/>
  <c r="I75" i="22"/>
  <c r="B75" i="22"/>
  <c r="A75" i="22"/>
  <c r="N74" i="22"/>
  <c r="I74" i="22"/>
  <c r="B74" i="22"/>
  <c r="A74" i="22"/>
  <c r="N72" i="22"/>
  <c r="I72" i="22"/>
  <c r="A72" i="22"/>
  <c r="N71" i="22"/>
  <c r="I71" i="22"/>
  <c r="A71" i="22"/>
  <c r="N70" i="22"/>
  <c r="I70" i="22"/>
  <c r="A70" i="22"/>
  <c r="D69" i="22"/>
  <c r="N66" i="22"/>
  <c r="I66" i="22"/>
  <c r="B66" i="22"/>
  <c r="A66" i="22"/>
  <c r="N65" i="22"/>
  <c r="I65" i="22"/>
  <c r="B65" i="22"/>
  <c r="A65" i="22"/>
  <c r="N63" i="22"/>
  <c r="I63" i="22"/>
  <c r="A63" i="22"/>
  <c r="N62" i="22"/>
  <c r="I62" i="22"/>
  <c r="A62" i="22"/>
  <c r="N61" i="22"/>
  <c r="I61" i="22"/>
  <c r="A61" i="22"/>
  <c r="D60" i="22"/>
  <c r="N57" i="22"/>
  <c r="I57" i="22"/>
  <c r="B57" i="22"/>
  <c r="A57" i="22"/>
  <c r="N56" i="22"/>
  <c r="I56" i="22"/>
  <c r="B56" i="22"/>
  <c r="A56" i="22"/>
  <c r="N54" i="22"/>
  <c r="I54" i="22"/>
  <c r="A54" i="22"/>
  <c r="N53" i="22"/>
  <c r="I53" i="22"/>
  <c r="A53" i="22"/>
  <c r="N52" i="22"/>
  <c r="I52" i="22"/>
  <c r="A52" i="22"/>
  <c r="D51" i="22"/>
  <c r="N48" i="22"/>
  <c r="I48" i="22"/>
  <c r="B48" i="22"/>
  <c r="A48" i="22"/>
  <c r="N47" i="22"/>
  <c r="I47" i="22"/>
  <c r="B47" i="22"/>
  <c r="A47" i="22"/>
  <c r="N45" i="22"/>
  <c r="I45" i="22"/>
  <c r="A45" i="22"/>
  <c r="N44" i="22"/>
  <c r="I44" i="22"/>
  <c r="A44" i="22"/>
  <c r="N43" i="22"/>
  <c r="I43" i="22"/>
  <c r="A43" i="22"/>
  <c r="D42" i="22"/>
  <c r="N39" i="22"/>
  <c r="I39" i="22"/>
  <c r="B39" i="22"/>
  <c r="A39" i="22"/>
  <c r="N38" i="22"/>
  <c r="I38" i="22"/>
  <c r="B38" i="22"/>
  <c r="A38" i="22"/>
  <c r="N36" i="22"/>
  <c r="I36" i="22"/>
  <c r="A36" i="22"/>
  <c r="N35" i="22"/>
  <c r="I35" i="22"/>
  <c r="A35" i="22"/>
  <c r="N34" i="22"/>
  <c r="I34" i="22"/>
  <c r="A34" i="22"/>
  <c r="D33" i="22"/>
  <c r="N30" i="22"/>
  <c r="I30" i="22"/>
  <c r="B30" i="22"/>
  <c r="A30" i="22"/>
  <c r="N29" i="22"/>
  <c r="I29" i="22"/>
  <c r="B29" i="22"/>
  <c r="A29" i="22"/>
  <c r="N27" i="22"/>
  <c r="I27" i="22"/>
  <c r="A27" i="22"/>
  <c r="N26" i="22"/>
  <c r="I26" i="22"/>
  <c r="A26" i="22"/>
  <c r="N25" i="22"/>
  <c r="I25" i="22"/>
  <c r="A25" i="22"/>
  <c r="D24" i="22"/>
  <c r="N21" i="22"/>
  <c r="I21" i="22"/>
  <c r="B21" i="22"/>
  <c r="A21" i="22"/>
  <c r="N20" i="22"/>
  <c r="I20" i="22"/>
  <c r="B20" i="22"/>
  <c r="A20" i="22"/>
  <c r="N18" i="22"/>
  <c r="I18" i="22"/>
  <c r="A18" i="22"/>
  <c r="N17" i="22"/>
  <c r="I17" i="22"/>
  <c r="A17" i="22"/>
  <c r="N16" i="22"/>
  <c r="I16" i="22"/>
  <c r="A16" i="22"/>
  <c r="D15" i="22"/>
  <c r="N12" i="22"/>
  <c r="I12" i="22"/>
  <c r="B12" i="22"/>
  <c r="A12" i="22"/>
  <c r="N11" i="22"/>
  <c r="I11" i="22"/>
  <c r="B11" i="22"/>
  <c r="A11" i="22"/>
  <c r="N9" i="22"/>
  <c r="I9" i="22"/>
  <c r="A9" i="22"/>
  <c r="N8" i="22"/>
  <c r="I8" i="22"/>
  <c r="A8" i="22"/>
  <c r="N7" i="22"/>
  <c r="I7" i="22"/>
  <c r="A7" i="22"/>
  <c r="D6" i="22"/>
  <c r="M243" i="21"/>
  <c r="L243" i="21"/>
  <c r="K243" i="21"/>
  <c r="H243" i="21"/>
  <c r="G243" i="21"/>
  <c r="F243" i="21"/>
  <c r="A243" i="21"/>
  <c r="N242" i="21"/>
  <c r="M242" i="21"/>
  <c r="L242" i="21"/>
  <c r="K242" i="21"/>
  <c r="H242" i="21"/>
  <c r="G242" i="21"/>
  <c r="F242" i="21"/>
  <c r="A242" i="21"/>
  <c r="M240" i="21"/>
  <c r="L240" i="21"/>
  <c r="K240" i="21"/>
  <c r="H240" i="21"/>
  <c r="G240" i="21"/>
  <c r="F240" i="21"/>
  <c r="L239" i="21"/>
  <c r="K239" i="21"/>
  <c r="I239" i="21"/>
  <c r="G239" i="21"/>
  <c r="F239" i="21"/>
  <c r="M238" i="21"/>
  <c r="L238" i="21"/>
  <c r="K238" i="21"/>
  <c r="H238" i="21"/>
  <c r="G238" i="21"/>
  <c r="F238" i="21"/>
  <c r="N228" i="21"/>
  <c r="I228" i="21"/>
  <c r="B228" i="21"/>
  <c r="A228" i="21"/>
  <c r="N227" i="21"/>
  <c r="I227" i="21"/>
  <c r="B227" i="21"/>
  <c r="A227" i="21"/>
  <c r="N225" i="21"/>
  <c r="I225" i="21"/>
  <c r="A225" i="21"/>
  <c r="N224" i="21"/>
  <c r="I224" i="21"/>
  <c r="A224" i="21"/>
  <c r="N223" i="21"/>
  <c r="I223" i="21"/>
  <c r="A223" i="21"/>
  <c r="D222" i="21"/>
  <c r="N219" i="21"/>
  <c r="I219" i="21"/>
  <c r="B219" i="21"/>
  <c r="A219" i="21"/>
  <c r="N218" i="21"/>
  <c r="I218" i="21"/>
  <c r="B218" i="21"/>
  <c r="A218" i="21"/>
  <c r="N216" i="21"/>
  <c r="I216" i="21"/>
  <c r="A216" i="21"/>
  <c r="N215" i="21"/>
  <c r="I215" i="21"/>
  <c r="A215" i="21"/>
  <c r="N214" i="21"/>
  <c r="I214" i="21"/>
  <c r="A214" i="21"/>
  <c r="D213" i="21"/>
  <c r="N210" i="21"/>
  <c r="I210" i="21"/>
  <c r="B210" i="21"/>
  <c r="A210" i="21"/>
  <c r="N209" i="21"/>
  <c r="I209" i="21"/>
  <c r="B209" i="21"/>
  <c r="A209" i="21"/>
  <c r="N207" i="21"/>
  <c r="I207" i="21"/>
  <c r="A207" i="21"/>
  <c r="N206" i="21"/>
  <c r="I206" i="21"/>
  <c r="A206" i="21"/>
  <c r="N205" i="21"/>
  <c r="I205" i="21"/>
  <c r="A205" i="21"/>
  <c r="D204" i="21"/>
  <c r="N201" i="21"/>
  <c r="I201" i="21"/>
  <c r="B201" i="21"/>
  <c r="A201" i="21"/>
  <c r="N200" i="21"/>
  <c r="I200" i="21"/>
  <c r="B200" i="21"/>
  <c r="A200" i="21"/>
  <c r="N198" i="21"/>
  <c r="I198" i="21"/>
  <c r="A198" i="21"/>
  <c r="N197" i="21"/>
  <c r="I197" i="21"/>
  <c r="A197" i="21"/>
  <c r="N196" i="21"/>
  <c r="I196" i="21"/>
  <c r="A196" i="21"/>
  <c r="D195" i="21"/>
  <c r="N192" i="21"/>
  <c r="I192" i="21"/>
  <c r="B192" i="21"/>
  <c r="A192" i="21"/>
  <c r="N191" i="21"/>
  <c r="I191" i="21"/>
  <c r="B191" i="21"/>
  <c r="A191" i="21"/>
  <c r="N189" i="21"/>
  <c r="I189" i="21"/>
  <c r="A189" i="21"/>
  <c r="N188" i="21"/>
  <c r="I188" i="21"/>
  <c r="A188" i="21"/>
  <c r="N187" i="21"/>
  <c r="I187" i="21"/>
  <c r="A187" i="21"/>
  <c r="D186" i="21"/>
  <c r="N183" i="21"/>
  <c r="I183" i="21"/>
  <c r="B183" i="21"/>
  <c r="A183" i="21"/>
  <c r="N182" i="21"/>
  <c r="I182" i="21"/>
  <c r="B182" i="21"/>
  <c r="A182" i="21"/>
  <c r="N180" i="21"/>
  <c r="I180" i="21"/>
  <c r="A180" i="21"/>
  <c r="N179" i="21"/>
  <c r="I179" i="21"/>
  <c r="A179" i="21"/>
  <c r="N178" i="21"/>
  <c r="I178" i="21"/>
  <c r="A178" i="21"/>
  <c r="D177" i="21"/>
  <c r="N174" i="21"/>
  <c r="I174" i="21"/>
  <c r="B174" i="21"/>
  <c r="A174" i="21"/>
  <c r="N173" i="21"/>
  <c r="I173" i="21"/>
  <c r="B173" i="21"/>
  <c r="A173" i="21"/>
  <c r="N171" i="21"/>
  <c r="I171" i="21"/>
  <c r="A171" i="21"/>
  <c r="N170" i="21"/>
  <c r="I170" i="21"/>
  <c r="A170" i="21"/>
  <c r="N169" i="21"/>
  <c r="I169" i="21"/>
  <c r="A169" i="21"/>
  <c r="D168" i="21"/>
  <c r="N165" i="21"/>
  <c r="I165" i="21"/>
  <c r="B165" i="21"/>
  <c r="A165" i="21"/>
  <c r="N164" i="21"/>
  <c r="I164" i="21"/>
  <c r="B164" i="21"/>
  <c r="A164" i="21"/>
  <c r="N162" i="21"/>
  <c r="I162" i="21"/>
  <c r="A162" i="21"/>
  <c r="N161" i="21"/>
  <c r="I161" i="21"/>
  <c r="A161" i="21"/>
  <c r="N160" i="21"/>
  <c r="I160" i="21"/>
  <c r="A160" i="21"/>
  <c r="D159" i="21"/>
  <c r="N156" i="21"/>
  <c r="I156" i="21"/>
  <c r="B156" i="21"/>
  <c r="A156" i="21"/>
  <c r="N155" i="21"/>
  <c r="I155" i="21"/>
  <c r="B155" i="21"/>
  <c r="A155" i="21"/>
  <c r="N153" i="21"/>
  <c r="I153" i="21"/>
  <c r="A153" i="21"/>
  <c r="N152" i="21"/>
  <c r="I152" i="21"/>
  <c r="A152" i="21"/>
  <c r="N151" i="21"/>
  <c r="I151" i="21"/>
  <c r="A151" i="21"/>
  <c r="D150" i="21"/>
  <c r="N147" i="21"/>
  <c r="I147" i="21"/>
  <c r="B147" i="21"/>
  <c r="A147" i="21"/>
  <c r="N146" i="21"/>
  <c r="I146" i="21"/>
  <c r="B146" i="21"/>
  <c r="A146" i="21"/>
  <c r="N144" i="21"/>
  <c r="I144" i="21"/>
  <c r="A144" i="21"/>
  <c r="N143" i="21"/>
  <c r="I143" i="21"/>
  <c r="A143" i="21"/>
  <c r="N142" i="21"/>
  <c r="I142" i="21"/>
  <c r="A142" i="21"/>
  <c r="D141" i="21"/>
  <c r="N138" i="21"/>
  <c r="I138" i="21"/>
  <c r="B138" i="21"/>
  <c r="A138" i="21"/>
  <c r="N137" i="21"/>
  <c r="I137" i="21"/>
  <c r="B137" i="21"/>
  <c r="A137" i="21"/>
  <c r="N135" i="21"/>
  <c r="I135" i="21"/>
  <c r="A135" i="21"/>
  <c r="N134" i="21"/>
  <c r="I134" i="21"/>
  <c r="A134" i="21"/>
  <c r="N133" i="21"/>
  <c r="I133" i="21"/>
  <c r="A133" i="21"/>
  <c r="D132" i="21"/>
  <c r="N129" i="21"/>
  <c r="I129" i="21"/>
  <c r="B129" i="21"/>
  <c r="A129" i="21"/>
  <c r="N128" i="21"/>
  <c r="I128" i="21"/>
  <c r="B128" i="21"/>
  <c r="A128" i="21"/>
  <c r="N126" i="21"/>
  <c r="I126" i="21"/>
  <c r="A126" i="21"/>
  <c r="N125" i="21"/>
  <c r="I125" i="21"/>
  <c r="A125" i="21"/>
  <c r="N124" i="21"/>
  <c r="I124" i="21"/>
  <c r="A124" i="21"/>
  <c r="D123" i="21"/>
  <c r="N120" i="21"/>
  <c r="I120" i="21"/>
  <c r="B120" i="21"/>
  <c r="A120" i="21"/>
  <c r="N119" i="21"/>
  <c r="I119" i="21"/>
  <c r="B119" i="21"/>
  <c r="A119" i="21"/>
  <c r="N117" i="21"/>
  <c r="I117" i="21"/>
  <c r="A117" i="21"/>
  <c r="N116" i="21"/>
  <c r="I116" i="21"/>
  <c r="A116" i="21"/>
  <c r="N115" i="21"/>
  <c r="I115" i="21"/>
  <c r="A115" i="21"/>
  <c r="D114" i="21"/>
  <c r="N111" i="21"/>
  <c r="I111" i="21"/>
  <c r="B111" i="21"/>
  <c r="A111" i="21"/>
  <c r="N110" i="21"/>
  <c r="I110" i="21"/>
  <c r="B110" i="21"/>
  <c r="A110" i="21"/>
  <c r="N108" i="21"/>
  <c r="I108" i="21"/>
  <c r="A108" i="21"/>
  <c r="N107" i="21"/>
  <c r="I107" i="21"/>
  <c r="A107" i="21"/>
  <c r="N106" i="21"/>
  <c r="I106" i="21"/>
  <c r="A106" i="21"/>
  <c r="D105" i="21"/>
  <c r="N102" i="21"/>
  <c r="I102" i="21"/>
  <c r="B102" i="21"/>
  <c r="A102" i="21"/>
  <c r="N101" i="21"/>
  <c r="I101" i="21"/>
  <c r="B101" i="21"/>
  <c r="A101" i="21"/>
  <c r="N99" i="21"/>
  <c r="I99" i="21"/>
  <c r="A99" i="21"/>
  <c r="N98" i="21"/>
  <c r="I98" i="21"/>
  <c r="A98" i="21"/>
  <c r="N97" i="21"/>
  <c r="I97" i="21"/>
  <c r="A97" i="21"/>
  <c r="D96" i="21"/>
  <c r="N93" i="21"/>
  <c r="I93" i="21"/>
  <c r="B93" i="21"/>
  <c r="A93" i="21"/>
  <c r="N92" i="21"/>
  <c r="I92" i="21"/>
  <c r="B92" i="21"/>
  <c r="A92" i="21"/>
  <c r="N90" i="21"/>
  <c r="I90" i="21"/>
  <c r="A90" i="21"/>
  <c r="N89" i="21"/>
  <c r="I89" i="21"/>
  <c r="A89" i="21"/>
  <c r="N88" i="21"/>
  <c r="I88" i="21"/>
  <c r="A88" i="21"/>
  <c r="D87" i="21"/>
  <c r="N84" i="21"/>
  <c r="I84" i="21"/>
  <c r="B84" i="21"/>
  <c r="A84" i="21"/>
  <c r="N83" i="21"/>
  <c r="I83" i="21"/>
  <c r="B83" i="21"/>
  <c r="A83" i="21"/>
  <c r="N81" i="21"/>
  <c r="I81" i="21"/>
  <c r="A81" i="21"/>
  <c r="N80" i="21"/>
  <c r="I80" i="21"/>
  <c r="A80" i="21"/>
  <c r="N79" i="21"/>
  <c r="I79" i="21"/>
  <c r="A79" i="21"/>
  <c r="D78" i="21"/>
  <c r="N75" i="21"/>
  <c r="I75" i="21"/>
  <c r="B75" i="21"/>
  <c r="A75" i="21"/>
  <c r="N74" i="21"/>
  <c r="I74" i="21"/>
  <c r="B74" i="21"/>
  <c r="A74" i="21"/>
  <c r="N72" i="21"/>
  <c r="I72" i="21"/>
  <c r="A72" i="21"/>
  <c r="N71" i="21"/>
  <c r="I71" i="21"/>
  <c r="A71" i="21"/>
  <c r="N70" i="21"/>
  <c r="I70" i="21"/>
  <c r="A70" i="21"/>
  <c r="D69" i="21"/>
  <c r="N66" i="21"/>
  <c r="I66" i="21"/>
  <c r="B66" i="21"/>
  <c r="A66" i="21"/>
  <c r="N65" i="21"/>
  <c r="I65" i="21"/>
  <c r="B65" i="21"/>
  <c r="A65" i="21"/>
  <c r="N63" i="21"/>
  <c r="I63" i="21"/>
  <c r="A63" i="21"/>
  <c r="N62" i="21"/>
  <c r="I62" i="21"/>
  <c r="A62" i="21"/>
  <c r="N61" i="21"/>
  <c r="I61" i="21"/>
  <c r="A61" i="21"/>
  <c r="D60" i="21"/>
  <c r="N57" i="21"/>
  <c r="I57" i="21"/>
  <c r="B57" i="21"/>
  <c r="A57" i="21"/>
  <c r="N56" i="21"/>
  <c r="I56" i="21"/>
  <c r="B56" i="21"/>
  <c r="A56" i="21"/>
  <c r="N54" i="21"/>
  <c r="I54" i="21"/>
  <c r="A54" i="21"/>
  <c r="N53" i="21"/>
  <c r="I53" i="21"/>
  <c r="A53" i="21"/>
  <c r="N52" i="21"/>
  <c r="I52" i="21"/>
  <c r="A52" i="21"/>
  <c r="D51" i="21"/>
  <c r="N48" i="21"/>
  <c r="I48" i="21"/>
  <c r="B48" i="21"/>
  <c r="A48" i="21"/>
  <c r="N47" i="21"/>
  <c r="I47" i="21"/>
  <c r="B47" i="21"/>
  <c r="A47" i="21"/>
  <c r="N45" i="21"/>
  <c r="I45" i="21"/>
  <c r="A45" i="21"/>
  <c r="N44" i="21"/>
  <c r="I44" i="21"/>
  <c r="A44" i="21"/>
  <c r="N43" i="21"/>
  <c r="I43" i="21"/>
  <c r="A43" i="21"/>
  <c r="D42" i="21"/>
  <c r="N39" i="21"/>
  <c r="I39" i="21"/>
  <c r="B39" i="21"/>
  <c r="A39" i="21"/>
  <c r="N38" i="21"/>
  <c r="I38" i="21"/>
  <c r="B38" i="21"/>
  <c r="A38" i="21"/>
  <c r="N36" i="21"/>
  <c r="I36" i="21"/>
  <c r="A36" i="21"/>
  <c r="N35" i="21"/>
  <c r="I35" i="21"/>
  <c r="A35" i="21"/>
  <c r="N34" i="21"/>
  <c r="I34" i="21"/>
  <c r="A34" i="21"/>
  <c r="D33" i="21"/>
  <c r="N30" i="21"/>
  <c r="I30" i="21"/>
  <c r="B30" i="21"/>
  <c r="A30" i="21"/>
  <c r="N29" i="21"/>
  <c r="I29" i="21"/>
  <c r="B29" i="21"/>
  <c r="A29" i="21"/>
  <c r="N27" i="21"/>
  <c r="I27" i="21"/>
  <c r="A27" i="21"/>
  <c r="N26" i="21"/>
  <c r="I26" i="21"/>
  <c r="A26" i="21"/>
  <c r="N25" i="21"/>
  <c r="I25" i="21"/>
  <c r="A25" i="21"/>
  <c r="D24" i="21"/>
  <c r="N21" i="21"/>
  <c r="I21" i="21"/>
  <c r="B21" i="21"/>
  <c r="A21" i="21"/>
  <c r="N20" i="21"/>
  <c r="I20" i="21"/>
  <c r="B20" i="21"/>
  <c r="A20" i="21"/>
  <c r="N18" i="21"/>
  <c r="I18" i="21"/>
  <c r="A18" i="21"/>
  <c r="N17" i="21"/>
  <c r="I17" i="21"/>
  <c r="A17" i="21"/>
  <c r="N16" i="21"/>
  <c r="I16" i="21"/>
  <c r="A16" i="21"/>
  <c r="D15" i="21"/>
  <c r="N12" i="21"/>
  <c r="I12" i="21"/>
  <c r="B12" i="21"/>
  <c r="A12" i="21"/>
  <c r="N11" i="21"/>
  <c r="I11" i="21"/>
  <c r="B11" i="21"/>
  <c r="A11" i="21"/>
  <c r="N9" i="21"/>
  <c r="I9" i="21"/>
  <c r="A9" i="21"/>
  <c r="N8" i="21"/>
  <c r="I8" i="21"/>
  <c r="A8" i="21"/>
  <c r="N7" i="21"/>
  <c r="I7" i="21"/>
  <c r="A7" i="21"/>
  <c r="D6" i="21"/>
  <c r="M243" i="20"/>
  <c r="L243" i="20"/>
  <c r="K243" i="20"/>
  <c r="H243" i="20"/>
  <c r="G243" i="20"/>
  <c r="F243" i="20"/>
  <c r="A243" i="20"/>
  <c r="M242" i="20"/>
  <c r="L242" i="20"/>
  <c r="K242" i="20"/>
  <c r="H242" i="20"/>
  <c r="G242" i="20"/>
  <c r="F242" i="20"/>
  <c r="A242" i="20"/>
  <c r="M240" i="20"/>
  <c r="L240" i="20"/>
  <c r="K240" i="20"/>
  <c r="H240" i="20"/>
  <c r="G240" i="20"/>
  <c r="F240" i="20"/>
  <c r="L239" i="20"/>
  <c r="K239" i="20"/>
  <c r="G239" i="20"/>
  <c r="F239" i="20"/>
  <c r="M238" i="20"/>
  <c r="L238" i="20"/>
  <c r="K238" i="20"/>
  <c r="H238" i="20"/>
  <c r="G238" i="20"/>
  <c r="F238" i="20"/>
  <c r="N228" i="20"/>
  <c r="I228" i="20"/>
  <c r="B228" i="20"/>
  <c r="A228" i="20"/>
  <c r="N227" i="20"/>
  <c r="I227" i="20"/>
  <c r="B227" i="20"/>
  <c r="A227" i="20"/>
  <c r="N225" i="20"/>
  <c r="I225" i="20"/>
  <c r="A225" i="20"/>
  <c r="N224" i="20"/>
  <c r="I224" i="20"/>
  <c r="A224" i="20"/>
  <c r="N223" i="20"/>
  <c r="I223" i="20"/>
  <c r="A223" i="20"/>
  <c r="D222" i="20"/>
  <c r="N219" i="20"/>
  <c r="I219" i="20"/>
  <c r="B219" i="20"/>
  <c r="A219" i="20"/>
  <c r="N218" i="20"/>
  <c r="I218" i="20"/>
  <c r="B218" i="20"/>
  <c r="A218" i="20"/>
  <c r="N216" i="20"/>
  <c r="I216" i="20"/>
  <c r="A216" i="20"/>
  <c r="N215" i="20"/>
  <c r="I215" i="20"/>
  <c r="A215" i="20"/>
  <c r="N214" i="20"/>
  <c r="I214" i="20"/>
  <c r="A214" i="20"/>
  <c r="D213" i="20"/>
  <c r="N210" i="20"/>
  <c r="I210" i="20"/>
  <c r="B210" i="20"/>
  <c r="A210" i="20"/>
  <c r="N209" i="20"/>
  <c r="I209" i="20"/>
  <c r="B209" i="20"/>
  <c r="A209" i="20"/>
  <c r="N207" i="20"/>
  <c r="I207" i="20"/>
  <c r="A207" i="20"/>
  <c r="N206" i="20"/>
  <c r="I206" i="20"/>
  <c r="A206" i="20"/>
  <c r="N205" i="20"/>
  <c r="I205" i="20"/>
  <c r="A205" i="20"/>
  <c r="D204" i="20"/>
  <c r="N201" i="20"/>
  <c r="I201" i="20"/>
  <c r="B201" i="20"/>
  <c r="A201" i="20"/>
  <c r="N200" i="20"/>
  <c r="I200" i="20"/>
  <c r="B200" i="20"/>
  <c r="A200" i="20"/>
  <c r="N198" i="20"/>
  <c r="I198" i="20"/>
  <c r="A198" i="20"/>
  <c r="N197" i="20"/>
  <c r="I197" i="20"/>
  <c r="A197" i="20"/>
  <c r="N196" i="20"/>
  <c r="I196" i="20"/>
  <c r="A196" i="20"/>
  <c r="D195" i="20"/>
  <c r="N192" i="20"/>
  <c r="I192" i="20"/>
  <c r="B192" i="20"/>
  <c r="A192" i="20"/>
  <c r="N191" i="20"/>
  <c r="I191" i="20"/>
  <c r="B191" i="20"/>
  <c r="A191" i="20"/>
  <c r="N189" i="20"/>
  <c r="I189" i="20"/>
  <c r="A189" i="20"/>
  <c r="N188" i="20"/>
  <c r="I188" i="20"/>
  <c r="A188" i="20"/>
  <c r="N187" i="20"/>
  <c r="I187" i="20"/>
  <c r="A187" i="20"/>
  <c r="D186" i="20"/>
  <c r="N183" i="20"/>
  <c r="I183" i="20"/>
  <c r="B183" i="20"/>
  <c r="A183" i="20"/>
  <c r="N182" i="20"/>
  <c r="I182" i="20"/>
  <c r="B182" i="20"/>
  <c r="A182" i="20"/>
  <c r="N180" i="20"/>
  <c r="I180" i="20"/>
  <c r="A180" i="20"/>
  <c r="N179" i="20"/>
  <c r="I179" i="20"/>
  <c r="A179" i="20"/>
  <c r="N178" i="20"/>
  <c r="I178" i="20"/>
  <c r="A178" i="20"/>
  <c r="D177" i="20"/>
  <c r="N174" i="20"/>
  <c r="I174" i="20"/>
  <c r="B174" i="20"/>
  <c r="A174" i="20"/>
  <c r="N173" i="20"/>
  <c r="I173" i="20"/>
  <c r="B173" i="20"/>
  <c r="A173" i="20"/>
  <c r="N171" i="20"/>
  <c r="I171" i="20"/>
  <c r="A171" i="20"/>
  <c r="N170" i="20"/>
  <c r="I170" i="20"/>
  <c r="A170" i="20"/>
  <c r="N169" i="20"/>
  <c r="I169" i="20"/>
  <c r="A169" i="20"/>
  <c r="D168" i="20"/>
  <c r="N165" i="20"/>
  <c r="I165" i="20"/>
  <c r="B165" i="20"/>
  <c r="A165" i="20"/>
  <c r="N164" i="20"/>
  <c r="I164" i="20"/>
  <c r="B164" i="20"/>
  <c r="A164" i="20"/>
  <c r="N162" i="20"/>
  <c r="I162" i="20"/>
  <c r="A162" i="20"/>
  <c r="N161" i="20"/>
  <c r="I161" i="20"/>
  <c r="A161" i="20"/>
  <c r="N160" i="20"/>
  <c r="I160" i="20"/>
  <c r="A160" i="20"/>
  <c r="D159" i="20"/>
  <c r="N156" i="20"/>
  <c r="I156" i="20"/>
  <c r="B156" i="20"/>
  <c r="A156" i="20"/>
  <c r="N155" i="20"/>
  <c r="I155" i="20"/>
  <c r="B155" i="20"/>
  <c r="A155" i="20"/>
  <c r="N153" i="20"/>
  <c r="I153" i="20"/>
  <c r="A153" i="20"/>
  <c r="N152" i="20"/>
  <c r="I152" i="20"/>
  <c r="A152" i="20"/>
  <c r="N151" i="20"/>
  <c r="I151" i="20"/>
  <c r="A151" i="20"/>
  <c r="D150" i="20"/>
  <c r="N147" i="20"/>
  <c r="I147" i="20"/>
  <c r="B147" i="20"/>
  <c r="A147" i="20"/>
  <c r="N146" i="20"/>
  <c r="I146" i="20"/>
  <c r="B146" i="20"/>
  <c r="A146" i="20"/>
  <c r="N144" i="20"/>
  <c r="I144" i="20"/>
  <c r="A144" i="20"/>
  <c r="N143" i="20"/>
  <c r="I143" i="20"/>
  <c r="A143" i="20"/>
  <c r="N142" i="20"/>
  <c r="I142" i="20"/>
  <c r="A142" i="20"/>
  <c r="D141" i="20"/>
  <c r="N138" i="20"/>
  <c r="I138" i="20"/>
  <c r="B138" i="20"/>
  <c r="A138" i="20"/>
  <c r="N137" i="20"/>
  <c r="I137" i="20"/>
  <c r="B137" i="20"/>
  <c r="A137" i="20"/>
  <c r="N135" i="20"/>
  <c r="I135" i="20"/>
  <c r="A135" i="20"/>
  <c r="N134" i="20"/>
  <c r="I134" i="20"/>
  <c r="A134" i="20"/>
  <c r="N133" i="20"/>
  <c r="I133" i="20"/>
  <c r="A133" i="20"/>
  <c r="D132" i="20"/>
  <c r="N129" i="20"/>
  <c r="I129" i="20"/>
  <c r="B129" i="20"/>
  <c r="A129" i="20"/>
  <c r="N128" i="20"/>
  <c r="I128" i="20"/>
  <c r="B128" i="20"/>
  <c r="A128" i="20"/>
  <c r="N126" i="20"/>
  <c r="I126" i="20"/>
  <c r="A126" i="20"/>
  <c r="N125" i="20"/>
  <c r="I125" i="20"/>
  <c r="A125" i="20"/>
  <c r="N124" i="20"/>
  <c r="I124" i="20"/>
  <c r="A124" i="20"/>
  <c r="D123" i="20"/>
  <c r="N120" i="20"/>
  <c r="I120" i="20"/>
  <c r="B120" i="20"/>
  <c r="A120" i="20"/>
  <c r="N119" i="20"/>
  <c r="I119" i="20"/>
  <c r="B119" i="20"/>
  <c r="A119" i="20"/>
  <c r="N117" i="20"/>
  <c r="I117" i="20"/>
  <c r="A117" i="20"/>
  <c r="N116" i="20"/>
  <c r="I116" i="20"/>
  <c r="A116" i="20"/>
  <c r="N115" i="20"/>
  <c r="I115" i="20"/>
  <c r="A115" i="20"/>
  <c r="D114" i="20"/>
  <c r="N111" i="20"/>
  <c r="I111" i="20"/>
  <c r="B111" i="20"/>
  <c r="A111" i="20"/>
  <c r="N110" i="20"/>
  <c r="I110" i="20"/>
  <c r="B110" i="20"/>
  <c r="A110" i="20"/>
  <c r="N108" i="20"/>
  <c r="I108" i="20"/>
  <c r="A108" i="20"/>
  <c r="N107" i="20"/>
  <c r="I107" i="20"/>
  <c r="A107" i="20"/>
  <c r="N106" i="20"/>
  <c r="I106" i="20"/>
  <c r="A106" i="20"/>
  <c r="D105" i="20"/>
  <c r="N102" i="20"/>
  <c r="I102" i="20"/>
  <c r="B102" i="20"/>
  <c r="A102" i="20"/>
  <c r="N101" i="20"/>
  <c r="I101" i="20"/>
  <c r="B101" i="20"/>
  <c r="A101" i="20"/>
  <c r="N99" i="20"/>
  <c r="I99" i="20"/>
  <c r="A99" i="20"/>
  <c r="N98" i="20"/>
  <c r="I98" i="20"/>
  <c r="A98" i="20"/>
  <c r="N97" i="20"/>
  <c r="I97" i="20"/>
  <c r="A97" i="20"/>
  <c r="D96" i="20"/>
  <c r="N93" i="20"/>
  <c r="I93" i="20"/>
  <c r="B93" i="20"/>
  <c r="A93" i="20"/>
  <c r="N92" i="20"/>
  <c r="I92" i="20"/>
  <c r="B92" i="20"/>
  <c r="A92" i="20"/>
  <c r="N90" i="20"/>
  <c r="I90" i="20"/>
  <c r="A90" i="20"/>
  <c r="N89" i="20"/>
  <c r="I89" i="20"/>
  <c r="A89" i="20"/>
  <c r="N88" i="20"/>
  <c r="I88" i="20"/>
  <c r="A88" i="20"/>
  <c r="D87" i="20"/>
  <c r="N84" i="20"/>
  <c r="I84" i="20"/>
  <c r="B84" i="20"/>
  <c r="A84" i="20"/>
  <c r="N83" i="20"/>
  <c r="I83" i="20"/>
  <c r="B83" i="20"/>
  <c r="A83" i="20"/>
  <c r="N81" i="20"/>
  <c r="I81" i="20"/>
  <c r="A81" i="20"/>
  <c r="N80" i="20"/>
  <c r="I80" i="20"/>
  <c r="A80" i="20"/>
  <c r="N79" i="20"/>
  <c r="I79" i="20"/>
  <c r="A79" i="20"/>
  <c r="D78" i="20"/>
  <c r="N75" i="20"/>
  <c r="I75" i="20"/>
  <c r="B75" i="20"/>
  <c r="A75" i="20"/>
  <c r="N74" i="20"/>
  <c r="I74" i="20"/>
  <c r="B74" i="20"/>
  <c r="A74" i="20"/>
  <c r="N72" i="20"/>
  <c r="I72" i="20"/>
  <c r="A72" i="20"/>
  <c r="N71" i="20"/>
  <c r="I71" i="20"/>
  <c r="A71" i="20"/>
  <c r="N70" i="20"/>
  <c r="I70" i="20"/>
  <c r="A70" i="20"/>
  <c r="D69" i="20"/>
  <c r="N66" i="20"/>
  <c r="I66" i="20"/>
  <c r="B66" i="20"/>
  <c r="A66" i="20"/>
  <c r="N65" i="20"/>
  <c r="I65" i="20"/>
  <c r="B65" i="20"/>
  <c r="A65" i="20"/>
  <c r="N63" i="20"/>
  <c r="I63" i="20"/>
  <c r="A63" i="20"/>
  <c r="N62" i="20"/>
  <c r="I62" i="20"/>
  <c r="A62" i="20"/>
  <c r="N61" i="20"/>
  <c r="I61" i="20"/>
  <c r="A61" i="20"/>
  <c r="D60" i="20"/>
  <c r="N57" i="20"/>
  <c r="I57" i="20"/>
  <c r="B57" i="20"/>
  <c r="A57" i="20"/>
  <c r="N56" i="20"/>
  <c r="I56" i="20"/>
  <c r="B56" i="20"/>
  <c r="A56" i="20"/>
  <c r="N54" i="20"/>
  <c r="I54" i="20"/>
  <c r="A54" i="20"/>
  <c r="N53" i="20"/>
  <c r="I53" i="20"/>
  <c r="A53" i="20"/>
  <c r="N52" i="20"/>
  <c r="I52" i="20"/>
  <c r="A52" i="20"/>
  <c r="D51" i="20"/>
  <c r="N48" i="20"/>
  <c r="I48" i="20"/>
  <c r="B48" i="20"/>
  <c r="A48" i="20"/>
  <c r="N47" i="20"/>
  <c r="I47" i="20"/>
  <c r="B47" i="20"/>
  <c r="A47" i="20"/>
  <c r="N45" i="20"/>
  <c r="I45" i="20"/>
  <c r="A45" i="20"/>
  <c r="N44" i="20"/>
  <c r="I44" i="20"/>
  <c r="A44" i="20"/>
  <c r="N43" i="20"/>
  <c r="I43" i="20"/>
  <c r="A43" i="20"/>
  <c r="D42" i="20"/>
  <c r="N39" i="20"/>
  <c r="I39" i="20"/>
  <c r="B39" i="20"/>
  <c r="A39" i="20"/>
  <c r="N38" i="20"/>
  <c r="I38" i="20"/>
  <c r="B38" i="20"/>
  <c r="A38" i="20"/>
  <c r="N36" i="20"/>
  <c r="I36" i="20"/>
  <c r="A36" i="20"/>
  <c r="N35" i="20"/>
  <c r="I35" i="20"/>
  <c r="A35" i="20"/>
  <c r="N34" i="20"/>
  <c r="I34" i="20"/>
  <c r="A34" i="20"/>
  <c r="D33" i="20"/>
  <c r="N30" i="20"/>
  <c r="I30" i="20"/>
  <c r="B30" i="20"/>
  <c r="A30" i="20"/>
  <c r="N29" i="20"/>
  <c r="I29" i="20"/>
  <c r="B29" i="20"/>
  <c r="A29" i="20"/>
  <c r="N27" i="20"/>
  <c r="I27" i="20"/>
  <c r="A27" i="20"/>
  <c r="N26" i="20"/>
  <c r="I26" i="20"/>
  <c r="A26" i="20"/>
  <c r="N25" i="20"/>
  <c r="I25" i="20"/>
  <c r="A25" i="20"/>
  <c r="D24" i="20"/>
  <c r="N21" i="20"/>
  <c r="I21" i="20"/>
  <c r="B21" i="20"/>
  <c r="A21" i="20"/>
  <c r="N20" i="20"/>
  <c r="I20" i="20"/>
  <c r="B20" i="20"/>
  <c r="A20" i="20"/>
  <c r="N18" i="20"/>
  <c r="I18" i="20"/>
  <c r="A18" i="20"/>
  <c r="N17" i="20"/>
  <c r="I17" i="20"/>
  <c r="A17" i="20"/>
  <c r="N16" i="20"/>
  <c r="I16" i="20"/>
  <c r="A16" i="20"/>
  <c r="D15" i="20"/>
  <c r="N12" i="20"/>
  <c r="I12" i="20"/>
  <c r="B12" i="20"/>
  <c r="A12" i="20"/>
  <c r="N11" i="20"/>
  <c r="I11" i="20"/>
  <c r="B11" i="20"/>
  <c r="A11" i="20"/>
  <c r="N9" i="20"/>
  <c r="I9" i="20"/>
  <c r="A9" i="20"/>
  <c r="N8" i="20"/>
  <c r="I8" i="20"/>
  <c r="A8" i="20"/>
  <c r="N7" i="20"/>
  <c r="I7" i="20"/>
  <c r="A7" i="20"/>
  <c r="D6" i="20"/>
  <c r="M243" i="19"/>
  <c r="L243" i="19"/>
  <c r="K243" i="19"/>
  <c r="H243" i="19"/>
  <c r="G243" i="19"/>
  <c r="F243" i="19"/>
  <c r="A243" i="19"/>
  <c r="M242" i="19"/>
  <c r="L242" i="19"/>
  <c r="K242" i="19"/>
  <c r="H242" i="19"/>
  <c r="G242" i="19"/>
  <c r="F242" i="19"/>
  <c r="A242" i="19"/>
  <c r="M240" i="19"/>
  <c r="L240" i="19"/>
  <c r="K240" i="19"/>
  <c r="H240" i="19"/>
  <c r="G240" i="19"/>
  <c r="F240" i="19"/>
  <c r="L239" i="19"/>
  <c r="K239" i="19"/>
  <c r="G239" i="19"/>
  <c r="F239" i="19"/>
  <c r="M238" i="19"/>
  <c r="L238" i="19"/>
  <c r="K238" i="19"/>
  <c r="H238" i="19"/>
  <c r="G238" i="19"/>
  <c r="F238" i="19"/>
  <c r="N228" i="19"/>
  <c r="I228" i="19"/>
  <c r="B228" i="19"/>
  <c r="A228" i="19"/>
  <c r="N227" i="19"/>
  <c r="I227" i="19"/>
  <c r="B227" i="19"/>
  <c r="A227" i="19"/>
  <c r="N225" i="19"/>
  <c r="I225" i="19"/>
  <c r="A225" i="19"/>
  <c r="N224" i="19"/>
  <c r="I224" i="19"/>
  <c r="A224" i="19"/>
  <c r="N223" i="19"/>
  <c r="I223" i="19"/>
  <c r="A223" i="19"/>
  <c r="D222" i="19"/>
  <c r="N219" i="19"/>
  <c r="I219" i="19"/>
  <c r="B219" i="19"/>
  <c r="A219" i="19"/>
  <c r="N218" i="19"/>
  <c r="I218" i="19"/>
  <c r="B218" i="19"/>
  <c r="A218" i="19"/>
  <c r="N216" i="19"/>
  <c r="I216" i="19"/>
  <c r="A216" i="19"/>
  <c r="N215" i="19"/>
  <c r="I215" i="19"/>
  <c r="A215" i="19"/>
  <c r="N214" i="19"/>
  <c r="I214" i="19"/>
  <c r="A214" i="19"/>
  <c r="D213" i="19"/>
  <c r="N210" i="19"/>
  <c r="I210" i="19"/>
  <c r="B210" i="19"/>
  <c r="A210" i="19"/>
  <c r="N209" i="19"/>
  <c r="I209" i="19"/>
  <c r="B209" i="19"/>
  <c r="A209" i="19"/>
  <c r="N207" i="19"/>
  <c r="I207" i="19"/>
  <c r="A207" i="19"/>
  <c r="N206" i="19"/>
  <c r="I206" i="19"/>
  <c r="A206" i="19"/>
  <c r="N205" i="19"/>
  <c r="I205" i="19"/>
  <c r="A205" i="19"/>
  <c r="D204" i="19"/>
  <c r="N201" i="19"/>
  <c r="I201" i="19"/>
  <c r="B201" i="19"/>
  <c r="A201" i="19"/>
  <c r="N200" i="19"/>
  <c r="I200" i="19"/>
  <c r="B200" i="19"/>
  <c r="A200" i="19"/>
  <c r="N198" i="19"/>
  <c r="I198" i="19"/>
  <c r="A198" i="19"/>
  <c r="N197" i="19"/>
  <c r="I197" i="19"/>
  <c r="A197" i="19"/>
  <c r="N196" i="19"/>
  <c r="I196" i="19"/>
  <c r="A196" i="19"/>
  <c r="D195" i="19"/>
  <c r="N192" i="19"/>
  <c r="I192" i="19"/>
  <c r="B192" i="19"/>
  <c r="A192" i="19"/>
  <c r="N191" i="19"/>
  <c r="I191" i="19"/>
  <c r="B191" i="19"/>
  <c r="A191" i="19"/>
  <c r="N189" i="19"/>
  <c r="I189" i="19"/>
  <c r="A189" i="19"/>
  <c r="N188" i="19"/>
  <c r="I188" i="19"/>
  <c r="A188" i="19"/>
  <c r="N187" i="19"/>
  <c r="I187" i="19"/>
  <c r="A187" i="19"/>
  <c r="D186" i="19"/>
  <c r="N183" i="19"/>
  <c r="I183" i="19"/>
  <c r="B183" i="19"/>
  <c r="A183" i="19"/>
  <c r="N182" i="19"/>
  <c r="I182" i="19"/>
  <c r="B182" i="19"/>
  <c r="A182" i="19"/>
  <c r="N180" i="19"/>
  <c r="I180" i="19"/>
  <c r="A180" i="19"/>
  <c r="N179" i="19"/>
  <c r="I179" i="19"/>
  <c r="A179" i="19"/>
  <c r="N178" i="19"/>
  <c r="I178" i="19"/>
  <c r="A178" i="19"/>
  <c r="D177" i="19"/>
  <c r="N174" i="19"/>
  <c r="I174" i="19"/>
  <c r="B174" i="19"/>
  <c r="A174" i="19"/>
  <c r="N173" i="19"/>
  <c r="I173" i="19"/>
  <c r="B173" i="19"/>
  <c r="A173" i="19"/>
  <c r="N171" i="19"/>
  <c r="I171" i="19"/>
  <c r="A171" i="19"/>
  <c r="N170" i="19"/>
  <c r="I170" i="19"/>
  <c r="A170" i="19"/>
  <c r="N169" i="19"/>
  <c r="I169" i="19"/>
  <c r="A169" i="19"/>
  <c r="D168" i="19"/>
  <c r="N165" i="19"/>
  <c r="I165" i="19"/>
  <c r="B165" i="19"/>
  <c r="A165" i="19"/>
  <c r="N164" i="19"/>
  <c r="I164" i="19"/>
  <c r="B164" i="19"/>
  <c r="A164" i="19"/>
  <c r="N162" i="19"/>
  <c r="I162" i="19"/>
  <c r="A162" i="19"/>
  <c r="N161" i="19"/>
  <c r="I161" i="19"/>
  <c r="A161" i="19"/>
  <c r="N160" i="19"/>
  <c r="I160" i="19"/>
  <c r="A160" i="19"/>
  <c r="D159" i="19"/>
  <c r="N156" i="19"/>
  <c r="I156" i="19"/>
  <c r="B156" i="19"/>
  <c r="A156" i="19"/>
  <c r="N155" i="19"/>
  <c r="I155" i="19"/>
  <c r="B155" i="19"/>
  <c r="A155" i="19"/>
  <c r="N153" i="19"/>
  <c r="I153" i="19"/>
  <c r="A153" i="19"/>
  <c r="N152" i="19"/>
  <c r="I152" i="19"/>
  <c r="A152" i="19"/>
  <c r="N151" i="19"/>
  <c r="I151" i="19"/>
  <c r="A151" i="19"/>
  <c r="D150" i="19"/>
  <c r="N147" i="19"/>
  <c r="I147" i="19"/>
  <c r="B147" i="19"/>
  <c r="A147" i="19"/>
  <c r="N146" i="19"/>
  <c r="I146" i="19"/>
  <c r="B146" i="19"/>
  <c r="A146" i="19"/>
  <c r="N144" i="19"/>
  <c r="I144" i="19"/>
  <c r="A144" i="19"/>
  <c r="N143" i="19"/>
  <c r="I143" i="19"/>
  <c r="A143" i="19"/>
  <c r="N142" i="19"/>
  <c r="I142" i="19"/>
  <c r="A142" i="19"/>
  <c r="D141" i="19"/>
  <c r="N138" i="19"/>
  <c r="I138" i="19"/>
  <c r="B138" i="19"/>
  <c r="A138" i="19"/>
  <c r="N137" i="19"/>
  <c r="I137" i="19"/>
  <c r="B137" i="19"/>
  <c r="A137" i="19"/>
  <c r="N135" i="19"/>
  <c r="I135" i="19"/>
  <c r="A135" i="19"/>
  <c r="N134" i="19"/>
  <c r="I134" i="19"/>
  <c r="A134" i="19"/>
  <c r="N133" i="19"/>
  <c r="I133" i="19"/>
  <c r="A133" i="19"/>
  <c r="D132" i="19"/>
  <c r="N129" i="19"/>
  <c r="I129" i="19"/>
  <c r="B129" i="19"/>
  <c r="A129" i="19"/>
  <c r="N128" i="19"/>
  <c r="I128" i="19"/>
  <c r="B128" i="19"/>
  <c r="A128" i="19"/>
  <c r="N126" i="19"/>
  <c r="I126" i="19"/>
  <c r="A126" i="19"/>
  <c r="N125" i="19"/>
  <c r="I125" i="19"/>
  <c r="A125" i="19"/>
  <c r="N124" i="19"/>
  <c r="I124" i="19"/>
  <c r="A124" i="19"/>
  <c r="D123" i="19"/>
  <c r="N120" i="19"/>
  <c r="I120" i="19"/>
  <c r="B120" i="19"/>
  <c r="A120" i="19"/>
  <c r="N119" i="19"/>
  <c r="I119" i="19"/>
  <c r="B119" i="19"/>
  <c r="A119" i="19"/>
  <c r="N117" i="19"/>
  <c r="I117" i="19"/>
  <c r="A117" i="19"/>
  <c r="N116" i="19"/>
  <c r="I116" i="19"/>
  <c r="A116" i="19"/>
  <c r="N115" i="19"/>
  <c r="I115" i="19"/>
  <c r="A115" i="19"/>
  <c r="D114" i="19"/>
  <c r="N111" i="19"/>
  <c r="I111" i="19"/>
  <c r="B111" i="19"/>
  <c r="A111" i="19"/>
  <c r="N110" i="19"/>
  <c r="I110" i="19"/>
  <c r="B110" i="19"/>
  <c r="A110" i="19"/>
  <c r="N108" i="19"/>
  <c r="I108" i="19"/>
  <c r="A108" i="19"/>
  <c r="N107" i="19"/>
  <c r="I107" i="19"/>
  <c r="A107" i="19"/>
  <c r="N106" i="19"/>
  <c r="I106" i="19"/>
  <c r="A106" i="19"/>
  <c r="D105" i="19"/>
  <c r="N102" i="19"/>
  <c r="I102" i="19"/>
  <c r="B102" i="19"/>
  <c r="A102" i="19"/>
  <c r="N101" i="19"/>
  <c r="I101" i="19"/>
  <c r="B101" i="19"/>
  <c r="A101" i="19"/>
  <c r="N99" i="19"/>
  <c r="I99" i="19"/>
  <c r="A99" i="19"/>
  <c r="N98" i="19"/>
  <c r="I98" i="19"/>
  <c r="A98" i="19"/>
  <c r="N97" i="19"/>
  <c r="I97" i="19"/>
  <c r="A97" i="19"/>
  <c r="D96" i="19"/>
  <c r="N93" i="19"/>
  <c r="I93" i="19"/>
  <c r="B93" i="19"/>
  <c r="A93" i="19"/>
  <c r="N92" i="19"/>
  <c r="I92" i="19"/>
  <c r="B92" i="19"/>
  <c r="A92" i="19"/>
  <c r="N90" i="19"/>
  <c r="I90" i="19"/>
  <c r="A90" i="19"/>
  <c r="N89" i="19"/>
  <c r="I89" i="19"/>
  <c r="A89" i="19"/>
  <c r="N88" i="19"/>
  <c r="I88" i="19"/>
  <c r="A88" i="19"/>
  <c r="D87" i="19"/>
  <c r="N84" i="19"/>
  <c r="I84" i="19"/>
  <c r="B84" i="19"/>
  <c r="A84" i="19"/>
  <c r="N83" i="19"/>
  <c r="I83" i="19"/>
  <c r="B83" i="19"/>
  <c r="A83" i="19"/>
  <c r="N81" i="19"/>
  <c r="I81" i="19"/>
  <c r="A81" i="19"/>
  <c r="N80" i="19"/>
  <c r="I80" i="19"/>
  <c r="A80" i="19"/>
  <c r="N79" i="19"/>
  <c r="I79" i="19"/>
  <c r="A79" i="19"/>
  <c r="D78" i="19"/>
  <c r="N75" i="19"/>
  <c r="I75" i="19"/>
  <c r="B75" i="19"/>
  <c r="A75" i="19"/>
  <c r="N74" i="19"/>
  <c r="I74" i="19"/>
  <c r="B74" i="19"/>
  <c r="A74" i="19"/>
  <c r="N72" i="19"/>
  <c r="I72" i="19"/>
  <c r="A72" i="19"/>
  <c r="N71" i="19"/>
  <c r="I71" i="19"/>
  <c r="A71" i="19"/>
  <c r="N70" i="19"/>
  <c r="I70" i="19"/>
  <c r="A70" i="19"/>
  <c r="D69" i="19"/>
  <c r="N66" i="19"/>
  <c r="I66" i="19"/>
  <c r="B66" i="19"/>
  <c r="A66" i="19"/>
  <c r="N65" i="19"/>
  <c r="I65" i="19"/>
  <c r="B65" i="19"/>
  <c r="A65" i="19"/>
  <c r="N63" i="19"/>
  <c r="I63" i="19"/>
  <c r="A63" i="19"/>
  <c r="N62" i="19"/>
  <c r="I62" i="19"/>
  <c r="A62" i="19"/>
  <c r="N61" i="19"/>
  <c r="I61" i="19"/>
  <c r="A61" i="19"/>
  <c r="D60" i="19"/>
  <c r="N57" i="19"/>
  <c r="I57" i="19"/>
  <c r="B57" i="19"/>
  <c r="A57" i="19"/>
  <c r="N56" i="19"/>
  <c r="I56" i="19"/>
  <c r="B56" i="19"/>
  <c r="A56" i="19"/>
  <c r="N54" i="19"/>
  <c r="I54" i="19"/>
  <c r="A54" i="19"/>
  <c r="N53" i="19"/>
  <c r="I53" i="19"/>
  <c r="A53" i="19"/>
  <c r="N52" i="19"/>
  <c r="I52" i="19"/>
  <c r="A52" i="19"/>
  <c r="D51" i="19"/>
  <c r="N48" i="19"/>
  <c r="I48" i="19"/>
  <c r="B48" i="19"/>
  <c r="A48" i="19"/>
  <c r="N47" i="19"/>
  <c r="I47" i="19"/>
  <c r="B47" i="19"/>
  <c r="A47" i="19"/>
  <c r="N45" i="19"/>
  <c r="I45" i="19"/>
  <c r="A45" i="19"/>
  <c r="N44" i="19"/>
  <c r="I44" i="19"/>
  <c r="A44" i="19"/>
  <c r="N43" i="19"/>
  <c r="I43" i="19"/>
  <c r="A43" i="19"/>
  <c r="D42" i="19"/>
  <c r="N39" i="19"/>
  <c r="I39" i="19"/>
  <c r="B39" i="19"/>
  <c r="A39" i="19"/>
  <c r="N38" i="19"/>
  <c r="I38" i="19"/>
  <c r="B38" i="19"/>
  <c r="A38" i="19"/>
  <c r="N36" i="19"/>
  <c r="I36" i="19"/>
  <c r="A36" i="19"/>
  <c r="N35" i="19"/>
  <c r="I35" i="19"/>
  <c r="A35" i="19"/>
  <c r="N34" i="19"/>
  <c r="I34" i="19"/>
  <c r="A34" i="19"/>
  <c r="D33" i="19"/>
  <c r="N30" i="19"/>
  <c r="I30" i="19"/>
  <c r="B30" i="19"/>
  <c r="A30" i="19"/>
  <c r="N29" i="19"/>
  <c r="I29" i="19"/>
  <c r="B29" i="19"/>
  <c r="A29" i="19"/>
  <c r="N27" i="19"/>
  <c r="I27" i="19"/>
  <c r="A27" i="19"/>
  <c r="N26" i="19"/>
  <c r="I26" i="19"/>
  <c r="A26" i="19"/>
  <c r="N25" i="19"/>
  <c r="I25" i="19"/>
  <c r="A25" i="19"/>
  <c r="D24" i="19"/>
  <c r="N21" i="19"/>
  <c r="I21" i="19"/>
  <c r="B21" i="19"/>
  <c r="A21" i="19"/>
  <c r="N20" i="19"/>
  <c r="I20" i="19"/>
  <c r="B20" i="19"/>
  <c r="A20" i="19"/>
  <c r="N18" i="19"/>
  <c r="I18" i="19"/>
  <c r="A18" i="19"/>
  <c r="N17" i="19"/>
  <c r="I17" i="19"/>
  <c r="A17" i="19"/>
  <c r="N16" i="19"/>
  <c r="I16" i="19"/>
  <c r="A16" i="19"/>
  <c r="D15" i="19"/>
  <c r="N12" i="19"/>
  <c r="I12" i="19"/>
  <c r="B12" i="19"/>
  <c r="A12" i="19"/>
  <c r="N11" i="19"/>
  <c r="I11" i="19"/>
  <c r="B11" i="19"/>
  <c r="A11" i="19"/>
  <c r="N9" i="19"/>
  <c r="I9" i="19"/>
  <c r="A9" i="19"/>
  <c r="N8" i="19"/>
  <c r="I8" i="19"/>
  <c r="A8" i="19"/>
  <c r="N7" i="19"/>
  <c r="I7" i="19"/>
  <c r="A7" i="19"/>
  <c r="D6" i="19"/>
  <c r="M243" i="18"/>
  <c r="L243" i="18"/>
  <c r="K243" i="18"/>
  <c r="H243" i="18"/>
  <c r="G243" i="18"/>
  <c r="F243" i="18"/>
  <c r="A243" i="18"/>
  <c r="M242" i="18"/>
  <c r="L242" i="18"/>
  <c r="K242" i="18"/>
  <c r="H242" i="18"/>
  <c r="G242" i="18"/>
  <c r="F242" i="18"/>
  <c r="A242" i="18"/>
  <c r="M240" i="18"/>
  <c r="L240" i="18"/>
  <c r="K240" i="18"/>
  <c r="H240" i="18"/>
  <c r="G240" i="18"/>
  <c r="F240" i="18"/>
  <c r="L239" i="18"/>
  <c r="K239" i="18"/>
  <c r="G239" i="18"/>
  <c r="F239" i="18"/>
  <c r="M238" i="18"/>
  <c r="L238" i="18"/>
  <c r="K238" i="18"/>
  <c r="H238" i="18"/>
  <c r="G238" i="18"/>
  <c r="F238" i="18"/>
  <c r="N228" i="18"/>
  <c r="I228" i="18"/>
  <c r="B228" i="18"/>
  <c r="A228" i="18"/>
  <c r="N227" i="18"/>
  <c r="I227" i="18"/>
  <c r="B227" i="18"/>
  <c r="A227" i="18"/>
  <c r="N225" i="18"/>
  <c r="I225" i="18"/>
  <c r="A225" i="18"/>
  <c r="N224" i="18"/>
  <c r="I224" i="18"/>
  <c r="A224" i="18"/>
  <c r="N223" i="18"/>
  <c r="I223" i="18"/>
  <c r="A223" i="18"/>
  <c r="D222" i="18"/>
  <c r="N219" i="18"/>
  <c r="I219" i="18"/>
  <c r="B219" i="18"/>
  <c r="A219" i="18"/>
  <c r="N218" i="18"/>
  <c r="I218" i="18"/>
  <c r="B218" i="18"/>
  <c r="A218" i="18"/>
  <c r="N216" i="18"/>
  <c r="I216" i="18"/>
  <c r="A216" i="18"/>
  <c r="N215" i="18"/>
  <c r="I215" i="18"/>
  <c r="A215" i="18"/>
  <c r="N214" i="18"/>
  <c r="I214" i="18"/>
  <c r="A214" i="18"/>
  <c r="D213" i="18"/>
  <c r="N210" i="18"/>
  <c r="I210" i="18"/>
  <c r="B210" i="18"/>
  <c r="A210" i="18"/>
  <c r="N209" i="18"/>
  <c r="I209" i="18"/>
  <c r="B209" i="18"/>
  <c r="A209" i="18"/>
  <c r="N207" i="18"/>
  <c r="I207" i="18"/>
  <c r="A207" i="18"/>
  <c r="N206" i="18"/>
  <c r="I206" i="18"/>
  <c r="A206" i="18"/>
  <c r="N205" i="18"/>
  <c r="I205" i="18"/>
  <c r="A205" i="18"/>
  <c r="D204" i="18"/>
  <c r="N201" i="18"/>
  <c r="I201" i="18"/>
  <c r="B201" i="18"/>
  <c r="A201" i="18"/>
  <c r="N200" i="18"/>
  <c r="I200" i="18"/>
  <c r="B200" i="18"/>
  <c r="A200" i="18"/>
  <c r="N198" i="18"/>
  <c r="I198" i="18"/>
  <c r="A198" i="18"/>
  <c r="N197" i="18"/>
  <c r="I197" i="18"/>
  <c r="A197" i="18"/>
  <c r="N196" i="18"/>
  <c r="I196" i="18"/>
  <c r="A196" i="18"/>
  <c r="D195" i="18"/>
  <c r="N192" i="18"/>
  <c r="I192" i="18"/>
  <c r="B192" i="18"/>
  <c r="A192" i="18"/>
  <c r="N191" i="18"/>
  <c r="I191" i="18"/>
  <c r="B191" i="18"/>
  <c r="A191" i="18"/>
  <c r="N189" i="18"/>
  <c r="I189" i="18"/>
  <c r="A189" i="18"/>
  <c r="N188" i="18"/>
  <c r="I188" i="18"/>
  <c r="A188" i="18"/>
  <c r="N187" i="18"/>
  <c r="I187" i="18"/>
  <c r="A187" i="18"/>
  <c r="D186" i="18"/>
  <c r="N183" i="18"/>
  <c r="I183" i="18"/>
  <c r="B183" i="18"/>
  <c r="A183" i="18"/>
  <c r="N182" i="18"/>
  <c r="I182" i="18"/>
  <c r="B182" i="18"/>
  <c r="A182" i="18"/>
  <c r="N180" i="18"/>
  <c r="I180" i="18"/>
  <c r="A180" i="18"/>
  <c r="N179" i="18"/>
  <c r="I179" i="18"/>
  <c r="A179" i="18"/>
  <c r="N178" i="18"/>
  <c r="I178" i="18"/>
  <c r="A178" i="18"/>
  <c r="D177" i="18"/>
  <c r="N174" i="18"/>
  <c r="I174" i="18"/>
  <c r="B174" i="18"/>
  <c r="A174" i="18"/>
  <c r="N173" i="18"/>
  <c r="I173" i="18"/>
  <c r="B173" i="18"/>
  <c r="A173" i="18"/>
  <c r="N171" i="18"/>
  <c r="I171" i="18"/>
  <c r="A171" i="18"/>
  <c r="N170" i="18"/>
  <c r="I170" i="18"/>
  <c r="A170" i="18"/>
  <c r="N169" i="18"/>
  <c r="I169" i="18"/>
  <c r="A169" i="18"/>
  <c r="D168" i="18"/>
  <c r="N165" i="18"/>
  <c r="I165" i="18"/>
  <c r="B165" i="18"/>
  <c r="A165" i="18"/>
  <c r="N164" i="18"/>
  <c r="I164" i="18"/>
  <c r="B164" i="18"/>
  <c r="A164" i="18"/>
  <c r="N162" i="18"/>
  <c r="I162" i="18"/>
  <c r="A162" i="18"/>
  <c r="N161" i="18"/>
  <c r="I161" i="18"/>
  <c r="A161" i="18"/>
  <c r="N160" i="18"/>
  <c r="I160" i="18"/>
  <c r="A160" i="18"/>
  <c r="D159" i="18"/>
  <c r="N156" i="18"/>
  <c r="I156" i="18"/>
  <c r="B156" i="18"/>
  <c r="A156" i="18"/>
  <c r="N155" i="18"/>
  <c r="I155" i="18"/>
  <c r="B155" i="18"/>
  <c r="A155" i="18"/>
  <c r="N153" i="18"/>
  <c r="I153" i="18"/>
  <c r="A153" i="18"/>
  <c r="N152" i="18"/>
  <c r="I152" i="18"/>
  <c r="A152" i="18"/>
  <c r="N151" i="18"/>
  <c r="I151" i="18"/>
  <c r="A151" i="18"/>
  <c r="D150" i="18"/>
  <c r="N147" i="18"/>
  <c r="I147" i="18"/>
  <c r="B147" i="18"/>
  <c r="A147" i="18"/>
  <c r="N146" i="18"/>
  <c r="I146" i="18"/>
  <c r="B146" i="18"/>
  <c r="A146" i="18"/>
  <c r="N144" i="18"/>
  <c r="I144" i="18"/>
  <c r="A144" i="18"/>
  <c r="N143" i="18"/>
  <c r="I143" i="18"/>
  <c r="A143" i="18"/>
  <c r="N142" i="18"/>
  <c r="I142" i="18"/>
  <c r="A142" i="18"/>
  <c r="D141" i="18"/>
  <c r="N138" i="18"/>
  <c r="I138" i="18"/>
  <c r="B138" i="18"/>
  <c r="A138" i="18"/>
  <c r="N137" i="18"/>
  <c r="I137" i="18"/>
  <c r="B137" i="18"/>
  <c r="A137" i="18"/>
  <c r="N135" i="18"/>
  <c r="I135" i="18"/>
  <c r="A135" i="18"/>
  <c r="N134" i="18"/>
  <c r="I134" i="18"/>
  <c r="A134" i="18"/>
  <c r="N133" i="18"/>
  <c r="I133" i="18"/>
  <c r="A133" i="18"/>
  <c r="D132" i="18"/>
  <c r="N129" i="18"/>
  <c r="I129" i="18"/>
  <c r="B129" i="18"/>
  <c r="A129" i="18"/>
  <c r="N128" i="18"/>
  <c r="I128" i="18"/>
  <c r="B128" i="18"/>
  <c r="A128" i="18"/>
  <c r="N126" i="18"/>
  <c r="I126" i="18"/>
  <c r="A126" i="18"/>
  <c r="N125" i="18"/>
  <c r="I125" i="18"/>
  <c r="A125" i="18"/>
  <c r="N124" i="18"/>
  <c r="I124" i="18"/>
  <c r="A124" i="18"/>
  <c r="D123" i="18"/>
  <c r="N120" i="18"/>
  <c r="I120" i="18"/>
  <c r="B120" i="18"/>
  <c r="A120" i="18"/>
  <c r="N119" i="18"/>
  <c r="I119" i="18"/>
  <c r="B119" i="18"/>
  <c r="A119" i="18"/>
  <c r="N117" i="18"/>
  <c r="I117" i="18"/>
  <c r="A117" i="18"/>
  <c r="N116" i="18"/>
  <c r="I116" i="18"/>
  <c r="A116" i="18"/>
  <c r="N115" i="18"/>
  <c r="I115" i="18"/>
  <c r="A115" i="18"/>
  <c r="D114" i="18"/>
  <c r="N111" i="18"/>
  <c r="I111" i="18"/>
  <c r="B111" i="18"/>
  <c r="A111" i="18"/>
  <c r="N110" i="18"/>
  <c r="I110" i="18"/>
  <c r="B110" i="18"/>
  <c r="A110" i="18"/>
  <c r="N108" i="18"/>
  <c r="I108" i="18"/>
  <c r="A108" i="18"/>
  <c r="N107" i="18"/>
  <c r="I107" i="18"/>
  <c r="A107" i="18"/>
  <c r="N106" i="18"/>
  <c r="I106" i="18"/>
  <c r="A106" i="18"/>
  <c r="D105" i="18"/>
  <c r="N102" i="18"/>
  <c r="I102" i="18"/>
  <c r="B102" i="18"/>
  <c r="A102" i="18"/>
  <c r="N101" i="18"/>
  <c r="I101" i="18"/>
  <c r="B101" i="18"/>
  <c r="A101" i="18"/>
  <c r="N99" i="18"/>
  <c r="I99" i="18"/>
  <c r="A99" i="18"/>
  <c r="N98" i="18"/>
  <c r="I98" i="18"/>
  <c r="A98" i="18"/>
  <c r="N97" i="18"/>
  <c r="I97" i="18"/>
  <c r="A97" i="18"/>
  <c r="D96" i="18"/>
  <c r="N93" i="18"/>
  <c r="I93" i="18"/>
  <c r="B93" i="18"/>
  <c r="A93" i="18"/>
  <c r="N92" i="18"/>
  <c r="I92" i="18"/>
  <c r="B92" i="18"/>
  <c r="A92" i="18"/>
  <c r="N90" i="18"/>
  <c r="I90" i="18"/>
  <c r="A90" i="18"/>
  <c r="N89" i="18"/>
  <c r="I89" i="18"/>
  <c r="A89" i="18"/>
  <c r="N88" i="18"/>
  <c r="I88" i="18"/>
  <c r="A88" i="18"/>
  <c r="D87" i="18"/>
  <c r="N84" i="18"/>
  <c r="I84" i="18"/>
  <c r="B84" i="18"/>
  <c r="A84" i="18"/>
  <c r="N83" i="18"/>
  <c r="I83" i="18"/>
  <c r="B83" i="18"/>
  <c r="A83" i="18"/>
  <c r="N81" i="18"/>
  <c r="I81" i="18"/>
  <c r="A81" i="18"/>
  <c r="N80" i="18"/>
  <c r="I80" i="18"/>
  <c r="A80" i="18"/>
  <c r="N79" i="18"/>
  <c r="I79" i="18"/>
  <c r="A79" i="18"/>
  <c r="D78" i="18"/>
  <c r="N75" i="18"/>
  <c r="I75" i="18"/>
  <c r="B75" i="18"/>
  <c r="A75" i="18"/>
  <c r="N74" i="18"/>
  <c r="I74" i="18"/>
  <c r="B74" i="18"/>
  <c r="A74" i="18"/>
  <c r="N72" i="18"/>
  <c r="I72" i="18"/>
  <c r="A72" i="18"/>
  <c r="N71" i="18"/>
  <c r="I71" i="18"/>
  <c r="A71" i="18"/>
  <c r="N70" i="18"/>
  <c r="I70" i="18"/>
  <c r="A70" i="18"/>
  <c r="D69" i="18"/>
  <c r="N66" i="18"/>
  <c r="I66" i="18"/>
  <c r="B66" i="18"/>
  <c r="A66" i="18"/>
  <c r="N65" i="18"/>
  <c r="I65" i="18"/>
  <c r="B65" i="18"/>
  <c r="A65" i="18"/>
  <c r="N63" i="18"/>
  <c r="I63" i="18"/>
  <c r="A63" i="18"/>
  <c r="N62" i="18"/>
  <c r="I62" i="18"/>
  <c r="A62" i="18"/>
  <c r="N61" i="18"/>
  <c r="I61" i="18"/>
  <c r="A61" i="18"/>
  <c r="D60" i="18"/>
  <c r="N57" i="18"/>
  <c r="I57" i="18"/>
  <c r="B57" i="18"/>
  <c r="A57" i="18"/>
  <c r="N56" i="18"/>
  <c r="I56" i="18"/>
  <c r="B56" i="18"/>
  <c r="A56" i="18"/>
  <c r="N54" i="18"/>
  <c r="I54" i="18"/>
  <c r="A54" i="18"/>
  <c r="N53" i="18"/>
  <c r="I53" i="18"/>
  <c r="A53" i="18"/>
  <c r="N52" i="18"/>
  <c r="I52" i="18"/>
  <c r="A52" i="18"/>
  <c r="D51" i="18"/>
  <c r="N48" i="18"/>
  <c r="I48" i="18"/>
  <c r="B48" i="18"/>
  <c r="A48" i="18"/>
  <c r="N47" i="18"/>
  <c r="I47" i="18"/>
  <c r="B47" i="18"/>
  <c r="A47" i="18"/>
  <c r="N45" i="18"/>
  <c r="I45" i="18"/>
  <c r="A45" i="18"/>
  <c r="N44" i="18"/>
  <c r="I44" i="18"/>
  <c r="A44" i="18"/>
  <c r="N43" i="18"/>
  <c r="I43" i="18"/>
  <c r="A43" i="18"/>
  <c r="D42" i="18"/>
  <c r="N39" i="18"/>
  <c r="I39" i="18"/>
  <c r="B39" i="18"/>
  <c r="A39" i="18"/>
  <c r="N38" i="18"/>
  <c r="I38" i="18"/>
  <c r="B38" i="18"/>
  <c r="A38" i="18"/>
  <c r="N36" i="18"/>
  <c r="I36" i="18"/>
  <c r="A36" i="18"/>
  <c r="N35" i="18"/>
  <c r="I35" i="18"/>
  <c r="A35" i="18"/>
  <c r="N34" i="18"/>
  <c r="I34" i="18"/>
  <c r="A34" i="18"/>
  <c r="D33" i="18"/>
  <c r="N30" i="18"/>
  <c r="I30" i="18"/>
  <c r="B30" i="18"/>
  <c r="A30" i="18"/>
  <c r="N29" i="18"/>
  <c r="I29" i="18"/>
  <c r="B29" i="18"/>
  <c r="A29" i="18"/>
  <c r="N27" i="18"/>
  <c r="I27" i="18"/>
  <c r="A27" i="18"/>
  <c r="N26" i="18"/>
  <c r="I26" i="18"/>
  <c r="A26" i="18"/>
  <c r="N25" i="18"/>
  <c r="I25" i="18"/>
  <c r="A25" i="18"/>
  <c r="D24" i="18"/>
  <c r="N21" i="18"/>
  <c r="I21" i="18"/>
  <c r="B21" i="18"/>
  <c r="A21" i="18"/>
  <c r="N20" i="18"/>
  <c r="I20" i="18"/>
  <c r="B20" i="18"/>
  <c r="A20" i="18"/>
  <c r="N18" i="18"/>
  <c r="I18" i="18"/>
  <c r="A18" i="18"/>
  <c r="N17" i="18"/>
  <c r="I17" i="18"/>
  <c r="A17" i="18"/>
  <c r="N16" i="18"/>
  <c r="I16" i="18"/>
  <c r="A16" i="18"/>
  <c r="D15" i="18"/>
  <c r="N12" i="18"/>
  <c r="I12" i="18"/>
  <c r="B12" i="18"/>
  <c r="A12" i="18"/>
  <c r="N11" i="18"/>
  <c r="I11" i="18"/>
  <c r="B11" i="18"/>
  <c r="A11" i="18"/>
  <c r="N9" i="18"/>
  <c r="I9" i="18"/>
  <c r="A9" i="18"/>
  <c r="N8" i="18"/>
  <c r="I8" i="18"/>
  <c r="A8" i="18"/>
  <c r="N7" i="18"/>
  <c r="I7" i="18"/>
  <c r="A7" i="18"/>
  <c r="D6" i="18"/>
  <c r="M243" i="17"/>
  <c r="L243" i="17"/>
  <c r="K243" i="17"/>
  <c r="H243" i="17"/>
  <c r="G243" i="17"/>
  <c r="F243" i="17"/>
  <c r="A243" i="17"/>
  <c r="M242" i="17"/>
  <c r="L242" i="17"/>
  <c r="K242" i="17"/>
  <c r="H242" i="17"/>
  <c r="G242" i="17"/>
  <c r="F242" i="17"/>
  <c r="A242" i="17"/>
  <c r="M240" i="17"/>
  <c r="L240" i="17"/>
  <c r="K240" i="17"/>
  <c r="H240" i="17"/>
  <c r="G240" i="17"/>
  <c r="F240" i="17"/>
  <c r="L239" i="17"/>
  <c r="K239" i="17"/>
  <c r="G239" i="17"/>
  <c r="F239" i="17"/>
  <c r="M238" i="17"/>
  <c r="L238" i="17"/>
  <c r="K238" i="17"/>
  <c r="H238" i="17"/>
  <c r="G238" i="17"/>
  <c r="F238" i="17"/>
  <c r="N228" i="17"/>
  <c r="I228" i="17"/>
  <c r="B228" i="17"/>
  <c r="A228" i="17"/>
  <c r="N227" i="17"/>
  <c r="I227" i="17"/>
  <c r="B227" i="17"/>
  <c r="A227" i="17"/>
  <c r="N225" i="17"/>
  <c r="I225" i="17"/>
  <c r="A225" i="17"/>
  <c r="N224" i="17"/>
  <c r="I224" i="17"/>
  <c r="A224" i="17"/>
  <c r="N223" i="17"/>
  <c r="I223" i="17"/>
  <c r="A223" i="17"/>
  <c r="D222" i="17"/>
  <c r="N219" i="17"/>
  <c r="I219" i="17"/>
  <c r="B219" i="17"/>
  <c r="A219" i="17"/>
  <c r="N218" i="17"/>
  <c r="I218" i="17"/>
  <c r="B218" i="17"/>
  <c r="A218" i="17"/>
  <c r="N216" i="17"/>
  <c r="I216" i="17"/>
  <c r="A216" i="17"/>
  <c r="N215" i="17"/>
  <c r="I215" i="17"/>
  <c r="A215" i="17"/>
  <c r="N214" i="17"/>
  <c r="I214" i="17"/>
  <c r="A214" i="17"/>
  <c r="D213" i="17"/>
  <c r="N210" i="17"/>
  <c r="I210" i="17"/>
  <c r="B210" i="17"/>
  <c r="A210" i="17"/>
  <c r="N209" i="17"/>
  <c r="I209" i="17"/>
  <c r="B209" i="17"/>
  <c r="A209" i="17"/>
  <c r="N207" i="17"/>
  <c r="I207" i="17"/>
  <c r="A207" i="17"/>
  <c r="N206" i="17"/>
  <c r="I206" i="17"/>
  <c r="A206" i="17"/>
  <c r="N205" i="17"/>
  <c r="I205" i="17"/>
  <c r="A205" i="17"/>
  <c r="D204" i="17"/>
  <c r="N201" i="17"/>
  <c r="I201" i="17"/>
  <c r="B201" i="17"/>
  <c r="A201" i="17"/>
  <c r="N200" i="17"/>
  <c r="I200" i="17"/>
  <c r="B200" i="17"/>
  <c r="A200" i="17"/>
  <c r="N198" i="17"/>
  <c r="I198" i="17"/>
  <c r="A198" i="17"/>
  <c r="N197" i="17"/>
  <c r="I197" i="17"/>
  <c r="A197" i="17"/>
  <c r="N196" i="17"/>
  <c r="I196" i="17"/>
  <c r="A196" i="17"/>
  <c r="D195" i="17"/>
  <c r="N192" i="17"/>
  <c r="I192" i="17"/>
  <c r="B192" i="17"/>
  <c r="A192" i="17"/>
  <c r="N191" i="17"/>
  <c r="I191" i="17"/>
  <c r="B191" i="17"/>
  <c r="A191" i="17"/>
  <c r="N189" i="17"/>
  <c r="I189" i="17"/>
  <c r="A189" i="17"/>
  <c r="N188" i="17"/>
  <c r="I188" i="17"/>
  <c r="A188" i="17"/>
  <c r="N187" i="17"/>
  <c r="I187" i="17"/>
  <c r="A187" i="17"/>
  <c r="D186" i="17"/>
  <c r="N183" i="17"/>
  <c r="I183" i="17"/>
  <c r="B183" i="17"/>
  <c r="A183" i="17"/>
  <c r="N182" i="17"/>
  <c r="I182" i="17"/>
  <c r="B182" i="17"/>
  <c r="A182" i="17"/>
  <c r="N180" i="17"/>
  <c r="I180" i="17"/>
  <c r="A180" i="17"/>
  <c r="N179" i="17"/>
  <c r="I179" i="17"/>
  <c r="A179" i="17"/>
  <c r="N178" i="17"/>
  <c r="I178" i="17"/>
  <c r="A178" i="17"/>
  <c r="D177" i="17"/>
  <c r="N174" i="17"/>
  <c r="I174" i="17"/>
  <c r="B174" i="17"/>
  <c r="A174" i="17"/>
  <c r="N173" i="17"/>
  <c r="I173" i="17"/>
  <c r="B173" i="17"/>
  <c r="A173" i="17"/>
  <c r="N171" i="17"/>
  <c r="I171" i="17"/>
  <c r="A171" i="17"/>
  <c r="N170" i="17"/>
  <c r="I170" i="17"/>
  <c r="A170" i="17"/>
  <c r="N169" i="17"/>
  <c r="I169" i="17"/>
  <c r="A169" i="17"/>
  <c r="D168" i="17"/>
  <c r="N165" i="17"/>
  <c r="I165" i="17"/>
  <c r="B165" i="17"/>
  <c r="A165" i="17"/>
  <c r="N164" i="17"/>
  <c r="I164" i="17"/>
  <c r="B164" i="17"/>
  <c r="A164" i="17"/>
  <c r="N162" i="17"/>
  <c r="I162" i="17"/>
  <c r="A162" i="17"/>
  <c r="N161" i="17"/>
  <c r="I161" i="17"/>
  <c r="A161" i="17"/>
  <c r="N160" i="17"/>
  <c r="I160" i="17"/>
  <c r="A160" i="17"/>
  <c r="D159" i="17"/>
  <c r="N156" i="17"/>
  <c r="I156" i="17"/>
  <c r="B156" i="17"/>
  <c r="A156" i="17"/>
  <c r="N155" i="17"/>
  <c r="I155" i="17"/>
  <c r="B155" i="17"/>
  <c r="A155" i="17"/>
  <c r="N153" i="17"/>
  <c r="I153" i="17"/>
  <c r="A153" i="17"/>
  <c r="N152" i="17"/>
  <c r="I152" i="17"/>
  <c r="A152" i="17"/>
  <c r="N151" i="17"/>
  <c r="I151" i="17"/>
  <c r="A151" i="17"/>
  <c r="D150" i="17"/>
  <c r="N147" i="17"/>
  <c r="I147" i="17"/>
  <c r="B147" i="17"/>
  <c r="A147" i="17"/>
  <c r="N146" i="17"/>
  <c r="I146" i="17"/>
  <c r="B146" i="17"/>
  <c r="A146" i="17"/>
  <c r="N144" i="17"/>
  <c r="I144" i="17"/>
  <c r="A144" i="17"/>
  <c r="N143" i="17"/>
  <c r="I143" i="17"/>
  <c r="A143" i="17"/>
  <c r="N142" i="17"/>
  <c r="I142" i="17"/>
  <c r="A142" i="17"/>
  <c r="D141" i="17"/>
  <c r="N138" i="17"/>
  <c r="I138" i="17"/>
  <c r="B138" i="17"/>
  <c r="A138" i="17"/>
  <c r="N137" i="17"/>
  <c r="I137" i="17"/>
  <c r="B137" i="17"/>
  <c r="A137" i="17"/>
  <c r="N135" i="17"/>
  <c r="I135" i="17"/>
  <c r="A135" i="17"/>
  <c r="N134" i="17"/>
  <c r="I134" i="17"/>
  <c r="A134" i="17"/>
  <c r="N133" i="17"/>
  <c r="I133" i="17"/>
  <c r="A133" i="17"/>
  <c r="D132" i="17"/>
  <c r="N129" i="17"/>
  <c r="I129" i="17"/>
  <c r="B129" i="17"/>
  <c r="A129" i="17"/>
  <c r="N128" i="17"/>
  <c r="I128" i="17"/>
  <c r="B128" i="17"/>
  <c r="A128" i="17"/>
  <c r="N126" i="17"/>
  <c r="I126" i="17"/>
  <c r="A126" i="17"/>
  <c r="N125" i="17"/>
  <c r="I125" i="17"/>
  <c r="A125" i="17"/>
  <c r="N124" i="17"/>
  <c r="I124" i="17"/>
  <c r="A124" i="17"/>
  <c r="D123" i="17"/>
  <c r="N120" i="17"/>
  <c r="I120" i="17"/>
  <c r="B120" i="17"/>
  <c r="A120" i="17"/>
  <c r="N119" i="17"/>
  <c r="I119" i="17"/>
  <c r="B119" i="17"/>
  <c r="A119" i="17"/>
  <c r="N117" i="17"/>
  <c r="I117" i="17"/>
  <c r="A117" i="17"/>
  <c r="N116" i="17"/>
  <c r="I116" i="17"/>
  <c r="A116" i="17"/>
  <c r="N115" i="17"/>
  <c r="I115" i="17"/>
  <c r="A115" i="17"/>
  <c r="D114" i="17"/>
  <c r="N111" i="17"/>
  <c r="I111" i="17"/>
  <c r="B111" i="17"/>
  <c r="A111" i="17"/>
  <c r="N110" i="17"/>
  <c r="I110" i="17"/>
  <c r="B110" i="17"/>
  <c r="A110" i="17"/>
  <c r="N108" i="17"/>
  <c r="I108" i="17"/>
  <c r="A108" i="17"/>
  <c r="N107" i="17"/>
  <c r="I107" i="17"/>
  <c r="A107" i="17"/>
  <c r="N106" i="17"/>
  <c r="I106" i="17"/>
  <c r="A106" i="17"/>
  <c r="D105" i="17"/>
  <c r="N102" i="17"/>
  <c r="I102" i="17"/>
  <c r="B102" i="17"/>
  <c r="A102" i="17"/>
  <c r="N101" i="17"/>
  <c r="I101" i="17"/>
  <c r="B101" i="17"/>
  <c r="A101" i="17"/>
  <c r="N99" i="17"/>
  <c r="I99" i="17"/>
  <c r="A99" i="17"/>
  <c r="N98" i="17"/>
  <c r="I98" i="17"/>
  <c r="A98" i="17"/>
  <c r="N97" i="17"/>
  <c r="I97" i="17"/>
  <c r="A97" i="17"/>
  <c r="D96" i="17"/>
  <c r="N93" i="17"/>
  <c r="I93" i="17"/>
  <c r="B93" i="17"/>
  <c r="A93" i="17"/>
  <c r="N92" i="17"/>
  <c r="I92" i="17"/>
  <c r="B92" i="17"/>
  <c r="A92" i="17"/>
  <c r="N90" i="17"/>
  <c r="I90" i="17"/>
  <c r="A90" i="17"/>
  <c r="N89" i="17"/>
  <c r="I89" i="17"/>
  <c r="A89" i="17"/>
  <c r="N88" i="17"/>
  <c r="I88" i="17"/>
  <c r="A88" i="17"/>
  <c r="D87" i="17"/>
  <c r="N84" i="17"/>
  <c r="I84" i="17"/>
  <c r="B84" i="17"/>
  <c r="A84" i="17"/>
  <c r="N83" i="17"/>
  <c r="I83" i="17"/>
  <c r="B83" i="17"/>
  <c r="A83" i="17"/>
  <c r="N81" i="17"/>
  <c r="I81" i="17"/>
  <c r="A81" i="17"/>
  <c r="N80" i="17"/>
  <c r="I80" i="17"/>
  <c r="A80" i="17"/>
  <c r="N79" i="17"/>
  <c r="I79" i="17"/>
  <c r="A79" i="17"/>
  <c r="D78" i="17"/>
  <c r="N75" i="17"/>
  <c r="I75" i="17"/>
  <c r="B75" i="17"/>
  <c r="A75" i="17"/>
  <c r="N74" i="17"/>
  <c r="I74" i="17"/>
  <c r="B74" i="17"/>
  <c r="A74" i="17"/>
  <c r="N72" i="17"/>
  <c r="I72" i="17"/>
  <c r="A72" i="17"/>
  <c r="N71" i="17"/>
  <c r="I71" i="17"/>
  <c r="A71" i="17"/>
  <c r="N70" i="17"/>
  <c r="I70" i="17"/>
  <c r="A70" i="17"/>
  <c r="D69" i="17"/>
  <c r="N66" i="17"/>
  <c r="I66" i="17"/>
  <c r="B66" i="17"/>
  <c r="A66" i="17"/>
  <c r="N65" i="17"/>
  <c r="I65" i="17"/>
  <c r="B65" i="17"/>
  <c r="A65" i="17"/>
  <c r="N63" i="17"/>
  <c r="I63" i="17"/>
  <c r="A63" i="17"/>
  <c r="N62" i="17"/>
  <c r="I62" i="17"/>
  <c r="A62" i="17"/>
  <c r="N61" i="17"/>
  <c r="I61" i="17"/>
  <c r="A61" i="17"/>
  <c r="D60" i="17"/>
  <c r="N57" i="17"/>
  <c r="I57" i="17"/>
  <c r="B57" i="17"/>
  <c r="A57" i="17"/>
  <c r="N56" i="17"/>
  <c r="I56" i="17"/>
  <c r="B56" i="17"/>
  <c r="A56" i="17"/>
  <c r="N54" i="17"/>
  <c r="I54" i="17"/>
  <c r="A54" i="17"/>
  <c r="N53" i="17"/>
  <c r="I53" i="17"/>
  <c r="A53" i="17"/>
  <c r="N52" i="17"/>
  <c r="I52" i="17"/>
  <c r="A52" i="17"/>
  <c r="D51" i="17"/>
  <c r="N48" i="17"/>
  <c r="I48" i="17"/>
  <c r="B48" i="17"/>
  <c r="A48" i="17"/>
  <c r="N47" i="17"/>
  <c r="I47" i="17"/>
  <c r="B47" i="17"/>
  <c r="A47" i="17"/>
  <c r="N45" i="17"/>
  <c r="I45" i="17"/>
  <c r="A45" i="17"/>
  <c r="N44" i="17"/>
  <c r="I44" i="17"/>
  <c r="A44" i="17"/>
  <c r="N43" i="17"/>
  <c r="I43" i="17"/>
  <c r="A43" i="17"/>
  <c r="D42" i="17"/>
  <c r="N39" i="17"/>
  <c r="I39" i="17"/>
  <c r="B39" i="17"/>
  <c r="A39" i="17"/>
  <c r="N38" i="17"/>
  <c r="I38" i="17"/>
  <c r="B38" i="17"/>
  <c r="A38" i="17"/>
  <c r="N36" i="17"/>
  <c r="I36" i="17"/>
  <c r="A36" i="17"/>
  <c r="N35" i="17"/>
  <c r="I35" i="17"/>
  <c r="A35" i="17"/>
  <c r="N34" i="17"/>
  <c r="I34" i="17"/>
  <c r="A34" i="17"/>
  <c r="D33" i="17"/>
  <c r="N30" i="17"/>
  <c r="I30" i="17"/>
  <c r="B30" i="17"/>
  <c r="A30" i="17"/>
  <c r="N29" i="17"/>
  <c r="I29" i="17"/>
  <c r="B29" i="17"/>
  <c r="A29" i="17"/>
  <c r="N27" i="17"/>
  <c r="I27" i="17"/>
  <c r="A27" i="17"/>
  <c r="N26" i="17"/>
  <c r="I26" i="17"/>
  <c r="A26" i="17"/>
  <c r="N25" i="17"/>
  <c r="I25" i="17"/>
  <c r="A25" i="17"/>
  <c r="D24" i="17"/>
  <c r="N21" i="17"/>
  <c r="I21" i="17"/>
  <c r="B21" i="17"/>
  <c r="A21" i="17"/>
  <c r="N20" i="17"/>
  <c r="I20" i="17"/>
  <c r="B20" i="17"/>
  <c r="A20" i="17"/>
  <c r="N18" i="17"/>
  <c r="I18" i="17"/>
  <c r="A18" i="17"/>
  <c r="N17" i="17"/>
  <c r="I17" i="17"/>
  <c r="A17" i="17"/>
  <c r="N16" i="17"/>
  <c r="I16" i="17"/>
  <c r="A16" i="17"/>
  <c r="D15" i="17"/>
  <c r="N12" i="17"/>
  <c r="I12" i="17"/>
  <c r="B12" i="17"/>
  <c r="A12" i="17"/>
  <c r="N11" i="17"/>
  <c r="I11" i="17"/>
  <c r="B11" i="17"/>
  <c r="A11" i="17"/>
  <c r="N9" i="17"/>
  <c r="I9" i="17"/>
  <c r="A9" i="17"/>
  <c r="N8" i="17"/>
  <c r="I8" i="17"/>
  <c r="A8" i="17"/>
  <c r="N7" i="17"/>
  <c r="I7" i="17"/>
  <c r="A7" i="17"/>
  <c r="D6" i="17"/>
  <c r="M243" i="16"/>
  <c r="L243" i="16"/>
  <c r="K243" i="16"/>
  <c r="H243" i="16"/>
  <c r="G243" i="16"/>
  <c r="F243" i="16"/>
  <c r="A243" i="16"/>
  <c r="M242" i="16"/>
  <c r="L242" i="16"/>
  <c r="K242" i="16"/>
  <c r="H242" i="16"/>
  <c r="G242" i="16"/>
  <c r="F242" i="16"/>
  <c r="A242" i="16"/>
  <c r="M240" i="16"/>
  <c r="L240" i="16"/>
  <c r="K240" i="16"/>
  <c r="H240" i="16"/>
  <c r="G240" i="16"/>
  <c r="F240" i="16"/>
  <c r="L239" i="16"/>
  <c r="K239" i="16"/>
  <c r="G239" i="16"/>
  <c r="F239" i="16"/>
  <c r="M238" i="16"/>
  <c r="L238" i="16"/>
  <c r="K238" i="16"/>
  <c r="H238" i="16"/>
  <c r="G238" i="16"/>
  <c r="F238" i="16"/>
  <c r="N228" i="16"/>
  <c r="I228" i="16"/>
  <c r="B228" i="16"/>
  <c r="A228" i="16"/>
  <c r="N227" i="16"/>
  <c r="I227" i="16"/>
  <c r="B227" i="16"/>
  <c r="A227" i="16"/>
  <c r="N225" i="16"/>
  <c r="I225" i="16"/>
  <c r="A225" i="16"/>
  <c r="N224" i="16"/>
  <c r="I224" i="16"/>
  <c r="A224" i="16"/>
  <c r="N223" i="16"/>
  <c r="I223" i="16"/>
  <c r="A223" i="16"/>
  <c r="D222" i="16"/>
  <c r="N219" i="16"/>
  <c r="I219" i="16"/>
  <c r="B219" i="16"/>
  <c r="A219" i="16"/>
  <c r="N218" i="16"/>
  <c r="I218" i="16"/>
  <c r="B218" i="16"/>
  <c r="A218" i="16"/>
  <c r="N216" i="16"/>
  <c r="I216" i="16"/>
  <c r="A216" i="16"/>
  <c r="N215" i="16"/>
  <c r="I215" i="16"/>
  <c r="A215" i="16"/>
  <c r="N214" i="16"/>
  <c r="I214" i="16"/>
  <c r="A214" i="16"/>
  <c r="D213" i="16"/>
  <c r="N210" i="16"/>
  <c r="I210" i="16"/>
  <c r="B210" i="16"/>
  <c r="A210" i="16"/>
  <c r="N209" i="16"/>
  <c r="I209" i="16"/>
  <c r="B209" i="16"/>
  <c r="A209" i="16"/>
  <c r="N207" i="16"/>
  <c r="I207" i="16"/>
  <c r="A207" i="16"/>
  <c r="N206" i="16"/>
  <c r="I206" i="16"/>
  <c r="A206" i="16"/>
  <c r="N205" i="16"/>
  <c r="I205" i="16"/>
  <c r="A205" i="16"/>
  <c r="D204" i="16"/>
  <c r="N201" i="16"/>
  <c r="I201" i="16"/>
  <c r="B201" i="16"/>
  <c r="A201" i="16"/>
  <c r="N200" i="16"/>
  <c r="I200" i="16"/>
  <c r="B200" i="16"/>
  <c r="A200" i="16"/>
  <c r="N198" i="16"/>
  <c r="I198" i="16"/>
  <c r="A198" i="16"/>
  <c r="N197" i="16"/>
  <c r="I197" i="16"/>
  <c r="A197" i="16"/>
  <c r="N196" i="16"/>
  <c r="I196" i="16"/>
  <c r="A196" i="16"/>
  <c r="D195" i="16"/>
  <c r="N192" i="16"/>
  <c r="I192" i="16"/>
  <c r="B192" i="16"/>
  <c r="A192" i="16"/>
  <c r="N191" i="16"/>
  <c r="I191" i="16"/>
  <c r="B191" i="16"/>
  <c r="A191" i="16"/>
  <c r="N189" i="16"/>
  <c r="I189" i="16"/>
  <c r="A189" i="16"/>
  <c r="N188" i="16"/>
  <c r="I188" i="16"/>
  <c r="A188" i="16"/>
  <c r="N187" i="16"/>
  <c r="I187" i="16"/>
  <c r="A187" i="16"/>
  <c r="D186" i="16"/>
  <c r="N183" i="16"/>
  <c r="I183" i="16"/>
  <c r="B183" i="16"/>
  <c r="A183" i="16"/>
  <c r="N182" i="16"/>
  <c r="I182" i="16"/>
  <c r="B182" i="16"/>
  <c r="A182" i="16"/>
  <c r="N180" i="16"/>
  <c r="I180" i="16"/>
  <c r="A180" i="16"/>
  <c r="N179" i="16"/>
  <c r="I179" i="16"/>
  <c r="A179" i="16"/>
  <c r="N178" i="16"/>
  <c r="I178" i="16"/>
  <c r="A178" i="16"/>
  <c r="D177" i="16"/>
  <c r="N174" i="16"/>
  <c r="I174" i="16"/>
  <c r="B174" i="16"/>
  <c r="A174" i="16"/>
  <c r="N173" i="16"/>
  <c r="I173" i="16"/>
  <c r="B173" i="16"/>
  <c r="A173" i="16"/>
  <c r="N171" i="16"/>
  <c r="I171" i="16"/>
  <c r="A171" i="16"/>
  <c r="N170" i="16"/>
  <c r="I170" i="16"/>
  <c r="A170" i="16"/>
  <c r="N169" i="16"/>
  <c r="I169" i="16"/>
  <c r="A169" i="16"/>
  <c r="D168" i="16"/>
  <c r="N165" i="16"/>
  <c r="I165" i="16"/>
  <c r="B165" i="16"/>
  <c r="A165" i="16"/>
  <c r="N164" i="16"/>
  <c r="I164" i="16"/>
  <c r="B164" i="16"/>
  <c r="A164" i="16"/>
  <c r="N162" i="16"/>
  <c r="I162" i="16"/>
  <c r="A162" i="16"/>
  <c r="N161" i="16"/>
  <c r="I161" i="16"/>
  <c r="A161" i="16"/>
  <c r="N160" i="16"/>
  <c r="I160" i="16"/>
  <c r="A160" i="16"/>
  <c r="D159" i="16"/>
  <c r="N156" i="16"/>
  <c r="I156" i="16"/>
  <c r="B156" i="16"/>
  <c r="A156" i="16"/>
  <c r="N155" i="16"/>
  <c r="I155" i="16"/>
  <c r="B155" i="16"/>
  <c r="A155" i="16"/>
  <c r="N153" i="16"/>
  <c r="I153" i="16"/>
  <c r="A153" i="16"/>
  <c r="N152" i="16"/>
  <c r="I152" i="16"/>
  <c r="A152" i="16"/>
  <c r="N151" i="16"/>
  <c r="I151" i="16"/>
  <c r="A151" i="16"/>
  <c r="D150" i="16"/>
  <c r="N147" i="16"/>
  <c r="I147" i="16"/>
  <c r="B147" i="16"/>
  <c r="A147" i="16"/>
  <c r="N146" i="16"/>
  <c r="I146" i="16"/>
  <c r="B146" i="16"/>
  <c r="A146" i="16"/>
  <c r="N144" i="16"/>
  <c r="I144" i="16"/>
  <c r="A144" i="16"/>
  <c r="N143" i="16"/>
  <c r="I143" i="16"/>
  <c r="A143" i="16"/>
  <c r="N142" i="16"/>
  <c r="I142" i="16"/>
  <c r="A142" i="16"/>
  <c r="D141" i="16"/>
  <c r="N138" i="16"/>
  <c r="I138" i="16"/>
  <c r="B138" i="16"/>
  <c r="A138" i="16"/>
  <c r="N137" i="16"/>
  <c r="I137" i="16"/>
  <c r="B137" i="16"/>
  <c r="A137" i="16"/>
  <c r="N135" i="16"/>
  <c r="I135" i="16"/>
  <c r="A135" i="16"/>
  <c r="N134" i="16"/>
  <c r="I134" i="16"/>
  <c r="A134" i="16"/>
  <c r="N133" i="16"/>
  <c r="I133" i="16"/>
  <c r="A133" i="16"/>
  <c r="D132" i="16"/>
  <c r="N129" i="16"/>
  <c r="I129" i="16"/>
  <c r="B129" i="16"/>
  <c r="A129" i="16"/>
  <c r="N128" i="16"/>
  <c r="I128" i="16"/>
  <c r="B128" i="16"/>
  <c r="A128" i="16"/>
  <c r="N126" i="16"/>
  <c r="I126" i="16"/>
  <c r="A126" i="16"/>
  <c r="N125" i="16"/>
  <c r="I125" i="16"/>
  <c r="A125" i="16"/>
  <c r="N124" i="16"/>
  <c r="I124" i="16"/>
  <c r="A124" i="16"/>
  <c r="D123" i="16"/>
  <c r="N120" i="16"/>
  <c r="I120" i="16"/>
  <c r="B120" i="16"/>
  <c r="A120" i="16"/>
  <c r="N119" i="16"/>
  <c r="I119" i="16"/>
  <c r="B119" i="16"/>
  <c r="A119" i="16"/>
  <c r="N117" i="16"/>
  <c r="I117" i="16"/>
  <c r="A117" i="16"/>
  <c r="N116" i="16"/>
  <c r="I116" i="16"/>
  <c r="A116" i="16"/>
  <c r="N115" i="16"/>
  <c r="I115" i="16"/>
  <c r="A115" i="16"/>
  <c r="D114" i="16"/>
  <c r="N111" i="16"/>
  <c r="I111" i="16"/>
  <c r="B111" i="16"/>
  <c r="A111" i="16"/>
  <c r="N110" i="16"/>
  <c r="I110" i="16"/>
  <c r="B110" i="16"/>
  <c r="A110" i="16"/>
  <c r="N108" i="16"/>
  <c r="I108" i="16"/>
  <c r="A108" i="16"/>
  <c r="N107" i="16"/>
  <c r="I107" i="16"/>
  <c r="A107" i="16"/>
  <c r="N106" i="16"/>
  <c r="I106" i="16"/>
  <c r="A106" i="16"/>
  <c r="D105" i="16"/>
  <c r="N102" i="16"/>
  <c r="I102" i="16"/>
  <c r="B102" i="16"/>
  <c r="A102" i="16"/>
  <c r="N101" i="16"/>
  <c r="I101" i="16"/>
  <c r="B101" i="16"/>
  <c r="A101" i="16"/>
  <c r="N99" i="16"/>
  <c r="I99" i="16"/>
  <c r="A99" i="16"/>
  <c r="N98" i="16"/>
  <c r="I98" i="16"/>
  <c r="A98" i="16"/>
  <c r="N97" i="16"/>
  <c r="I97" i="16"/>
  <c r="A97" i="16"/>
  <c r="D96" i="16"/>
  <c r="N93" i="16"/>
  <c r="I93" i="16"/>
  <c r="B93" i="16"/>
  <c r="A93" i="16"/>
  <c r="N92" i="16"/>
  <c r="I92" i="16"/>
  <c r="B92" i="16"/>
  <c r="A92" i="16"/>
  <c r="N90" i="16"/>
  <c r="I90" i="16"/>
  <c r="A90" i="16"/>
  <c r="N89" i="16"/>
  <c r="I89" i="16"/>
  <c r="A89" i="16"/>
  <c r="N88" i="16"/>
  <c r="I88" i="16"/>
  <c r="A88" i="16"/>
  <c r="D87" i="16"/>
  <c r="N84" i="16"/>
  <c r="I84" i="16"/>
  <c r="B84" i="16"/>
  <c r="A84" i="16"/>
  <c r="N83" i="16"/>
  <c r="I83" i="16"/>
  <c r="B83" i="16"/>
  <c r="A83" i="16"/>
  <c r="N81" i="16"/>
  <c r="I81" i="16"/>
  <c r="A81" i="16"/>
  <c r="N80" i="16"/>
  <c r="I80" i="16"/>
  <c r="A80" i="16"/>
  <c r="N79" i="16"/>
  <c r="I79" i="16"/>
  <c r="A79" i="16"/>
  <c r="D78" i="16"/>
  <c r="N75" i="16"/>
  <c r="I75" i="16"/>
  <c r="B75" i="16"/>
  <c r="A75" i="16"/>
  <c r="N74" i="16"/>
  <c r="I74" i="16"/>
  <c r="B74" i="16"/>
  <c r="A74" i="16"/>
  <c r="N72" i="16"/>
  <c r="I72" i="16"/>
  <c r="A72" i="16"/>
  <c r="N71" i="16"/>
  <c r="I71" i="16"/>
  <c r="A71" i="16"/>
  <c r="N70" i="16"/>
  <c r="I70" i="16"/>
  <c r="A70" i="16"/>
  <c r="D69" i="16"/>
  <c r="N66" i="16"/>
  <c r="I66" i="16"/>
  <c r="B66" i="16"/>
  <c r="A66" i="16"/>
  <c r="N65" i="16"/>
  <c r="I65" i="16"/>
  <c r="B65" i="16"/>
  <c r="A65" i="16"/>
  <c r="N63" i="16"/>
  <c r="I63" i="16"/>
  <c r="A63" i="16"/>
  <c r="N62" i="16"/>
  <c r="I62" i="16"/>
  <c r="A62" i="16"/>
  <c r="N61" i="16"/>
  <c r="I61" i="16"/>
  <c r="A61" i="16"/>
  <c r="D60" i="16"/>
  <c r="N57" i="16"/>
  <c r="I57" i="16"/>
  <c r="B57" i="16"/>
  <c r="A57" i="16"/>
  <c r="N56" i="16"/>
  <c r="I56" i="16"/>
  <c r="B56" i="16"/>
  <c r="A56" i="16"/>
  <c r="N54" i="16"/>
  <c r="I54" i="16"/>
  <c r="A54" i="16"/>
  <c r="N53" i="16"/>
  <c r="I53" i="16"/>
  <c r="A53" i="16"/>
  <c r="N52" i="16"/>
  <c r="I52" i="16"/>
  <c r="A52" i="16"/>
  <c r="D51" i="16"/>
  <c r="N48" i="16"/>
  <c r="I48" i="16"/>
  <c r="B48" i="16"/>
  <c r="A48" i="16"/>
  <c r="N47" i="16"/>
  <c r="I47" i="16"/>
  <c r="B47" i="16"/>
  <c r="A47" i="16"/>
  <c r="N45" i="16"/>
  <c r="I45" i="16"/>
  <c r="A45" i="16"/>
  <c r="N44" i="16"/>
  <c r="I44" i="16"/>
  <c r="A44" i="16"/>
  <c r="N43" i="16"/>
  <c r="I43" i="16"/>
  <c r="A43" i="16"/>
  <c r="D42" i="16"/>
  <c r="N39" i="16"/>
  <c r="I39" i="16"/>
  <c r="B39" i="16"/>
  <c r="A39" i="16"/>
  <c r="N38" i="16"/>
  <c r="I38" i="16"/>
  <c r="B38" i="16"/>
  <c r="A38" i="16"/>
  <c r="N36" i="16"/>
  <c r="I36" i="16"/>
  <c r="A36" i="16"/>
  <c r="N35" i="16"/>
  <c r="I35" i="16"/>
  <c r="A35" i="16"/>
  <c r="N34" i="16"/>
  <c r="I34" i="16"/>
  <c r="A34" i="16"/>
  <c r="D33" i="16"/>
  <c r="N30" i="16"/>
  <c r="I30" i="16"/>
  <c r="B30" i="16"/>
  <c r="A30" i="16"/>
  <c r="N29" i="16"/>
  <c r="I29" i="16"/>
  <c r="B29" i="16"/>
  <c r="A29" i="16"/>
  <c r="N27" i="16"/>
  <c r="I27" i="16"/>
  <c r="A27" i="16"/>
  <c r="N26" i="16"/>
  <c r="I26" i="16"/>
  <c r="A26" i="16"/>
  <c r="N25" i="16"/>
  <c r="I25" i="16"/>
  <c r="A25" i="16"/>
  <c r="D24" i="16"/>
  <c r="N21" i="16"/>
  <c r="I21" i="16"/>
  <c r="B21" i="16"/>
  <c r="A21" i="16"/>
  <c r="N20" i="16"/>
  <c r="I20" i="16"/>
  <c r="B20" i="16"/>
  <c r="A20" i="16"/>
  <c r="N18" i="16"/>
  <c r="I18" i="16"/>
  <c r="A18" i="16"/>
  <c r="N17" i="16"/>
  <c r="I17" i="16"/>
  <c r="A17" i="16"/>
  <c r="N16" i="16"/>
  <c r="I16" i="16"/>
  <c r="A16" i="16"/>
  <c r="D15" i="16"/>
  <c r="N12" i="16"/>
  <c r="I12" i="16"/>
  <c r="B12" i="16"/>
  <c r="A12" i="16"/>
  <c r="N11" i="16"/>
  <c r="I11" i="16"/>
  <c r="B11" i="16"/>
  <c r="A11" i="16"/>
  <c r="N9" i="16"/>
  <c r="I9" i="16"/>
  <c r="A9" i="16"/>
  <c r="N8" i="16"/>
  <c r="I8" i="16"/>
  <c r="A8" i="16"/>
  <c r="N7" i="16"/>
  <c r="I7" i="16"/>
  <c r="A7" i="16"/>
  <c r="D6" i="16"/>
  <c r="M243" i="15"/>
  <c r="L243" i="15"/>
  <c r="K243" i="15"/>
  <c r="H243" i="15"/>
  <c r="G243" i="15"/>
  <c r="F243" i="15"/>
  <c r="A243" i="15"/>
  <c r="M242" i="15"/>
  <c r="L242" i="15"/>
  <c r="K242" i="15"/>
  <c r="H242" i="15"/>
  <c r="G242" i="15"/>
  <c r="F242" i="15"/>
  <c r="A242" i="15"/>
  <c r="M240" i="15"/>
  <c r="L240" i="15"/>
  <c r="K240" i="15"/>
  <c r="H240" i="15"/>
  <c r="G240" i="15"/>
  <c r="F240" i="15"/>
  <c r="L239" i="15"/>
  <c r="K239" i="15"/>
  <c r="G239" i="15"/>
  <c r="F239" i="15"/>
  <c r="M238" i="15"/>
  <c r="L238" i="15"/>
  <c r="K238" i="15"/>
  <c r="H238" i="15"/>
  <c r="G238" i="15"/>
  <c r="F238" i="15"/>
  <c r="N228" i="15"/>
  <c r="I228" i="15"/>
  <c r="B228" i="15"/>
  <c r="A228" i="15"/>
  <c r="N227" i="15"/>
  <c r="I227" i="15"/>
  <c r="B227" i="15"/>
  <c r="A227" i="15"/>
  <c r="N225" i="15"/>
  <c r="I225" i="15"/>
  <c r="A225" i="15"/>
  <c r="N224" i="15"/>
  <c r="I224" i="15"/>
  <c r="A224" i="15"/>
  <c r="N223" i="15"/>
  <c r="I223" i="15"/>
  <c r="A223" i="15"/>
  <c r="D222" i="15"/>
  <c r="N219" i="15"/>
  <c r="I219" i="15"/>
  <c r="B219" i="15"/>
  <c r="A219" i="15"/>
  <c r="N218" i="15"/>
  <c r="I218" i="15"/>
  <c r="B218" i="15"/>
  <c r="A218" i="15"/>
  <c r="N216" i="15"/>
  <c r="I216" i="15"/>
  <c r="A216" i="15"/>
  <c r="N215" i="15"/>
  <c r="I215" i="15"/>
  <c r="A215" i="15"/>
  <c r="N214" i="15"/>
  <c r="I214" i="15"/>
  <c r="A214" i="15"/>
  <c r="D213" i="15"/>
  <c r="N210" i="15"/>
  <c r="I210" i="15"/>
  <c r="B210" i="15"/>
  <c r="A210" i="15"/>
  <c r="N209" i="15"/>
  <c r="I209" i="15"/>
  <c r="B209" i="15"/>
  <c r="A209" i="15"/>
  <c r="N207" i="15"/>
  <c r="I207" i="15"/>
  <c r="A207" i="15"/>
  <c r="N206" i="15"/>
  <c r="I206" i="15"/>
  <c r="A206" i="15"/>
  <c r="N205" i="15"/>
  <c r="I205" i="15"/>
  <c r="A205" i="15"/>
  <c r="D204" i="15"/>
  <c r="N201" i="15"/>
  <c r="I201" i="15"/>
  <c r="B201" i="15"/>
  <c r="A201" i="15"/>
  <c r="N200" i="15"/>
  <c r="I200" i="15"/>
  <c r="B200" i="15"/>
  <c r="A200" i="15"/>
  <c r="N198" i="15"/>
  <c r="I198" i="15"/>
  <c r="A198" i="15"/>
  <c r="N197" i="15"/>
  <c r="I197" i="15"/>
  <c r="A197" i="15"/>
  <c r="N196" i="15"/>
  <c r="I196" i="15"/>
  <c r="A196" i="15"/>
  <c r="D195" i="15"/>
  <c r="N192" i="15"/>
  <c r="I192" i="15"/>
  <c r="B192" i="15"/>
  <c r="A192" i="15"/>
  <c r="N191" i="15"/>
  <c r="I191" i="15"/>
  <c r="B191" i="15"/>
  <c r="A191" i="15"/>
  <c r="N189" i="15"/>
  <c r="I189" i="15"/>
  <c r="A189" i="15"/>
  <c r="N188" i="15"/>
  <c r="I188" i="15"/>
  <c r="A188" i="15"/>
  <c r="N187" i="15"/>
  <c r="I187" i="15"/>
  <c r="A187" i="15"/>
  <c r="D186" i="15"/>
  <c r="N183" i="15"/>
  <c r="I183" i="15"/>
  <c r="B183" i="15"/>
  <c r="A183" i="15"/>
  <c r="N182" i="15"/>
  <c r="I182" i="15"/>
  <c r="B182" i="15"/>
  <c r="A182" i="15"/>
  <c r="N180" i="15"/>
  <c r="I180" i="15"/>
  <c r="A180" i="15"/>
  <c r="N179" i="15"/>
  <c r="I179" i="15"/>
  <c r="A179" i="15"/>
  <c r="N178" i="15"/>
  <c r="I178" i="15"/>
  <c r="A178" i="15"/>
  <c r="D177" i="15"/>
  <c r="N174" i="15"/>
  <c r="I174" i="15"/>
  <c r="B174" i="15"/>
  <c r="A174" i="15"/>
  <c r="N173" i="15"/>
  <c r="I173" i="15"/>
  <c r="B173" i="15"/>
  <c r="A173" i="15"/>
  <c r="N171" i="15"/>
  <c r="I171" i="15"/>
  <c r="A171" i="15"/>
  <c r="N170" i="15"/>
  <c r="I170" i="15"/>
  <c r="A170" i="15"/>
  <c r="N169" i="15"/>
  <c r="I169" i="15"/>
  <c r="A169" i="15"/>
  <c r="D168" i="15"/>
  <c r="N165" i="15"/>
  <c r="I165" i="15"/>
  <c r="B165" i="15"/>
  <c r="A165" i="15"/>
  <c r="N164" i="15"/>
  <c r="I164" i="15"/>
  <c r="B164" i="15"/>
  <c r="A164" i="15"/>
  <c r="N162" i="15"/>
  <c r="I162" i="15"/>
  <c r="A162" i="15"/>
  <c r="N161" i="15"/>
  <c r="I161" i="15"/>
  <c r="A161" i="15"/>
  <c r="N160" i="15"/>
  <c r="I160" i="15"/>
  <c r="A160" i="15"/>
  <c r="D159" i="15"/>
  <c r="N156" i="15"/>
  <c r="I156" i="15"/>
  <c r="B156" i="15"/>
  <c r="A156" i="15"/>
  <c r="N155" i="15"/>
  <c r="I155" i="15"/>
  <c r="B155" i="15"/>
  <c r="A155" i="15"/>
  <c r="N153" i="15"/>
  <c r="I153" i="15"/>
  <c r="A153" i="15"/>
  <c r="N152" i="15"/>
  <c r="I152" i="15"/>
  <c r="A152" i="15"/>
  <c r="N151" i="15"/>
  <c r="I151" i="15"/>
  <c r="A151" i="15"/>
  <c r="D150" i="15"/>
  <c r="N147" i="15"/>
  <c r="I147" i="15"/>
  <c r="B147" i="15"/>
  <c r="A147" i="15"/>
  <c r="N146" i="15"/>
  <c r="I146" i="15"/>
  <c r="B146" i="15"/>
  <c r="A146" i="15"/>
  <c r="N144" i="15"/>
  <c r="I144" i="15"/>
  <c r="A144" i="15"/>
  <c r="N143" i="15"/>
  <c r="I143" i="15"/>
  <c r="A143" i="15"/>
  <c r="N142" i="15"/>
  <c r="I142" i="15"/>
  <c r="A142" i="15"/>
  <c r="D141" i="15"/>
  <c r="N138" i="15"/>
  <c r="I138" i="15"/>
  <c r="B138" i="15"/>
  <c r="A138" i="15"/>
  <c r="N137" i="15"/>
  <c r="I137" i="15"/>
  <c r="B137" i="15"/>
  <c r="A137" i="15"/>
  <c r="N135" i="15"/>
  <c r="I135" i="15"/>
  <c r="A135" i="15"/>
  <c r="N134" i="15"/>
  <c r="I134" i="15"/>
  <c r="A134" i="15"/>
  <c r="N133" i="15"/>
  <c r="I133" i="15"/>
  <c r="A133" i="15"/>
  <c r="D132" i="15"/>
  <c r="N129" i="15"/>
  <c r="I129" i="15"/>
  <c r="B129" i="15"/>
  <c r="A129" i="15"/>
  <c r="N128" i="15"/>
  <c r="I128" i="15"/>
  <c r="B128" i="15"/>
  <c r="A128" i="15"/>
  <c r="N126" i="15"/>
  <c r="I126" i="15"/>
  <c r="A126" i="15"/>
  <c r="N125" i="15"/>
  <c r="I125" i="15"/>
  <c r="A125" i="15"/>
  <c r="N124" i="15"/>
  <c r="I124" i="15"/>
  <c r="A124" i="15"/>
  <c r="D123" i="15"/>
  <c r="N120" i="15"/>
  <c r="I120" i="15"/>
  <c r="B120" i="15"/>
  <c r="A120" i="15"/>
  <c r="N119" i="15"/>
  <c r="I119" i="15"/>
  <c r="B119" i="15"/>
  <c r="A119" i="15"/>
  <c r="N117" i="15"/>
  <c r="I117" i="15"/>
  <c r="A117" i="15"/>
  <c r="N116" i="15"/>
  <c r="I116" i="15"/>
  <c r="A116" i="15"/>
  <c r="N115" i="15"/>
  <c r="I115" i="15"/>
  <c r="A115" i="15"/>
  <c r="D114" i="15"/>
  <c r="N111" i="15"/>
  <c r="I111" i="15"/>
  <c r="B111" i="15"/>
  <c r="A111" i="15"/>
  <c r="N110" i="15"/>
  <c r="I110" i="15"/>
  <c r="B110" i="15"/>
  <c r="A110" i="15"/>
  <c r="N108" i="15"/>
  <c r="I108" i="15"/>
  <c r="A108" i="15"/>
  <c r="N107" i="15"/>
  <c r="I107" i="15"/>
  <c r="A107" i="15"/>
  <c r="N106" i="15"/>
  <c r="I106" i="15"/>
  <c r="A106" i="15"/>
  <c r="D105" i="15"/>
  <c r="N102" i="15"/>
  <c r="I102" i="15"/>
  <c r="B102" i="15"/>
  <c r="A102" i="15"/>
  <c r="N101" i="15"/>
  <c r="I101" i="15"/>
  <c r="B101" i="15"/>
  <c r="A101" i="15"/>
  <c r="N99" i="15"/>
  <c r="I99" i="15"/>
  <c r="A99" i="15"/>
  <c r="N98" i="15"/>
  <c r="I98" i="15"/>
  <c r="A98" i="15"/>
  <c r="N97" i="15"/>
  <c r="I97" i="15"/>
  <c r="A97" i="15"/>
  <c r="D96" i="15"/>
  <c r="N93" i="15"/>
  <c r="I93" i="15"/>
  <c r="B93" i="15"/>
  <c r="A93" i="15"/>
  <c r="N92" i="15"/>
  <c r="I92" i="15"/>
  <c r="B92" i="15"/>
  <c r="A92" i="15"/>
  <c r="N90" i="15"/>
  <c r="I90" i="15"/>
  <c r="A90" i="15"/>
  <c r="N89" i="15"/>
  <c r="I89" i="15"/>
  <c r="A89" i="15"/>
  <c r="N88" i="15"/>
  <c r="I88" i="15"/>
  <c r="A88" i="15"/>
  <c r="D87" i="15"/>
  <c r="N84" i="15"/>
  <c r="I84" i="15"/>
  <c r="B84" i="15"/>
  <c r="A84" i="15"/>
  <c r="N83" i="15"/>
  <c r="I83" i="15"/>
  <c r="B83" i="15"/>
  <c r="A83" i="15"/>
  <c r="N81" i="15"/>
  <c r="I81" i="15"/>
  <c r="A81" i="15"/>
  <c r="N80" i="15"/>
  <c r="I80" i="15"/>
  <c r="A80" i="15"/>
  <c r="N79" i="15"/>
  <c r="I79" i="15"/>
  <c r="A79" i="15"/>
  <c r="D78" i="15"/>
  <c r="N75" i="15"/>
  <c r="I75" i="15"/>
  <c r="B75" i="15"/>
  <c r="A75" i="15"/>
  <c r="N74" i="15"/>
  <c r="I74" i="15"/>
  <c r="B74" i="15"/>
  <c r="A74" i="15"/>
  <c r="N72" i="15"/>
  <c r="I72" i="15"/>
  <c r="A72" i="15"/>
  <c r="N71" i="15"/>
  <c r="I71" i="15"/>
  <c r="A71" i="15"/>
  <c r="N70" i="15"/>
  <c r="I70" i="15"/>
  <c r="A70" i="15"/>
  <c r="D69" i="15"/>
  <c r="N66" i="15"/>
  <c r="I66" i="15"/>
  <c r="B66" i="15"/>
  <c r="A66" i="15"/>
  <c r="N65" i="15"/>
  <c r="I65" i="15"/>
  <c r="B65" i="15"/>
  <c r="A65" i="15"/>
  <c r="N63" i="15"/>
  <c r="I63" i="15"/>
  <c r="A63" i="15"/>
  <c r="N62" i="15"/>
  <c r="I62" i="15"/>
  <c r="A62" i="15"/>
  <c r="N61" i="15"/>
  <c r="I61" i="15"/>
  <c r="A61" i="15"/>
  <c r="D60" i="15"/>
  <c r="N57" i="15"/>
  <c r="I57" i="15"/>
  <c r="B57" i="15"/>
  <c r="A57" i="15"/>
  <c r="N56" i="15"/>
  <c r="I56" i="15"/>
  <c r="B56" i="15"/>
  <c r="A56" i="15"/>
  <c r="N54" i="15"/>
  <c r="I54" i="15"/>
  <c r="A54" i="15"/>
  <c r="N53" i="15"/>
  <c r="I53" i="15"/>
  <c r="A53" i="15"/>
  <c r="N52" i="15"/>
  <c r="I52" i="15"/>
  <c r="A52" i="15"/>
  <c r="D51" i="15"/>
  <c r="N48" i="15"/>
  <c r="I48" i="15"/>
  <c r="B48" i="15"/>
  <c r="A48" i="15"/>
  <c r="N47" i="15"/>
  <c r="I47" i="15"/>
  <c r="B47" i="15"/>
  <c r="A47" i="15"/>
  <c r="N45" i="15"/>
  <c r="I45" i="15"/>
  <c r="A45" i="15"/>
  <c r="N44" i="15"/>
  <c r="I44" i="15"/>
  <c r="A44" i="15"/>
  <c r="N43" i="15"/>
  <c r="I43" i="15"/>
  <c r="A43" i="15"/>
  <c r="D42" i="15"/>
  <c r="N39" i="15"/>
  <c r="I39" i="15"/>
  <c r="B39" i="15"/>
  <c r="A39" i="15"/>
  <c r="N38" i="15"/>
  <c r="I38" i="15"/>
  <c r="B38" i="15"/>
  <c r="A38" i="15"/>
  <c r="N36" i="15"/>
  <c r="I36" i="15"/>
  <c r="A36" i="15"/>
  <c r="N35" i="15"/>
  <c r="I35" i="15"/>
  <c r="A35" i="15"/>
  <c r="N34" i="15"/>
  <c r="I34" i="15"/>
  <c r="A34" i="15"/>
  <c r="D33" i="15"/>
  <c r="N30" i="15"/>
  <c r="I30" i="15"/>
  <c r="B30" i="15"/>
  <c r="A30" i="15"/>
  <c r="N29" i="15"/>
  <c r="I29" i="15"/>
  <c r="B29" i="15"/>
  <c r="A29" i="15"/>
  <c r="N27" i="15"/>
  <c r="I27" i="15"/>
  <c r="A27" i="15"/>
  <c r="N26" i="15"/>
  <c r="I26" i="15"/>
  <c r="A26" i="15"/>
  <c r="N25" i="15"/>
  <c r="I25" i="15"/>
  <c r="A25" i="15"/>
  <c r="D24" i="15"/>
  <c r="N21" i="15"/>
  <c r="I21" i="15"/>
  <c r="B21" i="15"/>
  <c r="A21" i="15"/>
  <c r="N20" i="15"/>
  <c r="I20" i="15"/>
  <c r="B20" i="15"/>
  <c r="A20" i="15"/>
  <c r="N18" i="15"/>
  <c r="I18" i="15"/>
  <c r="A18" i="15"/>
  <c r="N17" i="15"/>
  <c r="I17" i="15"/>
  <c r="A17" i="15"/>
  <c r="N16" i="15"/>
  <c r="I16" i="15"/>
  <c r="A16" i="15"/>
  <c r="D15" i="15"/>
  <c r="N12" i="15"/>
  <c r="I12" i="15"/>
  <c r="B12" i="15"/>
  <c r="A12" i="15"/>
  <c r="N11" i="15"/>
  <c r="I11" i="15"/>
  <c r="B11" i="15"/>
  <c r="A11" i="15"/>
  <c r="N9" i="15"/>
  <c r="I9" i="15"/>
  <c r="A9" i="15"/>
  <c r="N8" i="15"/>
  <c r="I8" i="15"/>
  <c r="A8" i="15"/>
  <c r="N7" i="15"/>
  <c r="I7" i="15"/>
  <c r="A7" i="15"/>
  <c r="D6" i="15"/>
  <c r="M243" i="14"/>
  <c r="L243" i="14"/>
  <c r="K243" i="14"/>
  <c r="H243" i="14"/>
  <c r="G243" i="14"/>
  <c r="F243" i="14"/>
  <c r="A243" i="14"/>
  <c r="M242" i="14"/>
  <c r="L242" i="14"/>
  <c r="K242" i="14"/>
  <c r="H242" i="14"/>
  <c r="G242" i="14"/>
  <c r="F242" i="14"/>
  <c r="A242" i="14"/>
  <c r="M240" i="14"/>
  <c r="L240" i="14"/>
  <c r="K240" i="14"/>
  <c r="H240" i="14"/>
  <c r="G240" i="14"/>
  <c r="F240" i="14"/>
  <c r="L239" i="14"/>
  <c r="K239" i="14"/>
  <c r="G239" i="14"/>
  <c r="F239" i="14"/>
  <c r="M238" i="14"/>
  <c r="L238" i="14"/>
  <c r="K238" i="14"/>
  <c r="H238" i="14"/>
  <c r="G238" i="14"/>
  <c r="F238" i="14"/>
  <c r="N228" i="14"/>
  <c r="I228" i="14"/>
  <c r="B228" i="14"/>
  <c r="A228" i="14"/>
  <c r="N227" i="14"/>
  <c r="I227" i="14"/>
  <c r="B227" i="14"/>
  <c r="A227" i="14"/>
  <c r="N225" i="14"/>
  <c r="I225" i="14"/>
  <c r="A225" i="14"/>
  <c r="N224" i="14"/>
  <c r="I224" i="14"/>
  <c r="A224" i="14"/>
  <c r="N223" i="14"/>
  <c r="I223" i="14"/>
  <c r="A223" i="14"/>
  <c r="D222" i="14"/>
  <c r="N219" i="14"/>
  <c r="I219" i="14"/>
  <c r="B219" i="14"/>
  <c r="A219" i="14"/>
  <c r="N218" i="14"/>
  <c r="I218" i="14"/>
  <c r="B218" i="14"/>
  <c r="A218" i="14"/>
  <c r="N216" i="14"/>
  <c r="I216" i="14"/>
  <c r="A216" i="14"/>
  <c r="N215" i="14"/>
  <c r="I215" i="14"/>
  <c r="A215" i="14"/>
  <c r="N214" i="14"/>
  <c r="I214" i="14"/>
  <c r="A214" i="14"/>
  <c r="D213" i="14"/>
  <c r="N210" i="14"/>
  <c r="I210" i="14"/>
  <c r="B210" i="14"/>
  <c r="A210" i="14"/>
  <c r="N209" i="14"/>
  <c r="I209" i="14"/>
  <c r="B209" i="14"/>
  <c r="A209" i="14"/>
  <c r="N207" i="14"/>
  <c r="I207" i="14"/>
  <c r="A207" i="14"/>
  <c r="N206" i="14"/>
  <c r="I206" i="14"/>
  <c r="A206" i="14"/>
  <c r="N205" i="14"/>
  <c r="I205" i="14"/>
  <c r="A205" i="14"/>
  <c r="D204" i="14"/>
  <c r="N201" i="14"/>
  <c r="I201" i="14"/>
  <c r="B201" i="14"/>
  <c r="A201" i="14"/>
  <c r="N200" i="14"/>
  <c r="I200" i="14"/>
  <c r="B200" i="14"/>
  <c r="A200" i="14"/>
  <c r="N198" i="14"/>
  <c r="I198" i="14"/>
  <c r="A198" i="14"/>
  <c r="N197" i="14"/>
  <c r="I197" i="14"/>
  <c r="A197" i="14"/>
  <c r="N196" i="14"/>
  <c r="I196" i="14"/>
  <c r="A196" i="14"/>
  <c r="D195" i="14"/>
  <c r="N192" i="14"/>
  <c r="I192" i="14"/>
  <c r="B192" i="14"/>
  <c r="A192" i="14"/>
  <c r="N191" i="14"/>
  <c r="I191" i="14"/>
  <c r="B191" i="14"/>
  <c r="A191" i="14"/>
  <c r="N189" i="14"/>
  <c r="I189" i="14"/>
  <c r="A189" i="14"/>
  <c r="N188" i="14"/>
  <c r="I188" i="14"/>
  <c r="A188" i="14"/>
  <c r="N187" i="14"/>
  <c r="I187" i="14"/>
  <c r="A187" i="14"/>
  <c r="D186" i="14"/>
  <c r="N183" i="14"/>
  <c r="I183" i="14"/>
  <c r="B183" i="14"/>
  <c r="A183" i="14"/>
  <c r="N182" i="14"/>
  <c r="I182" i="14"/>
  <c r="B182" i="14"/>
  <c r="A182" i="14"/>
  <c r="N180" i="14"/>
  <c r="I180" i="14"/>
  <c r="A180" i="14"/>
  <c r="N179" i="14"/>
  <c r="I179" i="14"/>
  <c r="A179" i="14"/>
  <c r="N178" i="14"/>
  <c r="I178" i="14"/>
  <c r="A178" i="14"/>
  <c r="D177" i="14"/>
  <c r="N174" i="14"/>
  <c r="I174" i="14"/>
  <c r="B174" i="14"/>
  <c r="A174" i="14"/>
  <c r="N173" i="14"/>
  <c r="I173" i="14"/>
  <c r="B173" i="14"/>
  <c r="A173" i="14"/>
  <c r="N171" i="14"/>
  <c r="I171" i="14"/>
  <c r="A171" i="14"/>
  <c r="N170" i="14"/>
  <c r="I170" i="14"/>
  <c r="A170" i="14"/>
  <c r="N169" i="14"/>
  <c r="I169" i="14"/>
  <c r="A169" i="14"/>
  <c r="D168" i="14"/>
  <c r="N165" i="14"/>
  <c r="I165" i="14"/>
  <c r="B165" i="14"/>
  <c r="A165" i="14"/>
  <c r="N164" i="14"/>
  <c r="I164" i="14"/>
  <c r="B164" i="14"/>
  <c r="A164" i="14"/>
  <c r="N162" i="14"/>
  <c r="I162" i="14"/>
  <c r="A162" i="14"/>
  <c r="N161" i="14"/>
  <c r="I161" i="14"/>
  <c r="A161" i="14"/>
  <c r="N160" i="14"/>
  <c r="I160" i="14"/>
  <c r="A160" i="14"/>
  <c r="D159" i="14"/>
  <c r="N156" i="14"/>
  <c r="I156" i="14"/>
  <c r="B156" i="14"/>
  <c r="A156" i="14"/>
  <c r="N155" i="14"/>
  <c r="I155" i="14"/>
  <c r="B155" i="14"/>
  <c r="A155" i="14"/>
  <c r="N153" i="14"/>
  <c r="I153" i="14"/>
  <c r="A153" i="14"/>
  <c r="N152" i="14"/>
  <c r="I152" i="14"/>
  <c r="A152" i="14"/>
  <c r="N151" i="14"/>
  <c r="I151" i="14"/>
  <c r="A151" i="14"/>
  <c r="D150" i="14"/>
  <c r="N147" i="14"/>
  <c r="I147" i="14"/>
  <c r="B147" i="14"/>
  <c r="A147" i="14"/>
  <c r="N146" i="14"/>
  <c r="I146" i="14"/>
  <c r="B146" i="14"/>
  <c r="A146" i="14"/>
  <c r="N144" i="14"/>
  <c r="I144" i="14"/>
  <c r="A144" i="14"/>
  <c r="N143" i="14"/>
  <c r="I143" i="14"/>
  <c r="A143" i="14"/>
  <c r="N142" i="14"/>
  <c r="I142" i="14"/>
  <c r="A142" i="14"/>
  <c r="D141" i="14"/>
  <c r="N138" i="14"/>
  <c r="I138" i="14"/>
  <c r="B138" i="14"/>
  <c r="A138" i="14"/>
  <c r="N137" i="14"/>
  <c r="I137" i="14"/>
  <c r="B137" i="14"/>
  <c r="A137" i="14"/>
  <c r="N135" i="14"/>
  <c r="I135" i="14"/>
  <c r="A135" i="14"/>
  <c r="N134" i="14"/>
  <c r="I134" i="14"/>
  <c r="A134" i="14"/>
  <c r="N133" i="14"/>
  <c r="I133" i="14"/>
  <c r="A133" i="14"/>
  <c r="D132" i="14"/>
  <c r="N129" i="14"/>
  <c r="I129" i="14"/>
  <c r="B129" i="14"/>
  <c r="A129" i="14"/>
  <c r="N128" i="14"/>
  <c r="I128" i="14"/>
  <c r="B128" i="14"/>
  <c r="A128" i="14"/>
  <c r="N126" i="14"/>
  <c r="I126" i="14"/>
  <c r="A126" i="14"/>
  <c r="N125" i="14"/>
  <c r="I125" i="14"/>
  <c r="A125" i="14"/>
  <c r="N124" i="14"/>
  <c r="I124" i="14"/>
  <c r="A124" i="14"/>
  <c r="D123" i="14"/>
  <c r="N120" i="14"/>
  <c r="I120" i="14"/>
  <c r="B120" i="14"/>
  <c r="A120" i="14"/>
  <c r="N119" i="14"/>
  <c r="I119" i="14"/>
  <c r="B119" i="14"/>
  <c r="A119" i="14"/>
  <c r="N117" i="14"/>
  <c r="I117" i="14"/>
  <c r="A117" i="14"/>
  <c r="N116" i="14"/>
  <c r="I116" i="14"/>
  <c r="A116" i="14"/>
  <c r="N115" i="14"/>
  <c r="I115" i="14"/>
  <c r="A115" i="14"/>
  <c r="D114" i="14"/>
  <c r="N111" i="14"/>
  <c r="I111" i="14"/>
  <c r="B111" i="14"/>
  <c r="A111" i="14"/>
  <c r="N110" i="14"/>
  <c r="I110" i="14"/>
  <c r="B110" i="14"/>
  <c r="A110" i="14"/>
  <c r="N108" i="14"/>
  <c r="I108" i="14"/>
  <c r="A108" i="14"/>
  <c r="N107" i="14"/>
  <c r="I107" i="14"/>
  <c r="A107" i="14"/>
  <c r="N106" i="14"/>
  <c r="I106" i="14"/>
  <c r="A106" i="14"/>
  <c r="D105" i="14"/>
  <c r="N102" i="14"/>
  <c r="I102" i="14"/>
  <c r="B102" i="14"/>
  <c r="A102" i="14"/>
  <c r="N101" i="14"/>
  <c r="I101" i="14"/>
  <c r="B101" i="14"/>
  <c r="A101" i="14"/>
  <c r="N99" i="14"/>
  <c r="I99" i="14"/>
  <c r="A99" i="14"/>
  <c r="N98" i="14"/>
  <c r="I98" i="14"/>
  <c r="A98" i="14"/>
  <c r="N97" i="14"/>
  <c r="I97" i="14"/>
  <c r="A97" i="14"/>
  <c r="D96" i="14"/>
  <c r="N93" i="14"/>
  <c r="I93" i="14"/>
  <c r="B93" i="14"/>
  <c r="A93" i="14"/>
  <c r="N92" i="14"/>
  <c r="I92" i="14"/>
  <c r="B92" i="14"/>
  <c r="A92" i="14"/>
  <c r="N90" i="14"/>
  <c r="I90" i="14"/>
  <c r="A90" i="14"/>
  <c r="N89" i="14"/>
  <c r="I89" i="14"/>
  <c r="A89" i="14"/>
  <c r="N88" i="14"/>
  <c r="I88" i="14"/>
  <c r="A88" i="14"/>
  <c r="D87" i="14"/>
  <c r="N84" i="14"/>
  <c r="I84" i="14"/>
  <c r="B84" i="14"/>
  <c r="A84" i="14"/>
  <c r="N83" i="14"/>
  <c r="I83" i="14"/>
  <c r="B83" i="14"/>
  <c r="A83" i="14"/>
  <c r="N81" i="14"/>
  <c r="I81" i="14"/>
  <c r="A81" i="14"/>
  <c r="N80" i="14"/>
  <c r="I80" i="14"/>
  <c r="A80" i="14"/>
  <c r="N79" i="14"/>
  <c r="I79" i="14"/>
  <c r="A79" i="14"/>
  <c r="D78" i="14"/>
  <c r="N75" i="14"/>
  <c r="I75" i="14"/>
  <c r="B75" i="14"/>
  <c r="A75" i="14"/>
  <c r="N74" i="14"/>
  <c r="I74" i="14"/>
  <c r="B74" i="14"/>
  <c r="A74" i="14"/>
  <c r="N72" i="14"/>
  <c r="I72" i="14"/>
  <c r="A72" i="14"/>
  <c r="N71" i="14"/>
  <c r="I71" i="14"/>
  <c r="A71" i="14"/>
  <c r="N70" i="14"/>
  <c r="I70" i="14"/>
  <c r="A70" i="14"/>
  <c r="D69" i="14"/>
  <c r="N66" i="14"/>
  <c r="I66" i="14"/>
  <c r="B66" i="14"/>
  <c r="A66" i="14"/>
  <c r="N65" i="14"/>
  <c r="I65" i="14"/>
  <c r="B65" i="14"/>
  <c r="A65" i="14"/>
  <c r="N63" i="14"/>
  <c r="I63" i="14"/>
  <c r="A63" i="14"/>
  <c r="N62" i="14"/>
  <c r="I62" i="14"/>
  <c r="A62" i="14"/>
  <c r="N61" i="14"/>
  <c r="I61" i="14"/>
  <c r="A61" i="14"/>
  <c r="D60" i="14"/>
  <c r="N57" i="14"/>
  <c r="I57" i="14"/>
  <c r="B57" i="14"/>
  <c r="A57" i="14"/>
  <c r="N56" i="14"/>
  <c r="I56" i="14"/>
  <c r="B56" i="14"/>
  <c r="A56" i="14"/>
  <c r="N54" i="14"/>
  <c r="I54" i="14"/>
  <c r="A54" i="14"/>
  <c r="N53" i="14"/>
  <c r="I53" i="14"/>
  <c r="A53" i="14"/>
  <c r="N52" i="14"/>
  <c r="I52" i="14"/>
  <c r="A52" i="14"/>
  <c r="D51" i="14"/>
  <c r="N48" i="14"/>
  <c r="I48" i="14"/>
  <c r="B48" i="14"/>
  <c r="A48" i="14"/>
  <c r="N47" i="14"/>
  <c r="I47" i="14"/>
  <c r="B47" i="14"/>
  <c r="A47" i="14"/>
  <c r="N45" i="14"/>
  <c r="I45" i="14"/>
  <c r="A45" i="14"/>
  <c r="N44" i="14"/>
  <c r="I44" i="14"/>
  <c r="A44" i="14"/>
  <c r="N43" i="14"/>
  <c r="I43" i="14"/>
  <c r="A43" i="14"/>
  <c r="D42" i="14"/>
  <c r="N39" i="14"/>
  <c r="I39" i="14"/>
  <c r="B39" i="14"/>
  <c r="A39" i="14"/>
  <c r="N38" i="14"/>
  <c r="I38" i="14"/>
  <c r="B38" i="14"/>
  <c r="A38" i="14"/>
  <c r="N36" i="14"/>
  <c r="I36" i="14"/>
  <c r="A36" i="14"/>
  <c r="N35" i="14"/>
  <c r="I35" i="14"/>
  <c r="A35" i="14"/>
  <c r="N34" i="14"/>
  <c r="I34" i="14"/>
  <c r="A34" i="14"/>
  <c r="D33" i="14"/>
  <c r="N30" i="14"/>
  <c r="I30" i="14"/>
  <c r="B30" i="14"/>
  <c r="A30" i="14"/>
  <c r="N29" i="14"/>
  <c r="I29" i="14"/>
  <c r="B29" i="14"/>
  <c r="A29" i="14"/>
  <c r="N27" i="14"/>
  <c r="I27" i="14"/>
  <c r="A27" i="14"/>
  <c r="N26" i="14"/>
  <c r="I26" i="14"/>
  <c r="A26" i="14"/>
  <c r="N25" i="14"/>
  <c r="I25" i="14"/>
  <c r="A25" i="14"/>
  <c r="D24" i="14"/>
  <c r="N21" i="14"/>
  <c r="I21" i="14"/>
  <c r="B21" i="14"/>
  <c r="A21" i="14"/>
  <c r="N20" i="14"/>
  <c r="I20" i="14"/>
  <c r="B20" i="14"/>
  <c r="A20" i="14"/>
  <c r="N18" i="14"/>
  <c r="I18" i="14"/>
  <c r="A18" i="14"/>
  <c r="N17" i="14"/>
  <c r="I17" i="14"/>
  <c r="A17" i="14"/>
  <c r="N16" i="14"/>
  <c r="I16" i="14"/>
  <c r="A16" i="14"/>
  <c r="D15" i="14"/>
  <c r="N12" i="14"/>
  <c r="I12" i="14"/>
  <c r="B12" i="14"/>
  <c r="A12" i="14"/>
  <c r="N11" i="14"/>
  <c r="I11" i="14"/>
  <c r="B11" i="14"/>
  <c r="A11" i="14"/>
  <c r="N9" i="14"/>
  <c r="I9" i="14"/>
  <c r="A9" i="14"/>
  <c r="N8" i="14"/>
  <c r="I8" i="14"/>
  <c r="A8" i="14"/>
  <c r="N7" i="14"/>
  <c r="I7" i="14"/>
  <c r="A7" i="14"/>
  <c r="D6" i="14"/>
  <c r="M243" i="13"/>
  <c r="L243" i="13"/>
  <c r="K243" i="13"/>
  <c r="H243" i="13"/>
  <c r="G243" i="13"/>
  <c r="F243" i="13"/>
  <c r="A243" i="13"/>
  <c r="M242" i="13"/>
  <c r="L242" i="13"/>
  <c r="K242" i="13"/>
  <c r="H242" i="13"/>
  <c r="G242" i="13"/>
  <c r="F242" i="13"/>
  <c r="A242" i="13"/>
  <c r="M240" i="13"/>
  <c r="L240" i="13"/>
  <c r="K240" i="13"/>
  <c r="H240" i="13"/>
  <c r="G240" i="13"/>
  <c r="F240" i="13"/>
  <c r="L239" i="13"/>
  <c r="K239" i="13"/>
  <c r="G239" i="13"/>
  <c r="F239" i="13"/>
  <c r="M238" i="13"/>
  <c r="L238" i="13"/>
  <c r="K238" i="13"/>
  <c r="H238" i="13"/>
  <c r="G238" i="13"/>
  <c r="F238" i="13"/>
  <c r="N228" i="13"/>
  <c r="I228" i="13"/>
  <c r="B228" i="13"/>
  <c r="A228" i="13"/>
  <c r="N227" i="13"/>
  <c r="I227" i="13"/>
  <c r="B227" i="13"/>
  <c r="A227" i="13"/>
  <c r="N225" i="13"/>
  <c r="I225" i="13"/>
  <c r="A225" i="13"/>
  <c r="N224" i="13"/>
  <c r="I224" i="13"/>
  <c r="A224" i="13"/>
  <c r="N223" i="13"/>
  <c r="I223" i="13"/>
  <c r="A223" i="13"/>
  <c r="D222" i="13"/>
  <c r="N219" i="13"/>
  <c r="I219" i="13"/>
  <c r="B219" i="13"/>
  <c r="A219" i="13"/>
  <c r="N218" i="13"/>
  <c r="I218" i="13"/>
  <c r="B218" i="13"/>
  <c r="A218" i="13"/>
  <c r="N216" i="13"/>
  <c r="I216" i="13"/>
  <c r="A216" i="13"/>
  <c r="N215" i="13"/>
  <c r="I215" i="13"/>
  <c r="A215" i="13"/>
  <c r="N214" i="13"/>
  <c r="I214" i="13"/>
  <c r="A214" i="13"/>
  <c r="D213" i="13"/>
  <c r="N210" i="13"/>
  <c r="I210" i="13"/>
  <c r="B210" i="13"/>
  <c r="A210" i="13"/>
  <c r="N209" i="13"/>
  <c r="I209" i="13"/>
  <c r="B209" i="13"/>
  <c r="A209" i="13"/>
  <c r="N207" i="13"/>
  <c r="I207" i="13"/>
  <c r="A207" i="13"/>
  <c r="N206" i="13"/>
  <c r="I206" i="13"/>
  <c r="A206" i="13"/>
  <c r="N205" i="13"/>
  <c r="I205" i="13"/>
  <c r="A205" i="13"/>
  <c r="D204" i="13"/>
  <c r="N201" i="13"/>
  <c r="I201" i="13"/>
  <c r="B201" i="13"/>
  <c r="A201" i="13"/>
  <c r="N200" i="13"/>
  <c r="I200" i="13"/>
  <c r="B200" i="13"/>
  <c r="A200" i="13"/>
  <c r="N198" i="13"/>
  <c r="I198" i="13"/>
  <c r="A198" i="13"/>
  <c r="N197" i="13"/>
  <c r="I197" i="13"/>
  <c r="A197" i="13"/>
  <c r="N196" i="13"/>
  <c r="I196" i="13"/>
  <c r="A196" i="13"/>
  <c r="D195" i="13"/>
  <c r="N192" i="13"/>
  <c r="I192" i="13"/>
  <c r="B192" i="13"/>
  <c r="A192" i="13"/>
  <c r="N191" i="13"/>
  <c r="I191" i="13"/>
  <c r="B191" i="13"/>
  <c r="A191" i="13"/>
  <c r="N189" i="13"/>
  <c r="I189" i="13"/>
  <c r="A189" i="13"/>
  <c r="N188" i="13"/>
  <c r="I188" i="13"/>
  <c r="A188" i="13"/>
  <c r="N187" i="13"/>
  <c r="I187" i="13"/>
  <c r="A187" i="13"/>
  <c r="D186" i="13"/>
  <c r="N183" i="13"/>
  <c r="I183" i="13"/>
  <c r="B183" i="13"/>
  <c r="A183" i="13"/>
  <c r="N182" i="13"/>
  <c r="I182" i="13"/>
  <c r="B182" i="13"/>
  <c r="A182" i="13"/>
  <c r="N180" i="13"/>
  <c r="I180" i="13"/>
  <c r="A180" i="13"/>
  <c r="N179" i="13"/>
  <c r="I179" i="13"/>
  <c r="A179" i="13"/>
  <c r="N178" i="13"/>
  <c r="I178" i="13"/>
  <c r="A178" i="13"/>
  <c r="D177" i="13"/>
  <c r="N174" i="13"/>
  <c r="I174" i="13"/>
  <c r="B174" i="13"/>
  <c r="A174" i="13"/>
  <c r="N173" i="13"/>
  <c r="I173" i="13"/>
  <c r="B173" i="13"/>
  <c r="A173" i="13"/>
  <c r="N171" i="13"/>
  <c r="I171" i="13"/>
  <c r="A171" i="13"/>
  <c r="N170" i="13"/>
  <c r="I170" i="13"/>
  <c r="A170" i="13"/>
  <c r="N169" i="13"/>
  <c r="I169" i="13"/>
  <c r="A169" i="13"/>
  <c r="D168" i="13"/>
  <c r="N165" i="13"/>
  <c r="I165" i="13"/>
  <c r="B165" i="13"/>
  <c r="A165" i="13"/>
  <c r="N164" i="13"/>
  <c r="I164" i="13"/>
  <c r="B164" i="13"/>
  <c r="A164" i="13"/>
  <c r="N162" i="13"/>
  <c r="I162" i="13"/>
  <c r="A162" i="13"/>
  <c r="N161" i="13"/>
  <c r="I161" i="13"/>
  <c r="A161" i="13"/>
  <c r="N160" i="13"/>
  <c r="I160" i="13"/>
  <c r="A160" i="13"/>
  <c r="D159" i="13"/>
  <c r="N156" i="13"/>
  <c r="I156" i="13"/>
  <c r="B156" i="13"/>
  <c r="A156" i="13"/>
  <c r="N155" i="13"/>
  <c r="I155" i="13"/>
  <c r="B155" i="13"/>
  <c r="A155" i="13"/>
  <c r="N153" i="13"/>
  <c r="I153" i="13"/>
  <c r="A153" i="13"/>
  <c r="N152" i="13"/>
  <c r="I152" i="13"/>
  <c r="A152" i="13"/>
  <c r="N151" i="13"/>
  <c r="I151" i="13"/>
  <c r="A151" i="13"/>
  <c r="D150" i="13"/>
  <c r="N147" i="13"/>
  <c r="I147" i="13"/>
  <c r="B147" i="13"/>
  <c r="A147" i="13"/>
  <c r="N146" i="13"/>
  <c r="I146" i="13"/>
  <c r="B146" i="13"/>
  <c r="A146" i="13"/>
  <c r="N144" i="13"/>
  <c r="I144" i="13"/>
  <c r="A144" i="13"/>
  <c r="N143" i="13"/>
  <c r="I143" i="13"/>
  <c r="A143" i="13"/>
  <c r="N142" i="13"/>
  <c r="I142" i="13"/>
  <c r="A142" i="13"/>
  <c r="D141" i="13"/>
  <c r="N138" i="13"/>
  <c r="I138" i="13"/>
  <c r="B138" i="13"/>
  <c r="A138" i="13"/>
  <c r="N137" i="13"/>
  <c r="I137" i="13"/>
  <c r="B137" i="13"/>
  <c r="A137" i="13"/>
  <c r="N135" i="13"/>
  <c r="I135" i="13"/>
  <c r="A135" i="13"/>
  <c r="N134" i="13"/>
  <c r="I134" i="13"/>
  <c r="A134" i="13"/>
  <c r="N133" i="13"/>
  <c r="I133" i="13"/>
  <c r="A133" i="13"/>
  <c r="D132" i="13"/>
  <c r="N129" i="13"/>
  <c r="I129" i="13"/>
  <c r="B129" i="13"/>
  <c r="A129" i="13"/>
  <c r="N128" i="13"/>
  <c r="I128" i="13"/>
  <c r="B128" i="13"/>
  <c r="A128" i="13"/>
  <c r="N126" i="13"/>
  <c r="I126" i="13"/>
  <c r="A126" i="13"/>
  <c r="N125" i="13"/>
  <c r="I125" i="13"/>
  <c r="A125" i="13"/>
  <c r="N124" i="13"/>
  <c r="I124" i="13"/>
  <c r="A124" i="13"/>
  <c r="D123" i="13"/>
  <c r="N120" i="13"/>
  <c r="I120" i="13"/>
  <c r="B120" i="13"/>
  <c r="A120" i="13"/>
  <c r="N119" i="13"/>
  <c r="I119" i="13"/>
  <c r="B119" i="13"/>
  <c r="A119" i="13"/>
  <c r="N117" i="13"/>
  <c r="I117" i="13"/>
  <c r="A117" i="13"/>
  <c r="N116" i="13"/>
  <c r="I116" i="13"/>
  <c r="A116" i="13"/>
  <c r="N115" i="13"/>
  <c r="I115" i="13"/>
  <c r="A115" i="13"/>
  <c r="D114" i="13"/>
  <c r="N111" i="13"/>
  <c r="I111" i="13"/>
  <c r="B111" i="13"/>
  <c r="A111" i="13"/>
  <c r="N110" i="13"/>
  <c r="I110" i="13"/>
  <c r="B110" i="13"/>
  <c r="A110" i="13"/>
  <c r="N108" i="13"/>
  <c r="I108" i="13"/>
  <c r="A108" i="13"/>
  <c r="N107" i="13"/>
  <c r="I107" i="13"/>
  <c r="A107" i="13"/>
  <c r="N106" i="13"/>
  <c r="I106" i="13"/>
  <c r="A106" i="13"/>
  <c r="D105" i="13"/>
  <c r="N102" i="13"/>
  <c r="I102" i="13"/>
  <c r="B102" i="13"/>
  <c r="A102" i="13"/>
  <c r="N101" i="13"/>
  <c r="I101" i="13"/>
  <c r="B101" i="13"/>
  <c r="A101" i="13"/>
  <c r="N99" i="13"/>
  <c r="I99" i="13"/>
  <c r="A99" i="13"/>
  <c r="N98" i="13"/>
  <c r="I98" i="13"/>
  <c r="A98" i="13"/>
  <c r="N97" i="13"/>
  <c r="I97" i="13"/>
  <c r="A97" i="13"/>
  <c r="D96" i="13"/>
  <c r="N93" i="13"/>
  <c r="I93" i="13"/>
  <c r="B93" i="13"/>
  <c r="A93" i="13"/>
  <c r="N92" i="13"/>
  <c r="I92" i="13"/>
  <c r="B92" i="13"/>
  <c r="A92" i="13"/>
  <c r="N90" i="13"/>
  <c r="I90" i="13"/>
  <c r="A90" i="13"/>
  <c r="N89" i="13"/>
  <c r="I89" i="13"/>
  <c r="A89" i="13"/>
  <c r="N88" i="13"/>
  <c r="I88" i="13"/>
  <c r="A88" i="13"/>
  <c r="D87" i="13"/>
  <c r="N84" i="13"/>
  <c r="I84" i="13"/>
  <c r="B84" i="13"/>
  <c r="A84" i="13"/>
  <c r="N83" i="13"/>
  <c r="I83" i="13"/>
  <c r="B83" i="13"/>
  <c r="A83" i="13"/>
  <c r="N81" i="13"/>
  <c r="I81" i="13"/>
  <c r="A81" i="13"/>
  <c r="N80" i="13"/>
  <c r="I80" i="13"/>
  <c r="A80" i="13"/>
  <c r="N79" i="13"/>
  <c r="I79" i="13"/>
  <c r="A79" i="13"/>
  <c r="D78" i="13"/>
  <c r="N75" i="13"/>
  <c r="I75" i="13"/>
  <c r="B75" i="13"/>
  <c r="A75" i="13"/>
  <c r="N74" i="13"/>
  <c r="I74" i="13"/>
  <c r="B74" i="13"/>
  <c r="A74" i="13"/>
  <c r="N72" i="13"/>
  <c r="I72" i="13"/>
  <c r="A72" i="13"/>
  <c r="N71" i="13"/>
  <c r="I71" i="13"/>
  <c r="A71" i="13"/>
  <c r="N70" i="13"/>
  <c r="I70" i="13"/>
  <c r="A70" i="13"/>
  <c r="D69" i="13"/>
  <c r="N66" i="13"/>
  <c r="I66" i="13"/>
  <c r="B66" i="13"/>
  <c r="A66" i="13"/>
  <c r="N65" i="13"/>
  <c r="I65" i="13"/>
  <c r="B65" i="13"/>
  <c r="A65" i="13"/>
  <c r="N63" i="13"/>
  <c r="I63" i="13"/>
  <c r="A63" i="13"/>
  <c r="N62" i="13"/>
  <c r="I62" i="13"/>
  <c r="A62" i="13"/>
  <c r="N61" i="13"/>
  <c r="I61" i="13"/>
  <c r="A61" i="13"/>
  <c r="D60" i="13"/>
  <c r="N57" i="13"/>
  <c r="I57" i="13"/>
  <c r="B57" i="13"/>
  <c r="A57" i="13"/>
  <c r="N56" i="13"/>
  <c r="I56" i="13"/>
  <c r="B56" i="13"/>
  <c r="A56" i="13"/>
  <c r="N54" i="13"/>
  <c r="I54" i="13"/>
  <c r="A54" i="13"/>
  <c r="N53" i="13"/>
  <c r="I53" i="13"/>
  <c r="A53" i="13"/>
  <c r="N52" i="13"/>
  <c r="I52" i="13"/>
  <c r="A52" i="13"/>
  <c r="D51" i="13"/>
  <c r="N48" i="13"/>
  <c r="I48" i="13"/>
  <c r="B48" i="13"/>
  <c r="A48" i="13"/>
  <c r="N47" i="13"/>
  <c r="I47" i="13"/>
  <c r="B47" i="13"/>
  <c r="A47" i="13"/>
  <c r="N45" i="13"/>
  <c r="I45" i="13"/>
  <c r="A45" i="13"/>
  <c r="N44" i="13"/>
  <c r="I44" i="13"/>
  <c r="A44" i="13"/>
  <c r="N43" i="13"/>
  <c r="I43" i="13"/>
  <c r="A43" i="13"/>
  <c r="D42" i="13"/>
  <c r="N39" i="13"/>
  <c r="I39" i="13"/>
  <c r="B39" i="13"/>
  <c r="A39" i="13"/>
  <c r="N38" i="13"/>
  <c r="I38" i="13"/>
  <c r="B38" i="13"/>
  <c r="A38" i="13"/>
  <c r="N36" i="13"/>
  <c r="I36" i="13"/>
  <c r="A36" i="13"/>
  <c r="N35" i="13"/>
  <c r="I35" i="13"/>
  <c r="A35" i="13"/>
  <c r="N34" i="13"/>
  <c r="I34" i="13"/>
  <c r="A34" i="13"/>
  <c r="D33" i="13"/>
  <c r="N30" i="13"/>
  <c r="I30" i="13"/>
  <c r="B30" i="13"/>
  <c r="A30" i="13"/>
  <c r="N29" i="13"/>
  <c r="I29" i="13"/>
  <c r="B29" i="13"/>
  <c r="A29" i="13"/>
  <c r="N27" i="13"/>
  <c r="I27" i="13"/>
  <c r="A27" i="13"/>
  <c r="N26" i="13"/>
  <c r="I26" i="13"/>
  <c r="A26" i="13"/>
  <c r="N25" i="13"/>
  <c r="I25" i="13"/>
  <c r="A25" i="13"/>
  <c r="D24" i="13"/>
  <c r="N21" i="13"/>
  <c r="I21" i="13"/>
  <c r="B21" i="13"/>
  <c r="A21" i="13"/>
  <c r="N20" i="13"/>
  <c r="I20" i="13"/>
  <c r="B20" i="13"/>
  <c r="A20" i="13"/>
  <c r="N18" i="13"/>
  <c r="I18" i="13"/>
  <c r="A18" i="13"/>
  <c r="N17" i="13"/>
  <c r="I17" i="13"/>
  <c r="A17" i="13"/>
  <c r="N16" i="13"/>
  <c r="I16" i="13"/>
  <c r="A16" i="13"/>
  <c r="D15" i="13"/>
  <c r="N12" i="13"/>
  <c r="I12" i="13"/>
  <c r="B12" i="13"/>
  <c r="A12" i="13"/>
  <c r="N11" i="13"/>
  <c r="I11" i="13"/>
  <c r="B11" i="13"/>
  <c r="A11" i="13"/>
  <c r="N9" i="13"/>
  <c r="I9" i="13"/>
  <c r="A9" i="13"/>
  <c r="N8" i="13"/>
  <c r="I8" i="13"/>
  <c r="A8" i="13"/>
  <c r="N7" i="13"/>
  <c r="I7" i="13"/>
  <c r="A7" i="13"/>
  <c r="D6" i="13"/>
  <c r="M243" i="12"/>
  <c r="L243" i="12"/>
  <c r="K243" i="12"/>
  <c r="H243" i="12"/>
  <c r="G243" i="12"/>
  <c r="F243" i="12"/>
  <c r="A243" i="12"/>
  <c r="M242" i="12"/>
  <c r="L242" i="12"/>
  <c r="K242" i="12"/>
  <c r="H242" i="12"/>
  <c r="G242" i="12"/>
  <c r="F242" i="12"/>
  <c r="A242" i="12"/>
  <c r="M240" i="12"/>
  <c r="L240" i="12"/>
  <c r="K240" i="12"/>
  <c r="H240" i="12"/>
  <c r="G240" i="12"/>
  <c r="F240" i="12"/>
  <c r="L239" i="12"/>
  <c r="K239" i="12"/>
  <c r="G239" i="12"/>
  <c r="F239" i="12"/>
  <c r="M238" i="12"/>
  <c r="L238" i="12"/>
  <c r="K238" i="12"/>
  <c r="H238" i="12"/>
  <c r="G238" i="12"/>
  <c r="F238" i="12"/>
  <c r="N228" i="12"/>
  <c r="I228" i="12"/>
  <c r="B228" i="12"/>
  <c r="A228" i="12"/>
  <c r="N227" i="12"/>
  <c r="I227" i="12"/>
  <c r="B227" i="12"/>
  <c r="A227" i="12"/>
  <c r="N225" i="12"/>
  <c r="I225" i="12"/>
  <c r="A225" i="12"/>
  <c r="N224" i="12"/>
  <c r="I224" i="12"/>
  <c r="A224" i="12"/>
  <c r="N223" i="12"/>
  <c r="I223" i="12"/>
  <c r="A223" i="12"/>
  <c r="D222" i="12"/>
  <c r="N219" i="12"/>
  <c r="I219" i="12"/>
  <c r="B219" i="12"/>
  <c r="A219" i="12"/>
  <c r="N218" i="12"/>
  <c r="I218" i="12"/>
  <c r="B218" i="12"/>
  <c r="A218" i="12"/>
  <c r="N216" i="12"/>
  <c r="I216" i="12"/>
  <c r="A216" i="12"/>
  <c r="N215" i="12"/>
  <c r="I215" i="12"/>
  <c r="A215" i="12"/>
  <c r="N214" i="12"/>
  <c r="I214" i="12"/>
  <c r="A214" i="12"/>
  <c r="D213" i="12"/>
  <c r="N210" i="12"/>
  <c r="I210" i="12"/>
  <c r="B210" i="12"/>
  <c r="A210" i="12"/>
  <c r="N209" i="12"/>
  <c r="I209" i="12"/>
  <c r="B209" i="12"/>
  <c r="A209" i="12"/>
  <c r="N207" i="12"/>
  <c r="I207" i="12"/>
  <c r="A207" i="12"/>
  <c r="N206" i="12"/>
  <c r="I206" i="12"/>
  <c r="A206" i="12"/>
  <c r="N205" i="12"/>
  <c r="I205" i="12"/>
  <c r="A205" i="12"/>
  <c r="D204" i="12"/>
  <c r="N201" i="12"/>
  <c r="I201" i="12"/>
  <c r="B201" i="12"/>
  <c r="A201" i="12"/>
  <c r="N200" i="12"/>
  <c r="I200" i="12"/>
  <c r="B200" i="12"/>
  <c r="A200" i="12"/>
  <c r="N198" i="12"/>
  <c r="I198" i="12"/>
  <c r="A198" i="12"/>
  <c r="N197" i="12"/>
  <c r="I197" i="12"/>
  <c r="A197" i="12"/>
  <c r="N196" i="12"/>
  <c r="I196" i="12"/>
  <c r="A196" i="12"/>
  <c r="D195" i="12"/>
  <c r="N192" i="12"/>
  <c r="I192" i="12"/>
  <c r="B192" i="12"/>
  <c r="A192" i="12"/>
  <c r="N191" i="12"/>
  <c r="I191" i="12"/>
  <c r="B191" i="12"/>
  <c r="A191" i="12"/>
  <c r="N189" i="12"/>
  <c r="I189" i="12"/>
  <c r="A189" i="12"/>
  <c r="N188" i="12"/>
  <c r="I188" i="12"/>
  <c r="A188" i="12"/>
  <c r="N187" i="12"/>
  <c r="I187" i="12"/>
  <c r="A187" i="12"/>
  <c r="D186" i="12"/>
  <c r="N183" i="12"/>
  <c r="I183" i="12"/>
  <c r="B183" i="12"/>
  <c r="A183" i="12"/>
  <c r="N182" i="12"/>
  <c r="I182" i="12"/>
  <c r="B182" i="12"/>
  <c r="A182" i="12"/>
  <c r="N180" i="12"/>
  <c r="I180" i="12"/>
  <c r="A180" i="12"/>
  <c r="N179" i="12"/>
  <c r="I179" i="12"/>
  <c r="A179" i="12"/>
  <c r="N178" i="12"/>
  <c r="I178" i="12"/>
  <c r="A178" i="12"/>
  <c r="D177" i="12"/>
  <c r="N174" i="12"/>
  <c r="I174" i="12"/>
  <c r="B174" i="12"/>
  <c r="A174" i="12"/>
  <c r="N173" i="12"/>
  <c r="I173" i="12"/>
  <c r="B173" i="12"/>
  <c r="A173" i="12"/>
  <c r="N171" i="12"/>
  <c r="I171" i="12"/>
  <c r="A171" i="12"/>
  <c r="N170" i="12"/>
  <c r="I170" i="12"/>
  <c r="A170" i="12"/>
  <c r="N169" i="12"/>
  <c r="I169" i="12"/>
  <c r="A169" i="12"/>
  <c r="D168" i="12"/>
  <c r="N165" i="12"/>
  <c r="I165" i="12"/>
  <c r="B165" i="12"/>
  <c r="A165" i="12"/>
  <c r="N164" i="12"/>
  <c r="I164" i="12"/>
  <c r="B164" i="12"/>
  <c r="A164" i="12"/>
  <c r="N162" i="12"/>
  <c r="I162" i="12"/>
  <c r="A162" i="12"/>
  <c r="N161" i="12"/>
  <c r="I161" i="12"/>
  <c r="A161" i="12"/>
  <c r="N160" i="12"/>
  <c r="I160" i="12"/>
  <c r="A160" i="12"/>
  <c r="D159" i="12"/>
  <c r="N156" i="12"/>
  <c r="I156" i="12"/>
  <c r="B156" i="12"/>
  <c r="A156" i="12"/>
  <c r="N155" i="12"/>
  <c r="I155" i="12"/>
  <c r="B155" i="12"/>
  <c r="A155" i="12"/>
  <c r="N153" i="12"/>
  <c r="I153" i="12"/>
  <c r="A153" i="12"/>
  <c r="N152" i="12"/>
  <c r="I152" i="12"/>
  <c r="A152" i="12"/>
  <c r="N151" i="12"/>
  <c r="I151" i="12"/>
  <c r="A151" i="12"/>
  <c r="D150" i="12"/>
  <c r="N147" i="12"/>
  <c r="I147" i="12"/>
  <c r="B147" i="12"/>
  <c r="A147" i="12"/>
  <c r="N146" i="12"/>
  <c r="I146" i="12"/>
  <c r="B146" i="12"/>
  <c r="A146" i="12"/>
  <c r="N144" i="12"/>
  <c r="I144" i="12"/>
  <c r="A144" i="12"/>
  <c r="N143" i="12"/>
  <c r="I143" i="12"/>
  <c r="A143" i="12"/>
  <c r="N142" i="12"/>
  <c r="I142" i="12"/>
  <c r="A142" i="12"/>
  <c r="D141" i="12"/>
  <c r="N138" i="12"/>
  <c r="I138" i="12"/>
  <c r="B138" i="12"/>
  <c r="A138" i="12"/>
  <c r="N137" i="12"/>
  <c r="I137" i="12"/>
  <c r="B137" i="12"/>
  <c r="A137" i="12"/>
  <c r="N135" i="12"/>
  <c r="I135" i="12"/>
  <c r="A135" i="12"/>
  <c r="N134" i="12"/>
  <c r="I134" i="12"/>
  <c r="A134" i="12"/>
  <c r="N133" i="12"/>
  <c r="I133" i="12"/>
  <c r="A133" i="12"/>
  <c r="D132" i="12"/>
  <c r="N129" i="12"/>
  <c r="I129" i="12"/>
  <c r="B129" i="12"/>
  <c r="A129" i="12"/>
  <c r="N128" i="12"/>
  <c r="I128" i="12"/>
  <c r="B128" i="12"/>
  <c r="A128" i="12"/>
  <c r="N126" i="12"/>
  <c r="I126" i="12"/>
  <c r="A126" i="12"/>
  <c r="N125" i="12"/>
  <c r="I125" i="12"/>
  <c r="A125" i="12"/>
  <c r="N124" i="12"/>
  <c r="I124" i="12"/>
  <c r="A124" i="12"/>
  <c r="D123" i="12"/>
  <c r="N120" i="12"/>
  <c r="I120" i="12"/>
  <c r="B120" i="12"/>
  <c r="A120" i="12"/>
  <c r="N119" i="12"/>
  <c r="I119" i="12"/>
  <c r="B119" i="12"/>
  <c r="A119" i="12"/>
  <c r="N117" i="12"/>
  <c r="I117" i="12"/>
  <c r="A117" i="12"/>
  <c r="N116" i="12"/>
  <c r="I116" i="12"/>
  <c r="A116" i="12"/>
  <c r="N115" i="12"/>
  <c r="I115" i="12"/>
  <c r="A115" i="12"/>
  <c r="D114" i="12"/>
  <c r="N111" i="12"/>
  <c r="I111" i="12"/>
  <c r="B111" i="12"/>
  <c r="A111" i="12"/>
  <c r="N110" i="12"/>
  <c r="I110" i="12"/>
  <c r="B110" i="12"/>
  <c r="A110" i="12"/>
  <c r="N108" i="12"/>
  <c r="I108" i="12"/>
  <c r="A108" i="12"/>
  <c r="N107" i="12"/>
  <c r="I107" i="12"/>
  <c r="A107" i="12"/>
  <c r="N106" i="12"/>
  <c r="I106" i="12"/>
  <c r="A106" i="12"/>
  <c r="D105" i="12"/>
  <c r="N102" i="12"/>
  <c r="I102" i="12"/>
  <c r="B102" i="12"/>
  <c r="A102" i="12"/>
  <c r="N101" i="12"/>
  <c r="I101" i="12"/>
  <c r="B101" i="12"/>
  <c r="A101" i="12"/>
  <c r="N99" i="12"/>
  <c r="I99" i="12"/>
  <c r="A99" i="12"/>
  <c r="N98" i="12"/>
  <c r="I98" i="12"/>
  <c r="A98" i="12"/>
  <c r="N97" i="12"/>
  <c r="I97" i="12"/>
  <c r="A97" i="12"/>
  <c r="D96" i="12"/>
  <c r="N93" i="12"/>
  <c r="I93" i="12"/>
  <c r="B93" i="12"/>
  <c r="A93" i="12"/>
  <c r="N92" i="12"/>
  <c r="I92" i="12"/>
  <c r="B92" i="12"/>
  <c r="A92" i="12"/>
  <c r="N90" i="12"/>
  <c r="I90" i="12"/>
  <c r="A90" i="12"/>
  <c r="N89" i="12"/>
  <c r="I89" i="12"/>
  <c r="A89" i="12"/>
  <c r="N88" i="12"/>
  <c r="I88" i="12"/>
  <c r="A88" i="12"/>
  <c r="D87" i="12"/>
  <c r="N84" i="12"/>
  <c r="I84" i="12"/>
  <c r="B84" i="12"/>
  <c r="A84" i="12"/>
  <c r="N83" i="12"/>
  <c r="I83" i="12"/>
  <c r="B83" i="12"/>
  <c r="A83" i="12"/>
  <c r="N81" i="12"/>
  <c r="I81" i="12"/>
  <c r="A81" i="12"/>
  <c r="N80" i="12"/>
  <c r="I80" i="12"/>
  <c r="A80" i="12"/>
  <c r="N79" i="12"/>
  <c r="I79" i="12"/>
  <c r="A79" i="12"/>
  <c r="D78" i="12"/>
  <c r="N75" i="12"/>
  <c r="I75" i="12"/>
  <c r="B75" i="12"/>
  <c r="A75" i="12"/>
  <c r="N74" i="12"/>
  <c r="I74" i="12"/>
  <c r="B74" i="12"/>
  <c r="A74" i="12"/>
  <c r="N72" i="12"/>
  <c r="I72" i="12"/>
  <c r="A72" i="12"/>
  <c r="N71" i="12"/>
  <c r="I71" i="12"/>
  <c r="A71" i="12"/>
  <c r="N70" i="12"/>
  <c r="I70" i="12"/>
  <c r="A70" i="12"/>
  <c r="D69" i="12"/>
  <c r="N66" i="12"/>
  <c r="I66" i="12"/>
  <c r="B66" i="12"/>
  <c r="A66" i="12"/>
  <c r="N65" i="12"/>
  <c r="I65" i="12"/>
  <c r="B65" i="12"/>
  <c r="A65" i="12"/>
  <c r="N63" i="12"/>
  <c r="I63" i="12"/>
  <c r="A63" i="12"/>
  <c r="N62" i="12"/>
  <c r="I62" i="12"/>
  <c r="A62" i="12"/>
  <c r="N61" i="12"/>
  <c r="I61" i="12"/>
  <c r="A61" i="12"/>
  <c r="D60" i="12"/>
  <c r="N57" i="12"/>
  <c r="I57" i="12"/>
  <c r="B57" i="12"/>
  <c r="A57" i="12"/>
  <c r="N56" i="12"/>
  <c r="I56" i="12"/>
  <c r="B56" i="12"/>
  <c r="A56" i="12"/>
  <c r="N54" i="12"/>
  <c r="I54" i="12"/>
  <c r="A54" i="12"/>
  <c r="N53" i="12"/>
  <c r="I53" i="12"/>
  <c r="A53" i="12"/>
  <c r="N52" i="12"/>
  <c r="I52" i="12"/>
  <c r="A52" i="12"/>
  <c r="D51" i="12"/>
  <c r="N48" i="12"/>
  <c r="I48" i="12"/>
  <c r="B48" i="12"/>
  <c r="A48" i="12"/>
  <c r="N47" i="12"/>
  <c r="I47" i="12"/>
  <c r="B47" i="12"/>
  <c r="A47" i="12"/>
  <c r="N45" i="12"/>
  <c r="I45" i="12"/>
  <c r="A45" i="12"/>
  <c r="N44" i="12"/>
  <c r="I44" i="12"/>
  <c r="A44" i="12"/>
  <c r="N43" i="12"/>
  <c r="I43" i="12"/>
  <c r="A43" i="12"/>
  <c r="D42" i="12"/>
  <c r="N39" i="12"/>
  <c r="I39" i="12"/>
  <c r="B39" i="12"/>
  <c r="A39" i="12"/>
  <c r="N38" i="12"/>
  <c r="I38" i="12"/>
  <c r="B38" i="12"/>
  <c r="A38" i="12"/>
  <c r="N36" i="12"/>
  <c r="I36" i="12"/>
  <c r="A36" i="12"/>
  <c r="N35" i="12"/>
  <c r="I35" i="12"/>
  <c r="A35" i="12"/>
  <c r="N34" i="12"/>
  <c r="I34" i="12"/>
  <c r="A34" i="12"/>
  <c r="D33" i="12"/>
  <c r="N30" i="12"/>
  <c r="I30" i="12"/>
  <c r="B30" i="12"/>
  <c r="A30" i="12"/>
  <c r="N29" i="12"/>
  <c r="I29" i="12"/>
  <c r="B29" i="12"/>
  <c r="A29" i="12"/>
  <c r="N27" i="12"/>
  <c r="I27" i="12"/>
  <c r="A27" i="12"/>
  <c r="N26" i="12"/>
  <c r="I26" i="12"/>
  <c r="A26" i="12"/>
  <c r="N25" i="12"/>
  <c r="I25" i="12"/>
  <c r="A25" i="12"/>
  <c r="D24" i="12"/>
  <c r="N21" i="12"/>
  <c r="I21" i="12"/>
  <c r="B21" i="12"/>
  <c r="A21" i="12"/>
  <c r="N20" i="12"/>
  <c r="I20" i="12"/>
  <c r="B20" i="12"/>
  <c r="A20" i="12"/>
  <c r="N18" i="12"/>
  <c r="I18" i="12"/>
  <c r="A18" i="12"/>
  <c r="N17" i="12"/>
  <c r="I17" i="12"/>
  <c r="A17" i="12"/>
  <c r="N16" i="12"/>
  <c r="I16" i="12"/>
  <c r="A16" i="12"/>
  <c r="D15" i="12"/>
  <c r="N12" i="12"/>
  <c r="I12" i="12"/>
  <c r="B12" i="12"/>
  <c r="A12" i="12"/>
  <c r="N11" i="12"/>
  <c r="I11" i="12"/>
  <c r="B11" i="12"/>
  <c r="A11" i="12"/>
  <c r="N9" i="12"/>
  <c r="I9" i="12"/>
  <c r="A9" i="12"/>
  <c r="N8" i="12"/>
  <c r="I8" i="12"/>
  <c r="A8" i="12"/>
  <c r="N7" i="12"/>
  <c r="I7" i="12"/>
  <c r="A7" i="12"/>
  <c r="D6" i="12"/>
  <c r="M243" i="11"/>
  <c r="L243" i="11"/>
  <c r="K243" i="11"/>
  <c r="H243" i="11"/>
  <c r="G243" i="11"/>
  <c r="F243" i="11"/>
  <c r="A243" i="11"/>
  <c r="M242" i="11"/>
  <c r="L242" i="11"/>
  <c r="K242" i="11"/>
  <c r="H242" i="11"/>
  <c r="G242" i="11"/>
  <c r="F242" i="11"/>
  <c r="A242" i="11"/>
  <c r="M240" i="11"/>
  <c r="L240" i="11"/>
  <c r="K240" i="11"/>
  <c r="H240" i="11"/>
  <c r="G240" i="11"/>
  <c r="F240" i="11"/>
  <c r="L239" i="11"/>
  <c r="K239" i="11"/>
  <c r="G239" i="11"/>
  <c r="F239" i="11"/>
  <c r="M238" i="11"/>
  <c r="L238" i="11"/>
  <c r="K238" i="11"/>
  <c r="H238" i="11"/>
  <c r="G238" i="11"/>
  <c r="F238" i="11"/>
  <c r="N228" i="11"/>
  <c r="I228" i="11"/>
  <c r="B228" i="11"/>
  <c r="A228" i="11"/>
  <c r="N227" i="11"/>
  <c r="I227" i="11"/>
  <c r="B227" i="11"/>
  <c r="A227" i="11"/>
  <c r="N225" i="11"/>
  <c r="I225" i="11"/>
  <c r="A225" i="11"/>
  <c r="N224" i="11"/>
  <c r="I224" i="11"/>
  <c r="A224" i="11"/>
  <c r="N223" i="11"/>
  <c r="I223" i="11"/>
  <c r="A223" i="11"/>
  <c r="D222" i="11"/>
  <c r="N219" i="11"/>
  <c r="I219" i="11"/>
  <c r="B219" i="11"/>
  <c r="A219" i="11"/>
  <c r="N218" i="11"/>
  <c r="I218" i="11"/>
  <c r="B218" i="11"/>
  <c r="A218" i="11"/>
  <c r="N216" i="11"/>
  <c r="I216" i="11"/>
  <c r="A216" i="11"/>
  <c r="N215" i="11"/>
  <c r="I215" i="11"/>
  <c r="A215" i="11"/>
  <c r="N214" i="11"/>
  <c r="I214" i="11"/>
  <c r="A214" i="11"/>
  <c r="D213" i="11"/>
  <c r="N210" i="11"/>
  <c r="I210" i="11"/>
  <c r="B210" i="11"/>
  <c r="A210" i="11"/>
  <c r="N209" i="11"/>
  <c r="I209" i="11"/>
  <c r="B209" i="11"/>
  <c r="A209" i="11"/>
  <c r="N207" i="11"/>
  <c r="I207" i="11"/>
  <c r="A207" i="11"/>
  <c r="N206" i="11"/>
  <c r="I206" i="11"/>
  <c r="A206" i="11"/>
  <c r="N205" i="11"/>
  <c r="I205" i="11"/>
  <c r="A205" i="11"/>
  <c r="D204" i="11"/>
  <c r="N201" i="11"/>
  <c r="I201" i="11"/>
  <c r="B201" i="11"/>
  <c r="A201" i="11"/>
  <c r="N200" i="11"/>
  <c r="I200" i="11"/>
  <c r="B200" i="11"/>
  <c r="A200" i="11"/>
  <c r="N198" i="11"/>
  <c r="I198" i="11"/>
  <c r="A198" i="11"/>
  <c r="N197" i="11"/>
  <c r="I197" i="11"/>
  <c r="A197" i="11"/>
  <c r="N196" i="11"/>
  <c r="I196" i="11"/>
  <c r="A196" i="11"/>
  <c r="D195" i="11"/>
  <c r="N192" i="11"/>
  <c r="I192" i="11"/>
  <c r="B192" i="11"/>
  <c r="A192" i="11"/>
  <c r="N191" i="11"/>
  <c r="I191" i="11"/>
  <c r="B191" i="11"/>
  <c r="A191" i="11"/>
  <c r="N189" i="11"/>
  <c r="I189" i="11"/>
  <c r="A189" i="11"/>
  <c r="N188" i="11"/>
  <c r="I188" i="11"/>
  <c r="A188" i="11"/>
  <c r="N187" i="11"/>
  <c r="I187" i="11"/>
  <c r="A187" i="11"/>
  <c r="D186" i="11"/>
  <c r="N183" i="11"/>
  <c r="I183" i="11"/>
  <c r="B183" i="11"/>
  <c r="A183" i="11"/>
  <c r="N182" i="11"/>
  <c r="I182" i="11"/>
  <c r="B182" i="11"/>
  <c r="A182" i="11"/>
  <c r="N180" i="11"/>
  <c r="I180" i="11"/>
  <c r="A180" i="11"/>
  <c r="N179" i="11"/>
  <c r="I179" i="11"/>
  <c r="A179" i="11"/>
  <c r="N178" i="11"/>
  <c r="I178" i="11"/>
  <c r="A178" i="11"/>
  <c r="D177" i="11"/>
  <c r="N174" i="11"/>
  <c r="I174" i="11"/>
  <c r="B174" i="11"/>
  <c r="A174" i="11"/>
  <c r="N173" i="11"/>
  <c r="I173" i="11"/>
  <c r="B173" i="11"/>
  <c r="A173" i="11"/>
  <c r="N171" i="11"/>
  <c r="I171" i="11"/>
  <c r="A171" i="11"/>
  <c r="N170" i="11"/>
  <c r="I170" i="11"/>
  <c r="A170" i="11"/>
  <c r="N169" i="11"/>
  <c r="I169" i="11"/>
  <c r="A169" i="11"/>
  <c r="D168" i="11"/>
  <c r="N165" i="11"/>
  <c r="I165" i="11"/>
  <c r="B165" i="11"/>
  <c r="A165" i="11"/>
  <c r="N164" i="11"/>
  <c r="I164" i="11"/>
  <c r="B164" i="11"/>
  <c r="A164" i="11"/>
  <c r="N162" i="11"/>
  <c r="I162" i="11"/>
  <c r="A162" i="11"/>
  <c r="N161" i="11"/>
  <c r="I161" i="11"/>
  <c r="A161" i="11"/>
  <c r="N160" i="11"/>
  <c r="I160" i="11"/>
  <c r="A160" i="11"/>
  <c r="D159" i="11"/>
  <c r="N156" i="11"/>
  <c r="I156" i="11"/>
  <c r="B156" i="11"/>
  <c r="A156" i="11"/>
  <c r="N155" i="11"/>
  <c r="I155" i="11"/>
  <c r="B155" i="11"/>
  <c r="A155" i="11"/>
  <c r="N153" i="11"/>
  <c r="I153" i="11"/>
  <c r="A153" i="11"/>
  <c r="N152" i="11"/>
  <c r="I152" i="11"/>
  <c r="A152" i="11"/>
  <c r="N151" i="11"/>
  <c r="I151" i="11"/>
  <c r="A151" i="11"/>
  <c r="D150" i="11"/>
  <c r="N147" i="11"/>
  <c r="I147" i="11"/>
  <c r="B147" i="11"/>
  <c r="A147" i="11"/>
  <c r="N146" i="11"/>
  <c r="I146" i="11"/>
  <c r="B146" i="11"/>
  <c r="A146" i="11"/>
  <c r="N144" i="11"/>
  <c r="I144" i="11"/>
  <c r="A144" i="11"/>
  <c r="N143" i="11"/>
  <c r="I143" i="11"/>
  <c r="A143" i="11"/>
  <c r="N142" i="11"/>
  <c r="I142" i="11"/>
  <c r="A142" i="11"/>
  <c r="D141" i="11"/>
  <c r="N138" i="11"/>
  <c r="I138" i="11"/>
  <c r="B138" i="11"/>
  <c r="A138" i="11"/>
  <c r="N137" i="11"/>
  <c r="I137" i="11"/>
  <c r="B137" i="11"/>
  <c r="A137" i="11"/>
  <c r="N135" i="11"/>
  <c r="I135" i="11"/>
  <c r="A135" i="11"/>
  <c r="N134" i="11"/>
  <c r="I134" i="11"/>
  <c r="A134" i="11"/>
  <c r="N133" i="11"/>
  <c r="I133" i="11"/>
  <c r="A133" i="11"/>
  <c r="D132" i="11"/>
  <c r="N129" i="11"/>
  <c r="I129" i="11"/>
  <c r="B129" i="11"/>
  <c r="A129" i="11"/>
  <c r="N128" i="11"/>
  <c r="I128" i="11"/>
  <c r="B128" i="11"/>
  <c r="A128" i="11"/>
  <c r="N126" i="11"/>
  <c r="I126" i="11"/>
  <c r="A126" i="11"/>
  <c r="N125" i="11"/>
  <c r="I125" i="11"/>
  <c r="A125" i="11"/>
  <c r="N124" i="11"/>
  <c r="I124" i="11"/>
  <c r="A124" i="11"/>
  <c r="D123" i="11"/>
  <c r="N120" i="11"/>
  <c r="I120" i="11"/>
  <c r="B120" i="11"/>
  <c r="A120" i="11"/>
  <c r="N119" i="11"/>
  <c r="I119" i="11"/>
  <c r="B119" i="11"/>
  <c r="A119" i="11"/>
  <c r="N117" i="11"/>
  <c r="I117" i="11"/>
  <c r="A117" i="11"/>
  <c r="N116" i="11"/>
  <c r="I116" i="11"/>
  <c r="A116" i="11"/>
  <c r="N115" i="11"/>
  <c r="I115" i="11"/>
  <c r="A115" i="11"/>
  <c r="D114" i="11"/>
  <c r="N111" i="11"/>
  <c r="I111" i="11"/>
  <c r="B111" i="11"/>
  <c r="A111" i="11"/>
  <c r="N110" i="11"/>
  <c r="I110" i="11"/>
  <c r="B110" i="11"/>
  <c r="A110" i="11"/>
  <c r="N108" i="11"/>
  <c r="I108" i="11"/>
  <c r="A108" i="11"/>
  <c r="N107" i="11"/>
  <c r="I107" i="11"/>
  <c r="A107" i="11"/>
  <c r="N106" i="11"/>
  <c r="I106" i="11"/>
  <c r="A106" i="11"/>
  <c r="D105" i="11"/>
  <c r="N102" i="11"/>
  <c r="I102" i="11"/>
  <c r="B102" i="11"/>
  <c r="A102" i="11"/>
  <c r="N101" i="11"/>
  <c r="I101" i="11"/>
  <c r="B101" i="11"/>
  <c r="A101" i="11"/>
  <c r="N99" i="11"/>
  <c r="I99" i="11"/>
  <c r="A99" i="11"/>
  <c r="N98" i="11"/>
  <c r="I98" i="11"/>
  <c r="A98" i="11"/>
  <c r="N97" i="11"/>
  <c r="I97" i="11"/>
  <c r="A97" i="11"/>
  <c r="D96" i="11"/>
  <c r="N93" i="11"/>
  <c r="I93" i="11"/>
  <c r="B93" i="11"/>
  <c r="A93" i="11"/>
  <c r="N92" i="11"/>
  <c r="I92" i="11"/>
  <c r="B92" i="11"/>
  <c r="A92" i="11"/>
  <c r="N90" i="11"/>
  <c r="I90" i="11"/>
  <c r="A90" i="11"/>
  <c r="N89" i="11"/>
  <c r="I89" i="11"/>
  <c r="A89" i="11"/>
  <c r="N88" i="11"/>
  <c r="I88" i="11"/>
  <c r="A88" i="11"/>
  <c r="D87" i="11"/>
  <c r="N84" i="11"/>
  <c r="I84" i="11"/>
  <c r="B84" i="11"/>
  <c r="A84" i="11"/>
  <c r="N83" i="11"/>
  <c r="I83" i="11"/>
  <c r="B83" i="11"/>
  <c r="A83" i="11"/>
  <c r="N81" i="11"/>
  <c r="I81" i="11"/>
  <c r="A81" i="11"/>
  <c r="N80" i="11"/>
  <c r="I80" i="11"/>
  <c r="A80" i="11"/>
  <c r="N79" i="11"/>
  <c r="I79" i="11"/>
  <c r="A79" i="11"/>
  <c r="D78" i="11"/>
  <c r="N75" i="11"/>
  <c r="I75" i="11"/>
  <c r="B75" i="11"/>
  <c r="A75" i="11"/>
  <c r="N74" i="11"/>
  <c r="I74" i="11"/>
  <c r="B74" i="11"/>
  <c r="A74" i="11"/>
  <c r="N72" i="11"/>
  <c r="I72" i="11"/>
  <c r="A72" i="11"/>
  <c r="N71" i="11"/>
  <c r="I71" i="11"/>
  <c r="A71" i="11"/>
  <c r="N70" i="11"/>
  <c r="I70" i="11"/>
  <c r="A70" i="11"/>
  <c r="D69" i="11"/>
  <c r="N66" i="11"/>
  <c r="I66" i="11"/>
  <c r="B66" i="11"/>
  <c r="A66" i="11"/>
  <c r="N65" i="11"/>
  <c r="I65" i="11"/>
  <c r="B65" i="11"/>
  <c r="A65" i="11"/>
  <c r="N63" i="11"/>
  <c r="I63" i="11"/>
  <c r="A63" i="11"/>
  <c r="N62" i="11"/>
  <c r="I62" i="11"/>
  <c r="A62" i="11"/>
  <c r="N61" i="11"/>
  <c r="I61" i="11"/>
  <c r="A61" i="11"/>
  <c r="D60" i="11"/>
  <c r="N57" i="11"/>
  <c r="I57" i="11"/>
  <c r="B57" i="11"/>
  <c r="A57" i="11"/>
  <c r="N56" i="11"/>
  <c r="I56" i="11"/>
  <c r="B56" i="11"/>
  <c r="A56" i="11"/>
  <c r="N54" i="11"/>
  <c r="I54" i="11"/>
  <c r="A54" i="11"/>
  <c r="N53" i="11"/>
  <c r="I53" i="11"/>
  <c r="A53" i="11"/>
  <c r="N52" i="11"/>
  <c r="I52" i="11"/>
  <c r="A52" i="11"/>
  <c r="D51" i="11"/>
  <c r="N48" i="11"/>
  <c r="I48" i="11"/>
  <c r="B48" i="11"/>
  <c r="A48" i="11"/>
  <c r="N47" i="11"/>
  <c r="I47" i="11"/>
  <c r="B47" i="11"/>
  <c r="A47" i="11"/>
  <c r="N45" i="11"/>
  <c r="I45" i="11"/>
  <c r="A45" i="11"/>
  <c r="N44" i="11"/>
  <c r="I44" i="11"/>
  <c r="A44" i="11"/>
  <c r="N43" i="11"/>
  <c r="I43" i="11"/>
  <c r="A43" i="11"/>
  <c r="D42" i="11"/>
  <c r="N39" i="11"/>
  <c r="I39" i="11"/>
  <c r="B39" i="11"/>
  <c r="A39" i="11"/>
  <c r="N38" i="11"/>
  <c r="I38" i="11"/>
  <c r="B38" i="11"/>
  <c r="A38" i="11"/>
  <c r="N36" i="11"/>
  <c r="I36" i="11"/>
  <c r="A36" i="11"/>
  <c r="N35" i="11"/>
  <c r="I35" i="11"/>
  <c r="A35" i="11"/>
  <c r="N34" i="11"/>
  <c r="I34" i="11"/>
  <c r="A34" i="11"/>
  <c r="D33" i="11"/>
  <c r="N30" i="11"/>
  <c r="I30" i="11"/>
  <c r="B30" i="11"/>
  <c r="A30" i="11"/>
  <c r="N29" i="11"/>
  <c r="I29" i="11"/>
  <c r="B29" i="11"/>
  <c r="A29" i="11"/>
  <c r="N27" i="11"/>
  <c r="I27" i="11"/>
  <c r="A27" i="11"/>
  <c r="N26" i="11"/>
  <c r="I26" i="11"/>
  <c r="A26" i="11"/>
  <c r="N25" i="11"/>
  <c r="I25" i="11"/>
  <c r="A25" i="11"/>
  <c r="D24" i="11"/>
  <c r="N21" i="11"/>
  <c r="I21" i="11"/>
  <c r="B21" i="11"/>
  <c r="A21" i="11"/>
  <c r="N20" i="11"/>
  <c r="I20" i="11"/>
  <c r="B20" i="11"/>
  <c r="A20" i="11"/>
  <c r="N18" i="11"/>
  <c r="I18" i="11"/>
  <c r="A18" i="11"/>
  <c r="N17" i="11"/>
  <c r="I17" i="11"/>
  <c r="A17" i="11"/>
  <c r="N16" i="11"/>
  <c r="I16" i="11"/>
  <c r="A16" i="11"/>
  <c r="D15" i="11"/>
  <c r="N12" i="11"/>
  <c r="I12" i="11"/>
  <c r="B12" i="11"/>
  <c r="A12" i="11"/>
  <c r="N11" i="11"/>
  <c r="I11" i="11"/>
  <c r="B11" i="11"/>
  <c r="A11" i="11"/>
  <c r="N9" i="11"/>
  <c r="I9" i="11"/>
  <c r="A9" i="11"/>
  <c r="N8" i="11"/>
  <c r="I8" i="11"/>
  <c r="A8" i="11"/>
  <c r="N7" i="11"/>
  <c r="I7" i="11"/>
  <c r="A7" i="11"/>
  <c r="D6" i="11"/>
  <c r="M243" i="10"/>
  <c r="L243" i="10"/>
  <c r="K243" i="10"/>
  <c r="H243" i="10"/>
  <c r="G243" i="10"/>
  <c r="F243" i="10"/>
  <c r="A243" i="10"/>
  <c r="M242" i="10"/>
  <c r="L242" i="10"/>
  <c r="K242" i="10"/>
  <c r="H242" i="10"/>
  <c r="G242" i="10"/>
  <c r="F242" i="10"/>
  <c r="A242" i="10"/>
  <c r="M240" i="10"/>
  <c r="L240" i="10"/>
  <c r="K240" i="10"/>
  <c r="H240" i="10"/>
  <c r="G240" i="10"/>
  <c r="F240" i="10"/>
  <c r="L239" i="10"/>
  <c r="K239" i="10"/>
  <c r="G239" i="10"/>
  <c r="F239" i="10"/>
  <c r="M238" i="10"/>
  <c r="L238" i="10"/>
  <c r="K238" i="10"/>
  <c r="H238" i="10"/>
  <c r="G238" i="10"/>
  <c r="F238" i="10"/>
  <c r="N228" i="10"/>
  <c r="I228" i="10"/>
  <c r="B228" i="10"/>
  <c r="A228" i="10"/>
  <c r="N227" i="10"/>
  <c r="I227" i="10"/>
  <c r="B227" i="10"/>
  <c r="A227" i="10"/>
  <c r="N225" i="10"/>
  <c r="I225" i="10"/>
  <c r="A225" i="10"/>
  <c r="N224" i="10"/>
  <c r="I224" i="10"/>
  <c r="A224" i="10"/>
  <c r="N223" i="10"/>
  <c r="I223" i="10"/>
  <c r="A223" i="10"/>
  <c r="D222" i="10"/>
  <c r="N219" i="10"/>
  <c r="I219" i="10"/>
  <c r="B219" i="10"/>
  <c r="A219" i="10"/>
  <c r="N218" i="10"/>
  <c r="I218" i="10"/>
  <c r="B218" i="10"/>
  <c r="A218" i="10"/>
  <c r="N216" i="10"/>
  <c r="I216" i="10"/>
  <c r="A216" i="10"/>
  <c r="N215" i="10"/>
  <c r="I215" i="10"/>
  <c r="A215" i="10"/>
  <c r="N214" i="10"/>
  <c r="I214" i="10"/>
  <c r="A214" i="10"/>
  <c r="D213" i="10"/>
  <c r="N210" i="10"/>
  <c r="I210" i="10"/>
  <c r="B210" i="10"/>
  <c r="A210" i="10"/>
  <c r="N209" i="10"/>
  <c r="I209" i="10"/>
  <c r="B209" i="10"/>
  <c r="A209" i="10"/>
  <c r="N207" i="10"/>
  <c r="I207" i="10"/>
  <c r="A207" i="10"/>
  <c r="N206" i="10"/>
  <c r="I206" i="10"/>
  <c r="A206" i="10"/>
  <c r="N205" i="10"/>
  <c r="I205" i="10"/>
  <c r="A205" i="10"/>
  <c r="D204" i="10"/>
  <c r="N201" i="10"/>
  <c r="I201" i="10"/>
  <c r="B201" i="10"/>
  <c r="A201" i="10"/>
  <c r="N200" i="10"/>
  <c r="I200" i="10"/>
  <c r="B200" i="10"/>
  <c r="A200" i="10"/>
  <c r="N198" i="10"/>
  <c r="I198" i="10"/>
  <c r="A198" i="10"/>
  <c r="N197" i="10"/>
  <c r="I197" i="10"/>
  <c r="A197" i="10"/>
  <c r="N196" i="10"/>
  <c r="I196" i="10"/>
  <c r="A196" i="10"/>
  <c r="D195" i="10"/>
  <c r="N192" i="10"/>
  <c r="I192" i="10"/>
  <c r="B192" i="10"/>
  <c r="A192" i="10"/>
  <c r="N191" i="10"/>
  <c r="I191" i="10"/>
  <c r="B191" i="10"/>
  <c r="A191" i="10"/>
  <c r="N189" i="10"/>
  <c r="I189" i="10"/>
  <c r="A189" i="10"/>
  <c r="N188" i="10"/>
  <c r="I188" i="10"/>
  <c r="A188" i="10"/>
  <c r="N187" i="10"/>
  <c r="I187" i="10"/>
  <c r="A187" i="10"/>
  <c r="D186" i="10"/>
  <c r="N183" i="10"/>
  <c r="I183" i="10"/>
  <c r="B183" i="10"/>
  <c r="A183" i="10"/>
  <c r="N182" i="10"/>
  <c r="I182" i="10"/>
  <c r="B182" i="10"/>
  <c r="A182" i="10"/>
  <c r="N180" i="10"/>
  <c r="I180" i="10"/>
  <c r="A180" i="10"/>
  <c r="N179" i="10"/>
  <c r="I179" i="10"/>
  <c r="A179" i="10"/>
  <c r="N178" i="10"/>
  <c r="I178" i="10"/>
  <c r="A178" i="10"/>
  <c r="D177" i="10"/>
  <c r="N174" i="10"/>
  <c r="I174" i="10"/>
  <c r="B174" i="10"/>
  <c r="A174" i="10"/>
  <c r="N173" i="10"/>
  <c r="I173" i="10"/>
  <c r="B173" i="10"/>
  <c r="A173" i="10"/>
  <c r="N171" i="10"/>
  <c r="I171" i="10"/>
  <c r="A171" i="10"/>
  <c r="N170" i="10"/>
  <c r="I170" i="10"/>
  <c r="A170" i="10"/>
  <c r="N169" i="10"/>
  <c r="I169" i="10"/>
  <c r="A169" i="10"/>
  <c r="D168" i="10"/>
  <c r="N165" i="10"/>
  <c r="I165" i="10"/>
  <c r="B165" i="10"/>
  <c r="A165" i="10"/>
  <c r="N164" i="10"/>
  <c r="I164" i="10"/>
  <c r="B164" i="10"/>
  <c r="A164" i="10"/>
  <c r="N162" i="10"/>
  <c r="I162" i="10"/>
  <c r="A162" i="10"/>
  <c r="N161" i="10"/>
  <c r="I161" i="10"/>
  <c r="A161" i="10"/>
  <c r="N160" i="10"/>
  <c r="I160" i="10"/>
  <c r="A160" i="10"/>
  <c r="D159" i="10"/>
  <c r="N156" i="10"/>
  <c r="I156" i="10"/>
  <c r="B156" i="10"/>
  <c r="A156" i="10"/>
  <c r="N155" i="10"/>
  <c r="I155" i="10"/>
  <c r="B155" i="10"/>
  <c r="A155" i="10"/>
  <c r="N153" i="10"/>
  <c r="I153" i="10"/>
  <c r="A153" i="10"/>
  <c r="N152" i="10"/>
  <c r="I152" i="10"/>
  <c r="A152" i="10"/>
  <c r="N151" i="10"/>
  <c r="I151" i="10"/>
  <c r="A151" i="10"/>
  <c r="D150" i="10"/>
  <c r="N147" i="10"/>
  <c r="I147" i="10"/>
  <c r="B147" i="10"/>
  <c r="A147" i="10"/>
  <c r="N146" i="10"/>
  <c r="I146" i="10"/>
  <c r="B146" i="10"/>
  <c r="A146" i="10"/>
  <c r="N144" i="10"/>
  <c r="I144" i="10"/>
  <c r="A144" i="10"/>
  <c r="N143" i="10"/>
  <c r="I143" i="10"/>
  <c r="A143" i="10"/>
  <c r="N142" i="10"/>
  <c r="I142" i="10"/>
  <c r="A142" i="10"/>
  <c r="D141" i="10"/>
  <c r="N138" i="10"/>
  <c r="I138" i="10"/>
  <c r="B138" i="10"/>
  <c r="A138" i="10"/>
  <c r="N137" i="10"/>
  <c r="I137" i="10"/>
  <c r="B137" i="10"/>
  <c r="A137" i="10"/>
  <c r="N135" i="10"/>
  <c r="I135" i="10"/>
  <c r="A135" i="10"/>
  <c r="N134" i="10"/>
  <c r="I134" i="10"/>
  <c r="A134" i="10"/>
  <c r="N133" i="10"/>
  <c r="I133" i="10"/>
  <c r="A133" i="10"/>
  <c r="D132" i="10"/>
  <c r="N129" i="10"/>
  <c r="I129" i="10"/>
  <c r="B129" i="10"/>
  <c r="A129" i="10"/>
  <c r="N128" i="10"/>
  <c r="I128" i="10"/>
  <c r="B128" i="10"/>
  <c r="A128" i="10"/>
  <c r="N126" i="10"/>
  <c r="I126" i="10"/>
  <c r="A126" i="10"/>
  <c r="N125" i="10"/>
  <c r="I125" i="10"/>
  <c r="A125" i="10"/>
  <c r="N124" i="10"/>
  <c r="I124" i="10"/>
  <c r="A124" i="10"/>
  <c r="D123" i="10"/>
  <c r="N120" i="10"/>
  <c r="I120" i="10"/>
  <c r="B120" i="10"/>
  <c r="A120" i="10"/>
  <c r="N119" i="10"/>
  <c r="I119" i="10"/>
  <c r="B119" i="10"/>
  <c r="A119" i="10"/>
  <c r="N117" i="10"/>
  <c r="I117" i="10"/>
  <c r="A117" i="10"/>
  <c r="N116" i="10"/>
  <c r="I116" i="10"/>
  <c r="A116" i="10"/>
  <c r="N115" i="10"/>
  <c r="I115" i="10"/>
  <c r="A115" i="10"/>
  <c r="D114" i="10"/>
  <c r="N111" i="10"/>
  <c r="I111" i="10"/>
  <c r="B111" i="10"/>
  <c r="A111" i="10"/>
  <c r="N110" i="10"/>
  <c r="I110" i="10"/>
  <c r="B110" i="10"/>
  <c r="A110" i="10"/>
  <c r="N108" i="10"/>
  <c r="I108" i="10"/>
  <c r="A108" i="10"/>
  <c r="N107" i="10"/>
  <c r="I107" i="10"/>
  <c r="A107" i="10"/>
  <c r="N106" i="10"/>
  <c r="I106" i="10"/>
  <c r="A106" i="10"/>
  <c r="D105" i="10"/>
  <c r="N102" i="10"/>
  <c r="I102" i="10"/>
  <c r="B102" i="10"/>
  <c r="A102" i="10"/>
  <c r="N101" i="10"/>
  <c r="I101" i="10"/>
  <c r="B101" i="10"/>
  <c r="A101" i="10"/>
  <c r="N99" i="10"/>
  <c r="I99" i="10"/>
  <c r="A99" i="10"/>
  <c r="N98" i="10"/>
  <c r="I98" i="10"/>
  <c r="A98" i="10"/>
  <c r="N97" i="10"/>
  <c r="I97" i="10"/>
  <c r="A97" i="10"/>
  <c r="D96" i="10"/>
  <c r="N93" i="10"/>
  <c r="I93" i="10"/>
  <c r="B93" i="10"/>
  <c r="A93" i="10"/>
  <c r="N92" i="10"/>
  <c r="I92" i="10"/>
  <c r="B92" i="10"/>
  <c r="A92" i="10"/>
  <c r="N90" i="10"/>
  <c r="I90" i="10"/>
  <c r="A90" i="10"/>
  <c r="N89" i="10"/>
  <c r="I89" i="10"/>
  <c r="A89" i="10"/>
  <c r="N88" i="10"/>
  <c r="I88" i="10"/>
  <c r="A88" i="10"/>
  <c r="D87" i="10"/>
  <c r="N84" i="10"/>
  <c r="I84" i="10"/>
  <c r="B84" i="10"/>
  <c r="A84" i="10"/>
  <c r="N83" i="10"/>
  <c r="I83" i="10"/>
  <c r="B83" i="10"/>
  <c r="A83" i="10"/>
  <c r="N81" i="10"/>
  <c r="I81" i="10"/>
  <c r="A81" i="10"/>
  <c r="N80" i="10"/>
  <c r="I80" i="10"/>
  <c r="A80" i="10"/>
  <c r="N79" i="10"/>
  <c r="I79" i="10"/>
  <c r="A79" i="10"/>
  <c r="D78" i="10"/>
  <c r="N75" i="10"/>
  <c r="I75" i="10"/>
  <c r="B75" i="10"/>
  <c r="A75" i="10"/>
  <c r="N74" i="10"/>
  <c r="I74" i="10"/>
  <c r="B74" i="10"/>
  <c r="A74" i="10"/>
  <c r="N72" i="10"/>
  <c r="I72" i="10"/>
  <c r="A72" i="10"/>
  <c r="N71" i="10"/>
  <c r="I71" i="10"/>
  <c r="A71" i="10"/>
  <c r="N70" i="10"/>
  <c r="I70" i="10"/>
  <c r="A70" i="10"/>
  <c r="D69" i="10"/>
  <c r="N66" i="10"/>
  <c r="I66" i="10"/>
  <c r="B66" i="10"/>
  <c r="A66" i="10"/>
  <c r="N65" i="10"/>
  <c r="I65" i="10"/>
  <c r="B65" i="10"/>
  <c r="A65" i="10"/>
  <c r="N63" i="10"/>
  <c r="I63" i="10"/>
  <c r="A63" i="10"/>
  <c r="N62" i="10"/>
  <c r="I62" i="10"/>
  <c r="A62" i="10"/>
  <c r="N61" i="10"/>
  <c r="I61" i="10"/>
  <c r="A61" i="10"/>
  <c r="D60" i="10"/>
  <c r="N57" i="10"/>
  <c r="I57" i="10"/>
  <c r="B57" i="10"/>
  <c r="A57" i="10"/>
  <c r="N56" i="10"/>
  <c r="I56" i="10"/>
  <c r="B56" i="10"/>
  <c r="A56" i="10"/>
  <c r="N54" i="10"/>
  <c r="I54" i="10"/>
  <c r="A54" i="10"/>
  <c r="N53" i="10"/>
  <c r="I53" i="10"/>
  <c r="A53" i="10"/>
  <c r="N52" i="10"/>
  <c r="I52" i="10"/>
  <c r="A52" i="10"/>
  <c r="D51" i="10"/>
  <c r="N48" i="10"/>
  <c r="I48" i="10"/>
  <c r="B48" i="10"/>
  <c r="A48" i="10"/>
  <c r="N47" i="10"/>
  <c r="I47" i="10"/>
  <c r="B47" i="10"/>
  <c r="A47" i="10"/>
  <c r="N45" i="10"/>
  <c r="I45" i="10"/>
  <c r="A45" i="10"/>
  <c r="N44" i="10"/>
  <c r="I44" i="10"/>
  <c r="A44" i="10"/>
  <c r="N43" i="10"/>
  <c r="I43" i="10"/>
  <c r="A43" i="10"/>
  <c r="D42" i="10"/>
  <c r="N39" i="10"/>
  <c r="I39" i="10"/>
  <c r="B39" i="10"/>
  <c r="A39" i="10"/>
  <c r="N38" i="10"/>
  <c r="I38" i="10"/>
  <c r="B38" i="10"/>
  <c r="A38" i="10"/>
  <c r="N36" i="10"/>
  <c r="I36" i="10"/>
  <c r="A36" i="10"/>
  <c r="N35" i="10"/>
  <c r="I35" i="10"/>
  <c r="A35" i="10"/>
  <c r="N34" i="10"/>
  <c r="I34" i="10"/>
  <c r="A34" i="10"/>
  <c r="D33" i="10"/>
  <c r="N30" i="10"/>
  <c r="I30" i="10"/>
  <c r="B30" i="10"/>
  <c r="A30" i="10"/>
  <c r="N29" i="10"/>
  <c r="I29" i="10"/>
  <c r="B29" i="10"/>
  <c r="A29" i="10"/>
  <c r="N27" i="10"/>
  <c r="I27" i="10"/>
  <c r="A27" i="10"/>
  <c r="N26" i="10"/>
  <c r="I26" i="10"/>
  <c r="A26" i="10"/>
  <c r="N25" i="10"/>
  <c r="I25" i="10"/>
  <c r="A25" i="10"/>
  <c r="D24" i="10"/>
  <c r="N21" i="10"/>
  <c r="I21" i="10"/>
  <c r="B21" i="10"/>
  <c r="A21" i="10"/>
  <c r="N20" i="10"/>
  <c r="I20" i="10"/>
  <c r="B20" i="10"/>
  <c r="A20" i="10"/>
  <c r="N18" i="10"/>
  <c r="I18" i="10"/>
  <c r="A18" i="10"/>
  <c r="N17" i="10"/>
  <c r="I17" i="10"/>
  <c r="A17" i="10"/>
  <c r="N16" i="10"/>
  <c r="I16" i="10"/>
  <c r="A16" i="10"/>
  <c r="D15" i="10"/>
  <c r="N12" i="10"/>
  <c r="I12" i="10"/>
  <c r="B12" i="10"/>
  <c r="A12" i="10"/>
  <c r="N11" i="10"/>
  <c r="I11" i="10"/>
  <c r="B11" i="10"/>
  <c r="A11" i="10"/>
  <c r="N9" i="10"/>
  <c r="I9" i="10"/>
  <c r="A9" i="10"/>
  <c r="N8" i="10"/>
  <c r="I8" i="10"/>
  <c r="A8" i="10"/>
  <c r="N7" i="10"/>
  <c r="I7" i="10"/>
  <c r="A7" i="10"/>
  <c r="D6" i="10"/>
  <c r="M243" i="9"/>
  <c r="L243" i="9"/>
  <c r="K243" i="9"/>
  <c r="H243" i="9"/>
  <c r="G243" i="9"/>
  <c r="F243" i="9"/>
  <c r="A243" i="9"/>
  <c r="M242" i="9"/>
  <c r="L242" i="9"/>
  <c r="K242" i="9"/>
  <c r="H242" i="9"/>
  <c r="G242" i="9"/>
  <c r="F242" i="9"/>
  <c r="A242" i="9"/>
  <c r="M240" i="9"/>
  <c r="L240" i="9"/>
  <c r="K240" i="9"/>
  <c r="H240" i="9"/>
  <c r="G240" i="9"/>
  <c r="F240" i="9"/>
  <c r="L239" i="9"/>
  <c r="K239" i="9"/>
  <c r="G239" i="9"/>
  <c r="F239" i="9"/>
  <c r="M238" i="9"/>
  <c r="L238" i="9"/>
  <c r="K238" i="9"/>
  <c r="H238" i="9"/>
  <c r="G238" i="9"/>
  <c r="F238" i="9"/>
  <c r="N228" i="9"/>
  <c r="I228" i="9"/>
  <c r="B228" i="9"/>
  <c r="A228" i="9"/>
  <c r="N227" i="9"/>
  <c r="I227" i="9"/>
  <c r="B227" i="9"/>
  <c r="A227" i="9"/>
  <c r="N225" i="9"/>
  <c r="I225" i="9"/>
  <c r="A225" i="9"/>
  <c r="N224" i="9"/>
  <c r="I224" i="9"/>
  <c r="A224" i="9"/>
  <c r="N223" i="9"/>
  <c r="I223" i="9"/>
  <c r="A223" i="9"/>
  <c r="D222" i="9"/>
  <c r="N219" i="9"/>
  <c r="I219" i="9"/>
  <c r="B219" i="9"/>
  <c r="A219" i="9"/>
  <c r="N218" i="9"/>
  <c r="I218" i="9"/>
  <c r="B218" i="9"/>
  <c r="A218" i="9"/>
  <c r="N216" i="9"/>
  <c r="I216" i="9"/>
  <c r="A216" i="9"/>
  <c r="N215" i="9"/>
  <c r="I215" i="9"/>
  <c r="A215" i="9"/>
  <c r="N214" i="9"/>
  <c r="I214" i="9"/>
  <c r="A214" i="9"/>
  <c r="D213" i="9"/>
  <c r="N210" i="9"/>
  <c r="I210" i="9"/>
  <c r="B210" i="9"/>
  <c r="A210" i="9"/>
  <c r="N209" i="9"/>
  <c r="I209" i="9"/>
  <c r="B209" i="9"/>
  <c r="A209" i="9"/>
  <c r="N207" i="9"/>
  <c r="I207" i="9"/>
  <c r="A207" i="9"/>
  <c r="N206" i="9"/>
  <c r="I206" i="9"/>
  <c r="A206" i="9"/>
  <c r="N205" i="9"/>
  <c r="I205" i="9"/>
  <c r="A205" i="9"/>
  <c r="D204" i="9"/>
  <c r="N201" i="9"/>
  <c r="I201" i="9"/>
  <c r="B201" i="9"/>
  <c r="A201" i="9"/>
  <c r="N200" i="9"/>
  <c r="I200" i="9"/>
  <c r="B200" i="9"/>
  <c r="A200" i="9"/>
  <c r="N198" i="9"/>
  <c r="I198" i="9"/>
  <c r="A198" i="9"/>
  <c r="N197" i="9"/>
  <c r="I197" i="9"/>
  <c r="A197" i="9"/>
  <c r="N196" i="9"/>
  <c r="I196" i="9"/>
  <c r="A196" i="9"/>
  <c r="D195" i="9"/>
  <c r="N192" i="9"/>
  <c r="I192" i="9"/>
  <c r="B192" i="9"/>
  <c r="A192" i="9"/>
  <c r="N191" i="9"/>
  <c r="I191" i="9"/>
  <c r="B191" i="9"/>
  <c r="A191" i="9"/>
  <c r="N189" i="9"/>
  <c r="I189" i="9"/>
  <c r="A189" i="9"/>
  <c r="N188" i="9"/>
  <c r="I188" i="9"/>
  <c r="A188" i="9"/>
  <c r="N187" i="9"/>
  <c r="I187" i="9"/>
  <c r="A187" i="9"/>
  <c r="D186" i="9"/>
  <c r="N183" i="9"/>
  <c r="I183" i="9"/>
  <c r="B183" i="9"/>
  <c r="A183" i="9"/>
  <c r="N182" i="9"/>
  <c r="I182" i="9"/>
  <c r="B182" i="9"/>
  <c r="A182" i="9"/>
  <c r="N180" i="9"/>
  <c r="I180" i="9"/>
  <c r="A180" i="9"/>
  <c r="N179" i="9"/>
  <c r="I179" i="9"/>
  <c r="A179" i="9"/>
  <c r="N178" i="9"/>
  <c r="I178" i="9"/>
  <c r="A178" i="9"/>
  <c r="D177" i="9"/>
  <c r="N174" i="9"/>
  <c r="I174" i="9"/>
  <c r="B174" i="9"/>
  <c r="A174" i="9"/>
  <c r="N173" i="9"/>
  <c r="I173" i="9"/>
  <c r="B173" i="9"/>
  <c r="A173" i="9"/>
  <c r="N171" i="9"/>
  <c r="I171" i="9"/>
  <c r="A171" i="9"/>
  <c r="N170" i="9"/>
  <c r="I170" i="9"/>
  <c r="A170" i="9"/>
  <c r="N169" i="9"/>
  <c r="I169" i="9"/>
  <c r="A169" i="9"/>
  <c r="D168" i="9"/>
  <c r="N165" i="9"/>
  <c r="I165" i="9"/>
  <c r="B165" i="9"/>
  <c r="A165" i="9"/>
  <c r="N164" i="9"/>
  <c r="I164" i="9"/>
  <c r="B164" i="9"/>
  <c r="A164" i="9"/>
  <c r="N162" i="9"/>
  <c r="I162" i="9"/>
  <c r="A162" i="9"/>
  <c r="N161" i="9"/>
  <c r="I161" i="9"/>
  <c r="A161" i="9"/>
  <c r="N160" i="9"/>
  <c r="I160" i="9"/>
  <c r="A160" i="9"/>
  <c r="D159" i="9"/>
  <c r="N156" i="9"/>
  <c r="I156" i="9"/>
  <c r="B156" i="9"/>
  <c r="A156" i="9"/>
  <c r="N155" i="9"/>
  <c r="I155" i="9"/>
  <c r="B155" i="9"/>
  <c r="A155" i="9"/>
  <c r="N153" i="9"/>
  <c r="I153" i="9"/>
  <c r="A153" i="9"/>
  <c r="N152" i="9"/>
  <c r="I152" i="9"/>
  <c r="A152" i="9"/>
  <c r="N151" i="9"/>
  <c r="I151" i="9"/>
  <c r="A151" i="9"/>
  <c r="D150" i="9"/>
  <c r="N147" i="9"/>
  <c r="I147" i="9"/>
  <c r="B147" i="9"/>
  <c r="A147" i="9"/>
  <c r="N146" i="9"/>
  <c r="I146" i="9"/>
  <c r="B146" i="9"/>
  <c r="A146" i="9"/>
  <c r="N144" i="9"/>
  <c r="I144" i="9"/>
  <c r="A144" i="9"/>
  <c r="N143" i="9"/>
  <c r="I143" i="9"/>
  <c r="A143" i="9"/>
  <c r="N142" i="9"/>
  <c r="I142" i="9"/>
  <c r="A142" i="9"/>
  <c r="D141" i="9"/>
  <c r="N138" i="9"/>
  <c r="I138" i="9"/>
  <c r="B138" i="9"/>
  <c r="A138" i="9"/>
  <c r="N137" i="9"/>
  <c r="I137" i="9"/>
  <c r="B137" i="9"/>
  <c r="A137" i="9"/>
  <c r="N135" i="9"/>
  <c r="I135" i="9"/>
  <c r="A135" i="9"/>
  <c r="N134" i="9"/>
  <c r="I134" i="9"/>
  <c r="A134" i="9"/>
  <c r="N133" i="9"/>
  <c r="I133" i="9"/>
  <c r="A133" i="9"/>
  <c r="D132" i="9"/>
  <c r="N129" i="9"/>
  <c r="I129" i="9"/>
  <c r="B129" i="9"/>
  <c r="A129" i="9"/>
  <c r="N128" i="9"/>
  <c r="I128" i="9"/>
  <c r="B128" i="9"/>
  <c r="A128" i="9"/>
  <c r="N126" i="9"/>
  <c r="I126" i="9"/>
  <c r="A126" i="9"/>
  <c r="N125" i="9"/>
  <c r="I125" i="9"/>
  <c r="A125" i="9"/>
  <c r="N124" i="9"/>
  <c r="I124" i="9"/>
  <c r="A124" i="9"/>
  <c r="D123" i="9"/>
  <c r="N120" i="9"/>
  <c r="I120" i="9"/>
  <c r="B120" i="9"/>
  <c r="A120" i="9"/>
  <c r="N119" i="9"/>
  <c r="I119" i="9"/>
  <c r="B119" i="9"/>
  <c r="A119" i="9"/>
  <c r="N117" i="9"/>
  <c r="I117" i="9"/>
  <c r="A117" i="9"/>
  <c r="N116" i="9"/>
  <c r="I116" i="9"/>
  <c r="A116" i="9"/>
  <c r="N115" i="9"/>
  <c r="I115" i="9"/>
  <c r="A115" i="9"/>
  <c r="D114" i="9"/>
  <c r="N111" i="9"/>
  <c r="I111" i="9"/>
  <c r="B111" i="9"/>
  <c r="A111" i="9"/>
  <c r="N110" i="9"/>
  <c r="I110" i="9"/>
  <c r="B110" i="9"/>
  <c r="A110" i="9"/>
  <c r="N108" i="9"/>
  <c r="I108" i="9"/>
  <c r="A108" i="9"/>
  <c r="N107" i="9"/>
  <c r="I107" i="9"/>
  <c r="A107" i="9"/>
  <c r="N106" i="9"/>
  <c r="I106" i="9"/>
  <c r="A106" i="9"/>
  <c r="D105" i="9"/>
  <c r="N102" i="9"/>
  <c r="I102" i="9"/>
  <c r="B102" i="9"/>
  <c r="A102" i="9"/>
  <c r="N101" i="9"/>
  <c r="I101" i="9"/>
  <c r="B101" i="9"/>
  <c r="A101" i="9"/>
  <c r="N99" i="9"/>
  <c r="I99" i="9"/>
  <c r="A99" i="9"/>
  <c r="N98" i="9"/>
  <c r="I98" i="9"/>
  <c r="A98" i="9"/>
  <c r="N97" i="9"/>
  <c r="I97" i="9"/>
  <c r="A97" i="9"/>
  <c r="D96" i="9"/>
  <c r="N93" i="9"/>
  <c r="I93" i="9"/>
  <c r="B93" i="9"/>
  <c r="A93" i="9"/>
  <c r="N92" i="9"/>
  <c r="I92" i="9"/>
  <c r="B92" i="9"/>
  <c r="A92" i="9"/>
  <c r="N90" i="9"/>
  <c r="I90" i="9"/>
  <c r="A90" i="9"/>
  <c r="N89" i="9"/>
  <c r="I89" i="9"/>
  <c r="A89" i="9"/>
  <c r="N88" i="9"/>
  <c r="I88" i="9"/>
  <c r="A88" i="9"/>
  <c r="D87" i="9"/>
  <c r="N84" i="9"/>
  <c r="I84" i="9"/>
  <c r="B84" i="9"/>
  <c r="A84" i="9"/>
  <c r="N83" i="9"/>
  <c r="I83" i="9"/>
  <c r="B83" i="9"/>
  <c r="A83" i="9"/>
  <c r="N81" i="9"/>
  <c r="I81" i="9"/>
  <c r="A81" i="9"/>
  <c r="N80" i="9"/>
  <c r="I80" i="9"/>
  <c r="A80" i="9"/>
  <c r="N79" i="9"/>
  <c r="I79" i="9"/>
  <c r="A79" i="9"/>
  <c r="D78" i="9"/>
  <c r="N75" i="9"/>
  <c r="I75" i="9"/>
  <c r="B75" i="9"/>
  <c r="A75" i="9"/>
  <c r="N74" i="9"/>
  <c r="I74" i="9"/>
  <c r="B74" i="9"/>
  <c r="A74" i="9"/>
  <c r="N72" i="9"/>
  <c r="I72" i="9"/>
  <c r="A72" i="9"/>
  <c r="N71" i="9"/>
  <c r="I71" i="9"/>
  <c r="A71" i="9"/>
  <c r="N70" i="9"/>
  <c r="I70" i="9"/>
  <c r="A70" i="9"/>
  <c r="D69" i="9"/>
  <c r="N66" i="9"/>
  <c r="I66" i="9"/>
  <c r="B66" i="9"/>
  <c r="A66" i="9"/>
  <c r="N65" i="9"/>
  <c r="I65" i="9"/>
  <c r="B65" i="9"/>
  <c r="A65" i="9"/>
  <c r="N63" i="9"/>
  <c r="I63" i="9"/>
  <c r="A63" i="9"/>
  <c r="N62" i="9"/>
  <c r="I62" i="9"/>
  <c r="A62" i="9"/>
  <c r="N61" i="9"/>
  <c r="I61" i="9"/>
  <c r="A61" i="9"/>
  <c r="D60" i="9"/>
  <c r="N57" i="9"/>
  <c r="I57" i="9"/>
  <c r="B57" i="9"/>
  <c r="A57" i="9"/>
  <c r="N56" i="9"/>
  <c r="I56" i="9"/>
  <c r="B56" i="9"/>
  <c r="A56" i="9"/>
  <c r="N54" i="9"/>
  <c r="I54" i="9"/>
  <c r="A54" i="9"/>
  <c r="N53" i="9"/>
  <c r="I53" i="9"/>
  <c r="A53" i="9"/>
  <c r="N52" i="9"/>
  <c r="I52" i="9"/>
  <c r="A52" i="9"/>
  <c r="D51" i="9"/>
  <c r="N48" i="9"/>
  <c r="I48" i="9"/>
  <c r="B48" i="9"/>
  <c r="A48" i="9"/>
  <c r="N47" i="9"/>
  <c r="I47" i="9"/>
  <c r="B47" i="9"/>
  <c r="A47" i="9"/>
  <c r="N45" i="9"/>
  <c r="I45" i="9"/>
  <c r="A45" i="9"/>
  <c r="N44" i="9"/>
  <c r="I44" i="9"/>
  <c r="A44" i="9"/>
  <c r="N43" i="9"/>
  <c r="I43" i="9"/>
  <c r="A43" i="9"/>
  <c r="D42" i="9"/>
  <c r="N39" i="9"/>
  <c r="I39" i="9"/>
  <c r="B39" i="9"/>
  <c r="A39" i="9"/>
  <c r="N38" i="9"/>
  <c r="I38" i="9"/>
  <c r="B38" i="9"/>
  <c r="A38" i="9"/>
  <c r="N36" i="9"/>
  <c r="I36" i="9"/>
  <c r="A36" i="9"/>
  <c r="N35" i="9"/>
  <c r="I35" i="9"/>
  <c r="A35" i="9"/>
  <c r="N34" i="9"/>
  <c r="I34" i="9"/>
  <c r="A34" i="9"/>
  <c r="D33" i="9"/>
  <c r="N30" i="9"/>
  <c r="I30" i="9"/>
  <c r="B30" i="9"/>
  <c r="A30" i="9"/>
  <c r="N29" i="9"/>
  <c r="I29" i="9"/>
  <c r="B29" i="9"/>
  <c r="A29" i="9"/>
  <c r="N27" i="9"/>
  <c r="I27" i="9"/>
  <c r="A27" i="9"/>
  <c r="N26" i="9"/>
  <c r="I26" i="9"/>
  <c r="A26" i="9"/>
  <c r="N25" i="9"/>
  <c r="I25" i="9"/>
  <c r="A25" i="9"/>
  <c r="D24" i="9"/>
  <c r="N21" i="9"/>
  <c r="I21" i="9"/>
  <c r="B21" i="9"/>
  <c r="A21" i="9"/>
  <c r="N20" i="9"/>
  <c r="I20" i="9"/>
  <c r="B20" i="9"/>
  <c r="A20" i="9"/>
  <c r="N18" i="9"/>
  <c r="I18" i="9"/>
  <c r="A18" i="9"/>
  <c r="N17" i="9"/>
  <c r="I17" i="9"/>
  <c r="A17" i="9"/>
  <c r="N16" i="9"/>
  <c r="I16" i="9"/>
  <c r="A16" i="9"/>
  <c r="D15" i="9"/>
  <c r="N12" i="9"/>
  <c r="I12" i="9"/>
  <c r="B12" i="9"/>
  <c r="A12" i="9"/>
  <c r="N11" i="9"/>
  <c r="I11" i="9"/>
  <c r="B11" i="9"/>
  <c r="A11" i="9"/>
  <c r="N9" i="9"/>
  <c r="I9" i="9"/>
  <c r="A9" i="9"/>
  <c r="N8" i="9"/>
  <c r="I8" i="9"/>
  <c r="A8" i="9"/>
  <c r="N7" i="9"/>
  <c r="I7" i="9"/>
  <c r="A7" i="9"/>
  <c r="D6" i="9"/>
  <c r="M243" i="8"/>
  <c r="L243" i="8"/>
  <c r="K243" i="8"/>
  <c r="H243" i="8"/>
  <c r="G243" i="8"/>
  <c r="F243" i="8"/>
  <c r="A243" i="8"/>
  <c r="M242" i="8"/>
  <c r="L242" i="8"/>
  <c r="K242" i="8"/>
  <c r="H242" i="8"/>
  <c r="G242" i="8"/>
  <c r="F242" i="8"/>
  <c r="A242" i="8"/>
  <c r="M240" i="8"/>
  <c r="L240" i="8"/>
  <c r="K240" i="8"/>
  <c r="H240" i="8"/>
  <c r="G240" i="8"/>
  <c r="F240" i="8"/>
  <c r="L239" i="8"/>
  <c r="K239" i="8"/>
  <c r="G239" i="8"/>
  <c r="F239" i="8"/>
  <c r="M238" i="8"/>
  <c r="L238" i="8"/>
  <c r="K238" i="8"/>
  <c r="H238" i="8"/>
  <c r="G238" i="8"/>
  <c r="F238" i="8"/>
  <c r="N228" i="8"/>
  <c r="I228" i="8"/>
  <c r="B228" i="8"/>
  <c r="A228" i="8"/>
  <c r="N227" i="8"/>
  <c r="I227" i="8"/>
  <c r="B227" i="8"/>
  <c r="A227" i="8"/>
  <c r="N225" i="8"/>
  <c r="I225" i="8"/>
  <c r="A225" i="8"/>
  <c r="N224" i="8"/>
  <c r="I224" i="8"/>
  <c r="A224" i="8"/>
  <c r="N223" i="8"/>
  <c r="I223" i="8"/>
  <c r="A223" i="8"/>
  <c r="D222" i="8"/>
  <c r="N219" i="8"/>
  <c r="I219" i="8"/>
  <c r="B219" i="8"/>
  <c r="A219" i="8"/>
  <c r="N218" i="8"/>
  <c r="I218" i="8"/>
  <c r="B218" i="8"/>
  <c r="A218" i="8"/>
  <c r="N216" i="8"/>
  <c r="I216" i="8"/>
  <c r="A216" i="8"/>
  <c r="N215" i="8"/>
  <c r="I215" i="8"/>
  <c r="A215" i="8"/>
  <c r="N214" i="8"/>
  <c r="I214" i="8"/>
  <c r="A214" i="8"/>
  <c r="D213" i="8"/>
  <c r="N210" i="8"/>
  <c r="I210" i="8"/>
  <c r="B210" i="8"/>
  <c r="A210" i="8"/>
  <c r="N209" i="8"/>
  <c r="I209" i="8"/>
  <c r="B209" i="8"/>
  <c r="A209" i="8"/>
  <c r="N207" i="8"/>
  <c r="I207" i="8"/>
  <c r="A207" i="8"/>
  <c r="N206" i="8"/>
  <c r="I206" i="8"/>
  <c r="A206" i="8"/>
  <c r="N205" i="8"/>
  <c r="I205" i="8"/>
  <c r="A205" i="8"/>
  <c r="D204" i="8"/>
  <c r="N201" i="8"/>
  <c r="I201" i="8"/>
  <c r="B201" i="8"/>
  <c r="A201" i="8"/>
  <c r="N200" i="8"/>
  <c r="I200" i="8"/>
  <c r="B200" i="8"/>
  <c r="A200" i="8"/>
  <c r="N198" i="8"/>
  <c r="I198" i="8"/>
  <c r="A198" i="8"/>
  <c r="N197" i="8"/>
  <c r="I197" i="8"/>
  <c r="A197" i="8"/>
  <c r="N196" i="8"/>
  <c r="I196" i="8"/>
  <c r="A196" i="8"/>
  <c r="D195" i="8"/>
  <c r="N192" i="8"/>
  <c r="I192" i="8"/>
  <c r="B192" i="8"/>
  <c r="A192" i="8"/>
  <c r="N191" i="8"/>
  <c r="I191" i="8"/>
  <c r="B191" i="8"/>
  <c r="A191" i="8"/>
  <c r="N189" i="8"/>
  <c r="I189" i="8"/>
  <c r="A189" i="8"/>
  <c r="N188" i="8"/>
  <c r="I188" i="8"/>
  <c r="A188" i="8"/>
  <c r="N187" i="8"/>
  <c r="I187" i="8"/>
  <c r="A187" i="8"/>
  <c r="D186" i="8"/>
  <c r="N183" i="8"/>
  <c r="I183" i="8"/>
  <c r="B183" i="8"/>
  <c r="A183" i="8"/>
  <c r="N182" i="8"/>
  <c r="I182" i="8"/>
  <c r="B182" i="8"/>
  <c r="A182" i="8"/>
  <c r="N180" i="8"/>
  <c r="I180" i="8"/>
  <c r="A180" i="8"/>
  <c r="N179" i="8"/>
  <c r="I179" i="8"/>
  <c r="A179" i="8"/>
  <c r="N178" i="8"/>
  <c r="I178" i="8"/>
  <c r="A178" i="8"/>
  <c r="D177" i="8"/>
  <c r="N174" i="8"/>
  <c r="I174" i="8"/>
  <c r="B174" i="8"/>
  <c r="A174" i="8"/>
  <c r="N173" i="8"/>
  <c r="I173" i="8"/>
  <c r="B173" i="8"/>
  <c r="A173" i="8"/>
  <c r="N171" i="8"/>
  <c r="I171" i="8"/>
  <c r="A171" i="8"/>
  <c r="N170" i="8"/>
  <c r="I170" i="8"/>
  <c r="A170" i="8"/>
  <c r="N169" i="8"/>
  <c r="I169" i="8"/>
  <c r="A169" i="8"/>
  <c r="D168" i="8"/>
  <c r="N165" i="8"/>
  <c r="I165" i="8"/>
  <c r="B165" i="8"/>
  <c r="A165" i="8"/>
  <c r="N164" i="8"/>
  <c r="I164" i="8"/>
  <c r="B164" i="8"/>
  <c r="A164" i="8"/>
  <c r="N162" i="8"/>
  <c r="I162" i="8"/>
  <c r="A162" i="8"/>
  <c r="N161" i="8"/>
  <c r="I161" i="8"/>
  <c r="A161" i="8"/>
  <c r="N160" i="8"/>
  <c r="I160" i="8"/>
  <c r="A160" i="8"/>
  <c r="D159" i="8"/>
  <c r="N156" i="8"/>
  <c r="I156" i="8"/>
  <c r="B156" i="8"/>
  <c r="A156" i="8"/>
  <c r="N155" i="8"/>
  <c r="I155" i="8"/>
  <c r="B155" i="8"/>
  <c r="A155" i="8"/>
  <c r="N153" i="8"/>
  <c r="I153" i="8"/>
  <c r="A153" i="8"/>
  <c r="N152" i="8"/>
  <c r="I152" i="8"/>
  <c r="A152" i="8"/>
  <c r="N151" i="8"/>
  <c r="I151" i="8"/>
  <c r="A151" i="8"/>
  <c r="D150" i="8"/>
  <c r="N147" i="8"/>
  <c r="I147" i="8"/>
  <c r="B147" i="8"/>
  <c r="A147" i="8"/>
  <c r="N146" i="8"/>
  <c r="I146" i="8"/>
  <c r="B146" i="8"/>
  <c r="A146" i="8"/>
  <c r="N144" i="8"/>
  <c r="I144" i="8"/>
  <c r="A144" i="8"/>
  <c r="N143" i="8"/>
  <c r="I143" i="8"/>
  <c r="A143" i="8"/>
  <c r="N142" i="8"/>
  <c r="I142" i="8"/>
  <c r="A142" i="8"/>
  <c r="D141" i="8"/>
  <c r="N138" i="8"/>
  <c r="I138" i="8"/>
  <c r="B138" i="8"/>
  <c r="A138" i="8"/>
  <c r="N137" i="8"/>
  <c r="I137" i="8"/>
  <c r="B137" i="8"/>
  <c r="A137" i="8"/>
  <c r="N135" i="8"/>
  <c r="I135" i="8"/>
  <c r="A135" i="8"/>
  <c r="N134" i="8"/>
  <c r="I134" i="8"/>
  <c r="A134" i="8"/>
  <c r="N133" i="8"/>
  <c r="I133" i="8"/>
  <c r="A133" i="8"/>
  <c r="D132" i="8"/>
  <c r="N129" i="8"/>
  <c r="I129" i="8"/>
  <c r="B129" i="8"/>
  <c r="A129" i="8"/>
  <c r="N128" i="8"/>
  <c r="I128" i="8"/>
  <c r="B128" i="8"/>
  <c r="A128" i="8"/>
  <c r="N126" i="8"/>
  <c r="I126" i="8"/>
  <c r="A126" i="8"/>
  <c r="N125" i="8"/>
  <c r="I125" i="8"/>
  <c r="A125" i="8"/>
  <c r="N124" i="8"/>
  <c r="I124" i="8"/>
  <c r="A124" i="8"/>
  <c r="D123" i="8"/>
  <c r="N120" i="8"/>
  <c r="I120" i="8"/>
  <c r="B120" i="8"/>
  <c r="A120" i="8"/>
  <c r="N119" i="8"/>
  <c r="I119" i="8"/>
  <c r="B119" i="8"/>
  <c r="A119" i="8"/>
  <c r="N117" i="8"/>
  <c r="I117" i="8"/>
  <c r="A117" i="8"/>
  <c r="N116" i="8"/>
  <c r="I116" i="8"/>
  <c r="A116" i="8"/>
  <c r="N115" i="8"/>
  <c r="I115" i="8"/>
  <c r="A115" i="8"/>
  <c r="D114" i="8"/>
  <c r="N111" i="8"/>
  <c r="I111" i="8"/>
  <c r="B111" i="8"/>
  <c r="A111" i="8"/>
  <c r="N110" i="8"/>
  <c r="I110" i="8"/>
  <c r="B110" i="8"/>
  <c r="A110" i="8"/>
  <c r="N108" i="8"/>
  <c r="I108" i="8"/>
  <c r="A108" i="8"/>
  <c r="N107" i="8"/>
  <c r="I107" i="8"/>
  <c r="A107" i="8"/>
  <c r="N106" i="8"/>
  <c r="I106" i="8"/>
  <c r="A106" i="8"/>
  <c r="D105" i="8"/>
  <c r="N102" i="8"/>
  <c r="I102" i="8"/>
  <c r="B102" i="8"/>
  <c r="A102" i="8"/>
  <c r="N101" i="8"/>
  <c r="I101" i="8"/>
  <c r="B101" i="8"/>
  <c r="A101" i="8"/>
  <c r="N99" i="8"/>
  <c r="I99" i="8"/>
  <c r="A99" i="8"/>
  <c r="N98" i="8"/>
  <c r="I98" i="8"/>
  <c r="A98" i="8"/>
  <c r="N97" i="8"/>
  <c r="I97" i="8"/>
  <c r="A97" i="8"/>
  <c r="D96" i="8"/>
  <c r="N93" i="8"/>
  <c r="I93" i="8"/>
  <c r="B93" i="8"/>
  <c r="A93" i="8"/>
  <c r="N92" i="8"/>
  <c r="I92" i="8"/>
  <c r="B92" i="8"/>
  <c r="A92" i="8"/>
  <c r="N90" i="8"/>
  <c r="I90" i="8"/>
  <c r="A90" i="8"/>
  <c r="N89" i="8"/>
  <c r="I89" i="8"/>
  <c r="A89" i="8"/>
  <c r="N88" i="8"/>
  <c r="I88" i="8"/>
  <c r="A88" i="8"/>
  <c r="D87" i="8"/>
  <c r="N84" i="8"/>
  <c r="I84" i="8"/>
  <c r="B84" i="8"/>
  <c r="A84" i="8"/>
  <c r="N83" i="8"/>
  <c r="I83" i="8"/>
  <c r="B83" i="8"/>
  <c r="A83" i="8"/>
  <c r="N81" i="8"/>
  <c r="I81" i="8"/>
  <c r="A81" i="8"/>
  <c r="N80" i="8"/>
  <c r="I80" i="8"/>
  <c r="A80" i="8"/>
  <c r="N79" i="8"/>
  <c r="I79" i="8"/>
  <c r="A79" i="8"/>
  <c r="D78" i="8"/>
  <c r="N75" i="8"/>
  <c r="I75" i="8"/>
  <c r="B75" i="8"/>
  <c r="A75" i="8"/>
  <c r="N74" i="8"/>
  <c r="I74" i="8"/>
  <c r="B74" i="8"/>
  <c r="A74" i="8"/>
  <c r="N72" i="8"/>
  <c r="I72" i="8"/>
  <c r="A72" i="8"/>
  <c r="N71" i="8"/>
  <c r="I71" i="8"/>
  <c r="A71" i="8"/>
  <c r="N70" i="8"/>
  <c r="I70" i="8"/>
  <c r="A70" i="8"/>
  <c r="D69" i="8"/>
  <c r="N66" i="8"/>
  <c r="I66" i="8"/>
  <c r="B66" i="8"/>
  <c r="A66" i="8"/>
  <c r="N65" i="8"/>
  <c r="I65" i="8"/>
  <c r="B65" i="8"/>
  <c r="A65" i="8"/>
  <c r="N63" i="8"/>
  <c r="I63" i="8"/>
  <c r="A63" i="8"/>
  <c r="N62" i="8"/>
  <c r="I62" i="8"/>
  <c r="A62" i="8"/>
  <c r="N61" i="8"/>
  <c r="I61" i="8"/>
  <c r="A61" i="8"/>
  <c r="D60" i="8"/>
  <c r="N57" i="8"/>
  <c r="I57" i="8"/>
  <c r="B57" i="8"/>
  <c r="A57" i="8"/>
  <c r="N56" i="8"/>
  <c r="I56" i="8"/>
  <c r="B56" i="8"/>
  <c r="A56" i="8"/>
  <c r="N54" i="8"/>
  <c r="I54" i="8"/>
  <c r="A54" i="8"/>
  <c r="N53" i="8"/>
  <c r="I53" i="8"/>
  <c r="A53" i="8"/>
  <c r="N52" i="8"/>
  <c r="I52" i="8"/>
  <c r="A52" i="8"/>
  <c r="D51" i="8"/>
  <c r="N48" i="8"/>
  <c r="I48" i="8"/>
  <c r="B48" i="8"/>
  <c r="A48" i="8"/>
  <c r="N47" i="8"/>
  <c r="I47" i="8"/>
  <c r="B47" i="8"/>
  <c r="A47" i="8"/>
  <c r="N45" i="8"/>
  <c r="I45" i="8"/>
  <c r="A45" i="8"/>
  <c r="N44" i="8"/>
  <c r="I44" i="8"/>
  <c r="A44" i="8"/>
  <c r="N43" i="8"/>
  <c r="I43" i="8"/>
  <c r="A43" i="8"/>
  <c r="D42" i="8"/>
  <c r="N39" i="8"/>
  <c r="I39" i="8"/>
  <c r="B39" i="8"/>
  <c r="A39" i="8"/>
  <c r="N38" i="8"/>
  <c r="I38" i="8"/>
  <c r="B38" i="8"/>
  <c r="A38" i="8"/>
  <c r="N36" i="8"/>
  <c r="I36" i="8"/>
  <c r="A36" i="8"/>
  <c r="N35" i="8"/>
  <c r="I35" i="8"/>
  <c r="A35" i="8"/>
  <c r="N34" i="8"/>
  <c r="I34" i="8"/>
  <c r="A34" i="8"/>
  <c r="D33" i="8"/>
  <c r="N30" i="8"/>
  <c r="I30" i="8"/>
  <c r="B30" i="8"/>
  <c r="A30" i="8"/>
  <c r="N29" i="8"/>
  <c r="I29" i="8"/>
  <c r="B29" i="8"/>
  <c r="A29" i="8"/>
  <c r="N27" i="8"/>
  <c r="I27" i="8"/>
  <c r="A27" i="8"/>
  <c r="N26" i="8"/>
  <c r="I26" i="8"/>
  <c r="A26" i="8"/>
  <c r="N25" i="8"/>
  <c r="I25" i="8"/>
  <c r="A25" i="8"/>
  <c r="D24" i="8"/>
  <c r="N21" i="8"/>
  <c r="I21" i="8"/>
  <c r="B21" i="8"/>
  <c r="A21" i="8"/>
  <c r="N20" i="8"/>
  <c r="I20" i="8"/>
  <c r="B20" i="8"/>
  <c r="A20" i="8"/>
  <c r="N18" i="8"/>
  <c r="I18" i="8"/>
  <c r="A18" i="8"/>
  <c r="N17" i="8"/>
  <c r="I17" i="8"/>
  <c r="A17" i="8"/>
  <c r="N16" i="8"/>
  <c r="I16" i="8"/>
  <c r="A16" i="8"/>
  <c r="D15" i="8"/>
  <c r="N12" i="8"/>
  <c r="I12" i="8"/>
  <c r="B12" i="8"/>
  <c r="A12" i="8"/>
  <c r="N11" i="8"/>
  <c r="I11" i="8"/>
  <c r="B11" i="8"/>
  <c r="A11" i="8"/>
  <c r="N9" i="8"/>
  <c r="I9" i="8"/>
  <c r="A9" i="8"/>
  <c r="N8" i="8"/>
  <c r="I8" i="8"/>
  <c r="A8" i="8"/>
  <c r="N7" i="8"/>
  <c r="I7" i="8"/>
  <c r="A7" i="8"/>
  <c r="D6" i="8"/>
  <c r="I240" i="13" l="1"/>
  <c r="N238" i="10"/>
  <c r="N243" i="10"/>
  <c r="N238" i="11"/>
  <c r="N243" i="11"/>
  <c r="N238" i="12"/>
  <c r="N238" i="15"/>
  <c r="N238" i="18"/>
  <c r="I242" i="26"/>
  <c r="I242" i="9"/>
  <c r="I242" i="13"/>
  <c r="I242" i="14"/>
  <c r="N239" i="21"/>
  <c r="N243" i="12"/>
  <c r="N240" i="14"/>
  <c r="I240" i="17"/>
  <c r="I240" i="18"/>
  <c r="I242" i="21"/>
  <c r="N239" i="8"/>
  <c r="N238" i="9"/>
  <c r="I239" i="8"/>
  <c r="I239" i="9"/>
  <c r="I239" i="15"/>
  <c r="N240" i="15"/>
  <c r="I239" i="17"/>
  <c r="I239" i="18"/>
  <c r="I239" i="20"/>
  <c r="N239" i="10"/>
  <c r="N239" i="11"/>
  <c r="N239" i="12"/>
  <c r="I238" i="14"/>
  <c r="I243" i="14"/>
  <c r="I238" i="15"/>
  <c r="I243" i="15"/>
  <c r="I238" i="16"/>
  <c r="I243" i="16"/>
  <c r="I238" i="17"/>
  <c r="I238" i="18"/>
  <c r="I243" i="18"/>
  <c r="I238" i="19"/>
  <c r="I243" i="19"/>
  <c r="I239" i="22"/>
  <c r="I239" i="23"/>
  <c r="I239" i="24"/>
  <c r="I239" i="25"/>
  <c r="I239" i="26"/>
  <c r="I242" i="8"/>
  <c r="I243" i="9"/>
  <c r="I238" i="9"/>
  <c r="N238" i="17"/>
  <c r="N243" i="17"/>
  <c r="I242" i="20"/>
  <c r="N239" i="22"/>
  <c r="N239" i="25"/>
  <c r="I238" i="13"/>
  <c r="N242" i="9"/>
  <c r="N242" i="13"/>
  <c r="I240" i="14"/>
  <c r="N242" i="14"/>
  <c r="I240" i="16"/>
  <c r="N242" i="20"/>
  <c r="I243" i="21"/>
  <c r="I242" i="22"/>
  <c r="I240" i="23"/>
  <c r="I242" i="23"/>
  <c r="I240" i="24"/>
  <c r="I242" i="24"/>
  <c r="I242" i="25"/>
  <c r="I238" i="26"/>
  <c r="I240" i="26"/>
  <c r="I243" i="17"/>
  <c r="N240" i="9"/>
  <c r="N243" i="15"/>
  <c r="N243" i="18"/>
  <c r="N240" i="19"/>
  <c r="N243" i="20"/>
  <c r="N238" i="21"/>
  <c r="I239" i="13"/>
  <c r="N242" i="26"/>
  <c r="N243" i="21"/>
  <c r="N240" i="26"/>
  <c r="D237" i="9"/>
  <c r="D237" i="11"/>
  <c r="D237" i="12"/>
  <c r="A237" i="13"/>
  <c r="N242" i="8"/>
  <c r="B237" i="9"/>
  <c r="I240" i="10"/>
  <c r="I242" i="10"/>
  <c r="I240" i="11"/>
  <c r="I242" i="11"/>
  <c r="I240" i="12"/>
  <c r="I242" i="12"/>
  <c r="D237" i="13"/>
  <c r="D237" i="14"/>
  <c r="B237" i="15"/>
  <c r="N238" i="16"/>
  <c r="N243" i="16"/>
  <c r="I242" i="17"/>
  <c r="B237" i="18"/>
  <c r="N240" i="18"/>
  <c r="N238" i="19"/>
  <c r="N243" i="19"/>
  <c r="I240" i="20"/>
  <c r="N242" i="22"/>
  <c r="N240" i="23"/>
  <c r="N242" i="23"/>
  <c r="N240" i="24"/>
  <c r="N242" i="24"/>
  <c r="N242" i="25"/>
  <c r="B237" i="26"/>
  <c r="N238" i="26"/>
  <c r="I243" i="26"/>
  <c r="N242" i="16"/>
  <c r="N238" i="20"/>
  <c r="I243" i="20"/>
  <c r="I238" i="21"/>
  <c r="D237" i="23"/>
  <c r="D237" i="24"/>
  <c r="D237" i="26"/>
  <c r="I238" i="8"/>
  <c r="I243" i="8"/>
  <c r="N243" i="9"/>
  <c r="N240" i="10"/>
  <c r="N242" i="10"/>
  <c r="N240" i="11"/>
  <c r="N242" i="11"/>
  <c r="N240" i="12"/>
  <c r="N242" i="12"/>
  <c r="B237" i="13"/>
  <c r="N238" i="13"/>
  <c r="I243" i="13"/>
  <c r="D237" i="15"/>
  <c r="N239" i="15"/>
  <c r="I239" i="16"/>
  <c r="N242" i="17"/>
  <c r="D237" i="18"/>
  <c r="N239" i="18"/>
  <c r="I239" i="19"/>
  <c r="N240" i="20"/>
  <c r="I240" i="21"/>
  <c r="I238" i="22"/>
  <c r="I243" i="22"/>
  <c r="I238" i="23"/>
  <c r="N239" i="23"/>
  <c r="I243" i="23"/>
  <c r="I238" i="24"/>
  <c r="N239" i="24"/>
  <c r="I243" i="24"/>
  <c r="I238" i="25"/>
  <c r="I243" i="25"/>
  <c r="N243" i="26"/>
  <c r="D237" i="8"/>
  <c r="N240" i="8"/>
  <c r="N239" i="14"/>
  <c r="N242" i="19"/>
  <c r="B237" i="20"/>
  <c r="B237" i="21"/>
  <c r="D237" i="22"/>
  <c r="N240" i="22"/>
  <c r="D237" i="25"/>
  <c r="N240" i="25"/>
  <c r="N239" i="9"/>
  <c r="I239" i="10"/>
  <c r="I239" i="11"/>
  <c r="I239" i="12"/>
  <c r="N240" i="13"/>
  <c r="N238" i="14"/>
  <c r="N243" i="14"/>
  <c r="I242" i="15"/>
  <c r="D237" i="16"/>
  <c r="N240" i="16"/>
  <c r="B237" i="17"/>
  <c r="N240" i="17"/>
  <c r="I242" i="18"/>
  <c r="D237" i="19"/>
  <c r="A237" i="20"/>
  <c r="N239" i="26"/>
  <c r="A237" i="9"/>
  <c r="N238" i="8"/>
  <c r="N243" i="8"/>
  <c r="I240" i="9"/>
  <c r="I238" i="10"/>
  <c r="I243" i="10"/>
  <c r="I238" i="11"/>
  <c r="I243" i="11"/>
  <c r="I238" i="12"/>
  <c r="I243" i="12"/>
  <c r="N243" i="13"/>
  <c r="I240" i="15"/>
  <c r="N239" i="16"/>
  <c r="I242" i="16"/>
  <c r="N239" i="19"/>
  <c r="N239" i="20"/>
  <c r="N240" i="21"/>
  <c r="N238" i="22"/>
  <c r="N243" i="22"/>
  <c r="N238" i="23"/>
  <c r="N243" i="23"/>
  <c r="N238" i="24"/>
  <c r="N243" i="24"/>
  <c r="N238" i="25"/>
  <c r="N243" i="25"/>
  <c r="D237" i="10"/>
  <c r="I240" i="8"/>
  <c r="N239" i="13"/>
  <c r="I239" i="14"/>
  <c r="N242" i="15"/>
  <c r="D237" i="17"/>
  <c r="N239" i="17"/>
  <c r="N242" i="18"/>
  <c r="I240" i="19"/>
  <c r="I242" i="19"/>
  <c r="D237" i="20"/>
  <c r="I238" i="20"/>
  <c r="A237" i="21"/>
  <c r="I240" i="22"/>
  <c r="I240" i="25"/>
  <c r="A237" i="26"/>
  <c r="A237" i="25"/>
  <c r="B237" i="25"/>
  <c r="A237" i="24"/>
  <c r="B237" i="24"/>
  <c r="A237" i="23"/>
  <c r="B237" i="23"/>
  <c r="A237" i="22"/>
  <c r="B237" i="22"/>
  <c r="D237" i="21"/>
  <c r="A237" i="19"/>
  <c r="B237" i="19"/>
  <c r="A237" i="18"/>
  <c r="A237" i="17"/>
  <c r="A237" i="16"/>
  <c r="B237" i="16"/>
  <c r="A237" i="15"/>
  <c r="A237" i="14"/>
  <c r="B237" i="14"/>
  <c r="A237" i="12"/>
  <c r="B237" i="12"/>
  <c r="A237" i="11"/>
  <c r="B237" i="11"/>
  <c r="A237" i="10"/>
  <c r="B237" i="10"/>
  <c r="A237" i="8"/>
  <c r="B237" i="8"/>
  <c r="A243" i="6"/>
  <c r="A242" i="6"/>
  <c r="N228" i="6"/>
  <c r="I228" i="6"/>
  <c r="B228" i="6"/>
  <c r="A228" i="6"/>
  <c r="N227" i="6"/>
  <c r="I227" i="6"/>
  <c r="B227" i="6"/>
  <c r="A227" i="6"/>
  <c r="N219" i="6"/>
  <c r="I219" i="6"/>
  <c r="B219" i="6"/>
  <c r="A219" i="6"/>
  <c r="N218" i="6"/>
  <c r="I218" i="6"/>
  <c r="B218" i="6"/>
  <c r="A218" i="6"/>
  <c r="N210" i="6"/>
  <c r="I210" i="6"/>
  <c r="B210" i="6"/>
  <c r="A210" i="6"/>
  <c r="N209" i="6"/>
  <c r="I209" i="6"/>
  <c r="B209" i="6"/>
  <c r="A209" i="6"/>
  <c r="N201" i="6"/>
  <c r="I201" i="6"/>
  <c r="B201" i="6"/>
  <c r="A201" i="6"/>
  <c r="N200" i="6"/>
  <c r="I200" i="6"/>
  <c r="B200" i="6"/>
  <c r="A200" i="6"/>
  <c r="N192" i="6"/>
  <c r="I192" i="6"/>
  <c r="B192" i="6"/>
  <c r="A192" i="6"/>
  <c r="N191" i="6"/>
  <c r="I191" i="6"/>
  <c r="B191" i="6"/>
  <c r="A191" i="6"/>
  <c r="N183" i="6"/>
  <c r="I183" i="6"/>
  <c r="B183" i="6"/>
  <c r="A183" i="6"/>
  <c r="N182" i="6"/>
  <c r="I182" i="6"/>
  <c r="B182" i="6"/>
  <c r="A182" i="6"/>
  <c r="N174" i="6"/>
  <c r="I174" i="6"/>
  <c r="B174" i="6"/>
  <c r="A174" i="6"/>
  <c r="N173" i="6"/>
  <c r="I173" i="6"/>
  <c r="B173" i="6"/>
  <c r="A173" i="6"/>
  <c r="N165" i="6"/>
  <c r="I165" i="6"/>
  <c r="B165" i="6"/>
  <c r="A165" i="6"/>
  <c r="N164" i="6"/>
  <c r="I164" i="6"/>
  <c r="B164" i="6"/>
  <c r="A164" i="6"/>
  <c r="N156" i="6"/>
  <c r="I156" i="6"/>
  <c r="B156" i="6"/>
  <c r="A156" i="6"/>
  <c r="N155" i="6"/>
  <c r="I155" i="6"/>
  <c r="B155" i="6"/>
  <c r="A155" i="6"/>
  <c r="N147" i="6"/>
  <c r="I147" i="6"/>
  <c r="B147" i="6"/>
  <c r="A147" i="6"/>
  <c r="N146" i="6"/>
  <c r="I146" i="6"/>
  <c r="B146" i="6"/>
  <c r="A146" i="6"/>
  <c r="N138" i="6"/>
  <c r="I138" i="6"/>
  <c r="B138" i="6"/>
  <c r="A138" i="6"/>
  <c r="N137" i="6"/>
  <c r="I137" i="6"/>
  <c r="B137" i="6"/>
  <c r="A137" i="6"/>
  <c r="N129" i="6"/>
  <c r="I129" i="6"/>
  <c r="B129" i="6"/>
  <c r="A129" i="6"/>
  <c r="N128" i="6"/>
  <c r="I128" i="6"/>
  <c r="B128" i="6"/>
  <c r="A128" i="6"/>
  <c r="N120" i="6"/>
  <c r="I120" i="6"/>
  <c r="B120" i="6"/>
  <c r="A120" i="6"/>
  <c r="N119" i="6"/>
  <c r="I119" i="6"/>
  <c r="B119" i="6"/>
  <c r="A119" i="6"/>
  <c r="N111" i="6"/>
  <c r="I111" i="6"/>
  <c r="B111" i="6"/>
  <c r="A111" i="6"/>
  <c r="N110" i="6"/>
  <c r="I110" i="6"/>
  <c r="B110" i="6"/>
  <c r="A110" i="6"/>
  <c r="N102" i="6"/>
  <c r="I102" i="6"/>
  <c r="B102" i="6"/>
  <c r="A102" i="6"/>
  <c r="N101" i="6"/>
  <c r="I101" i="6"/>
  <c r="B101" i="6"/>
  <c r="A101" i="6"/>
  <c r="N93" i="6"/>
  <c r="I93" i="6"/>
  <c r="B93" i="6"/>
  <c r="A93" i="6"/>
  <c r="N92" i="6"/>
  <c r="I92" i="6"/>
  <c r="B92" i="6"/>
  <c r="A92" i="6"/>
  <c r="N84" i="6"/>
  <c r="I84" i="6"/>
  <c r="B84" i="6"/>
  <c r="A84" i="6"/>
  <c r="N83" i="6"/>
  <c r="I83" i="6"/>
  <c r="B83" i="6"/>
  <c r="A83" i="6"/>
  <c r="N75" i="6"/>
  <c r="I75" i="6"/>
  <c r="B75" i="6"/>
  <c r="A75" i="6"/>
  <c r="N74" i="6"/>
  <c r="I74" i="6"/>
  <c r="B74" i="6"/>
  <c r="A74" i="6"/>
  <c r="N66" i="6"/>
  <c r="I66" i="6"/>
  <c r="B66" i="6"/>
  <c r="A66" i="6"/>
  <c r="N65" i="6"/>
  <c r="I65" i="6"/>
  <c r="B65" i="6"/>
  <c r="A65" i="6"/>
  <c r="N57" i="6"/>
  <c r="I57" i="6"/>
  <c r="B57" i="6"/>
  <c r="A57" i="6"/>
  <c r="N56" i="6"/>
  <c r="I56" i="6"/>
  <c r="B56" i="6"/>
  <c r="A56" i="6"/>
  <c r="N48" i="6"/>
  <c r="I48" i="6"/>
  <c r="B48" i="6"/>
  <c r="A48" i="6"/>
  <c r="N47" i="6"/>
  <c r="I47" i="6"/>
  <c r="B47" i="6"/>
  <c r="A47" i="6"/>
  <c r="N39" i="6"/>
  <c r="I39" i="6"/>
  <c r="B39" i="6"/>
  <c r="A39" i="6"/>
  <c r="N38" i="6"/>
  <c r="I38" i="6"/>
  <c r="B38" i="6"/>
  <c r="A38" i="6"/>
  <c r="N30" i="6"/>
  <c r="I30" i="6"/>
  <c r="B30" i="6"/>
  <c r="A30" i="6"/>
  <c r="N29" i="6"/>
  <c r="I29" i="6"/>
  <c r="B29" i="6"/>
  <c r="A29" i="6"/>
  <c r="N21" i="6"/>
  <c r="I21" i="6"/>
  <c r="B21" i="6"/>
  <c r="A21" i="6"/>
  <c r="N20" i="6"/>
  <c r="I20" i="6"/>
  <c r="B20" i="6"/>
  <c r="A20" i="6"/>
  <c r="B12" i="6"/>
  <c r="B11" i="6"/>
  <c r="N18" i="6" l="1"/>
  <c r="I18" i="6"/>
  <c r="A18" i="6"/>
  <c r="N17" i="6"/>
  <c r="I17" i="6"/>
  <c r="A17" i="6"/>
  <c r="N16" i="6"/>
  <c r="I16" i="6"/>
  <c r="A16" i="6"/>
  <c r="DG4" i="2"/>
  <c r="DF4" i="2"/>
  <c r="DC4" i="2"/>
  <c r="DB4" i="2"/>
  <c r="CY4" i="2"/>
  <c r="CX4" i="2"/>
  <c r="CU4" i="2"/>
  <c r="CT4" i="2"/>
  <c r="CP4" i="2"/>
  <c r="CO4" i="2"/>
  <c r="CK4" i="2"/>
  <c r="CJ4" i="2"/>
  <c r="CF4" i="2"/>
  <c r="CE4" i="2"/>
  <c r="CA4" i="2"/>
  <c r="BZ4" i="2"/>
  <c r="BV4" i="2"/>
  <c r="BU4" i="2"/>
  <c r="BP4" i="2"/>
  <c r="BO4" i="2"/>
  <c r="BL4" i="2"/>
  <c r="BK4" i="2"/>
  <c r="BH4" i="2"/>
  <c r="BG4" i="2"/>
  <c r="BD4" i="2"/>
  <c r="BC4" i="2"/>
  <c r="AY4" i="2"/>
  <c r="AX4" i="2"/>
  <c r="AT4" i="2"/>
  <c r="AS4" i="2"/>
  <c r="AO4" i="2"/>
  <c r="AN4" i="2"/>
  <c r="AJ4" i="2"/>
  <c r="AI4" i="2"/>
  <c r="AE4" i="2"/>
  <c r="AD4" i="2"/>
  <c r="K4" i="2"/>
  <c r="J4" i="2"/>
  <c r="S4" i="2" l="1"/>
  <c r="O4" i="2"/>
  <c r="R4" i="2"/>
  <c r="N4" i="2"/>
  <c r="B21" i="3"/>
  <c r="A21" i="3"/>
  <c r="N20" i="3"/>
  <c r="I20" i="3"/>
  <c r="B20" i="3"/>
  <c r="A20" i="3"/>
  <c r="N18" i="3"/>
  <c r="I18" i="3"/>
  <c r="A18" i="3"/>
  <c r="N17" i="3"/>
  <c r="I17" i="3"/>
  <c r="A17" i="3"/>
  <c r="N16" i="3"/>
  <c r="I16" i="3"/>
  <c r="A16" i="3"/>
  <c r="N225" i="6" l="1"/>
  <c r="I225" i="6"/>
  <c r="A225" i="6"/>
  <c r="N224" i="6"/>
  <c r="I224" i="6"/>
  <c r="A224" i="6"/>
  <c r="N223" i="6"/>
  <c r="I223" i="6"/>
  <c r="A223" i="6"/>
  <c r="N216" i="6"/>
  <c r="I216" i="6"/>
  <c r="A216" i="6"/>
  <c r="N215" i="6"/>
  <c r="I215" i="6"/>
  <c r="A215" i="6"/>
  <c r="N214" i="6"/>
  <c r="I214" i="6"/>
  <c r="A214" i="6"/>
  <c r="N207" i="6"/>
  <c r="I207" i="6"/>
  <c r="A207" i="6"/>
  <c r="N206" i="6"/>
  <c r="I206" i="6"/>
  <c r="A206" i="6"/>
  <c r="N205" i="6"/>
  <c r="I205" i="6"/>
  <c r="A205" i="6"/>
  <c r="N198" i="6"/>
  <c r="I198" i="6"/>
  <c r="A198" i="6"/>
  <c r="N197" i="6"/>
  <c r="I197" i="6"/>
  <c r="A197" i="6"/>
  <c r="N196" i="6"/>
  <c r="I196" i="6"/>
  <c r="A196" i="6"/>
  <c r="N189" i="6"/>
  <c r="I189" i="6"/>
  <c r="A189" i="6"/>
  <c r="N188" i="6"/>
  <c r="I188" i="6"/>
  <c r="A188" i="6"/>
  <c r="N187" i="6"/>
  <c r="I187" i="6"/>
  <c r="A187" i="6"/>
  <c r="N180" i="6"/>
  <c r="I180" i="6"/>
  <c r="A180" i="6"/>
  <c r="N179" i="6"/>
  <c r="I179" i="6"/>
  <c r="A179" i="6"/>
  <c r="N178" i="6"/>
  <c r="I178" i="6"/>
  <c r="A178" i="6"/>
  <c r="N171" i="6"/>
  <c r="I171" i="6"/>
  <c r="A171" i="6"/>
  <c r="N170" i="6"/>
  <c r="I170" i="6"/>
  <c r="A170" i="6"/>
  <c r="N169" i="6"/>
  <c r="I169" i="6"/>
  <c r="A169" i="6"/>
  <c r="N162" i="6"/>
  <c r="I162" i="6"/>
  <c r="A162" i="6"/>
  <c r="N161" i="6"/>
  <c r="I161" i="6"/>
  <c r="A161" i="6"/>
  <c r="N160" i="6"/>
  <c r="I160" i="6"/>
  <c r="A160" i="6"/>
  <c r="N153" i="6"/>
  <c r="I153" i="6"/>
  <c r="A153" i="6"/>
  <c r="N152" i="6"/>
  <c r="I152" i="6"/>
  <c r="A152" i="6"/>
  <c r="N151" i="6"/>
  <c r="I151" i="6"/>
  <c r="A151" i="6"/>
  <c r="N144" i="6"/>
  <c r="I144" i="6"/>
  <c r="A144" i="6"/>
  <c r="N143" i="6"/>
  <c r="I143" i="6"/>
  <c r="A143" i="6"/>
  <c r="N142" i="6"/>
  <c r="I142" i="6"/>
  <c r="A142" i="6"/>
  <c r="N135" i="6"/>
  <c r="I135" i="6"/>
  <c r="A135" i="6"/>
  <c r="N134" i="6"/>
  <c r="I134" i="6"/>
  <c r="A134" i="6"/>
  <c r="N133" i="6"/>
  <c r="I133" i="6"/>
  <c r="A133" i="6"/>
  <c r="N126" i="6"/>
  <c r="I126" i="6"/>
  <c r="A126" i="6"/>
  <c r="N125" i="6"/>
  <c r="I125" i="6"/>
  <c r="A125" i="6"/>
  <c r="N124" i="6"/>
  <c r="I124" i="6"/>
  <c r="A124" i="6"/>
  <c r="N117" i="6"/>
  <c r="I117" i="6"/>
  <c r="A117" i="6"/>
  <c r="N116" i="6"/>
  <c r="I116" i="6"/>
  <c r="A116" i="6"/>
  <c r="N115" i="6"/>
  <c r="I115" i="6"/>
  <c r="A115" i="6"/>
  <c r="N108" i="6"/>
  <c r="I108" i="6"/>
  <c r="A108" i="6"/>
  <c r="N107" i="6"/>
  <c r="I107" i="6"/>
  <c r="A107" i="6"/>
  <c r="N106" i="6"/>
  <c r="I106" i="6"/>
  <c r="A106" i="6"/>
  <c r="N99" i="6"/>
  <c r="I99" i="6"/>
  <c r="A99" i="6"/>
  <c r="N98" i="6"/>
  <c r="I98" i="6"/>
  <c r="A98" i="6"/>
  <c r="N97" i="6"/>
  <c r="I97" i="6"/>
  <c r="A97" i="6"/>
  <c r="N90" i="6"/>
  <c r="I90" i="6"/>
  <c r="A90" i="6"/>
  <c r="N89" i="6"/>
  <c r="I89" i="6"/>
  <c r="A89" i="6"/>
  <c r="N88" i="6"/>
  <c r="I88" i="6"/>
  <c r="A88" i="6"/>
  <c r="N81" i="6"/>
  <c r="I81" i="6"/>
  <c r="A81" i="6"/>
  <c r="N80" i="6"/>
  <c r="I80" i="6"/>
  <c r="A80" i="6"/>
  <c r="N79" i="6"/>
  <c r="I79" i="6"/>
  <c r="A79" i="6"/>
  <c r="N72" i="6"/>
  <c r="I72" i="6"/>
  <c r="A72" i="6"/>
  <c r="N71" i="6"/>
  <c r="I71" i="6"/>
  <c r="A71" i="6"/>
  <c r="N70" i="6"/>
  <c r="I70" i="6"/>
  <c r="A70" i="6"/>
  <c r="N63" i="6"/>
  <c r="I63" i="6"/>
  <c r="A63" i="6"/>
  <c r="N62" i="6"/>
  <c r="I62" i="6"/>
  <c r="A62" i="6"/>
  <c r="N61" i="6"/>
  <c r="I61" i="6"/>
  <c r="A61" i="6"/>
  <c r="N54" i="6"/>
  <c r="I54" i="6"/>
  <c r="A54" i="6"/>
  <c r="N53" i="6"/>
  <c r="I53" i="6"/>
  <c r="A53" i="6"/>
  <c r="N52" i="6"/>
  <c r="I52" i="6"/>
  <c r="A52" i="6"/>
  <c r="N45" i="6"/>
  <c r="I45" i="6"/>
  <c r="A45" i="6"/>
  <c r="N44" i="6"/>
  <c r="I44" i="6"/>
  <c r="A44" i="6"/>
  <c r="N43" i="6"/>
  <c r="I43" i="6"/>
  <c r="A43" i="6"/>
  <c r="N36" i="6"/>
  <c r="I36" i="6"/>
  <c r="A36" i="6"/>
  <c r="N35" i="6"/>
  <c r="I35" i="6"/>
  <c r="A35" i="6"/>
  <c r="N34" i="6"/>
  <c r="I34" i="6"/>
  <c r="A34" i="6"/>
  <c r="N27" i="6"/>
  <c r="I27" i="6"/>
  <c r="A27" i="6"/>
  <c r="N26" i="6"/>
  <c r="I26" i="6"/>
  <c r="A26" i="6"/>
  <c r="N25" i="6"/>
  <c r="I25" i="6"/>
  <c r="A25" i="6"/>
  <c r="A12" i="6"/>
  <c r="A11" i="6"/>
  <c r="A9" i="6"/>
  <c r="A8" i="6"/>
  <c r="A7" i="6"/>
  <c r="B228" i="3"/>
  <c r="A228" i="3"/>
  <c r="B227" i="3"/>
  <c r="A227" i="3"/>
  <c r="A225" i="3"/>
  <c r="A224" i="3"/>
  <c r="A223" i="3"/>
  <c r="B219" i="3"/>
  <c r="A219" i="3"/>
  <c r="B218" i="3"/>
  <c r="A218" i="3"/>
  <c r="A216" i="3"/>
  <c r="A215" i="3"/>
  <c r="A214" i="3"/>
  <c r="B210" i="3"/>
  <c r="A210" i="3"/>
  <c r="B209" i="3"/>
  <c r="A209" i="3"/>
  <c r="A207" i="3"/>
  <c r="A206" i="3"/>
  <c r="A205" i="3"/>
  <c r="B201" i="3"/>
  <c r="A201" i="3"/>
  <c r="B200" i="3"/>
  <c r="A200" i="3"/>
  <c r="A198" i="3"/>
  <c r="A197" i="3"/>
  <c r="A196" i="3"/>
  <c r="B192" i="3"/>
  <c r="A192" i="3"/>
  <c r="B191" i="3"/>
  <c r="A191" i="3"/>
  <c r="A189" i="3"/>
  <c r="A188" i="3"/>
  <c r="A187" i="3"/>
  <c r="B183" i="3"/>
  <c r="A183" i="3"/>
  <c r="B182" i="3"/>
  <c r="A182" i="3"/>
  <c r="A180" i="3"/>
  <c r="A179" i="3"/>
  <c r="A178" i="3"/>
  <c r="B174" i="3"/>
  <c r="A174" i="3"/>
  <c r="B173" i="3"/>
  <c r="A173" i="3"/>
  <c r="A171" i="3"/>
  <c r="A170" i="3"/>
  <c r="A169" i="3"/>
  <c r="B165" i="3"/>
  <c r="A165" i="3"/>
  <c r="B164" i="3"/>
  <c r="A164" i="3"/>
  <c r="A162" i="3"/>
  <c r="A161" i="3"/>
  <c r="A160" i="3"/>
  <c r="B156" i="3"/>
  <c r="A156" i="3"/>
  <c r="B155" i="3"/>
  <c r="A155" i="3"/>
  <c r="A153" i="3"/>
  <c r="A152" i="3"/>
  <c r="A151" i="3"/>
  <c r="B147" i="3"/>
  <c r="A147" i="3"/>
  <c r="B146" i="3"/>
  <c r="A146" i="3"/>
  <c r="A144" i="3"/>
  <c r="A143" i="3"/>
  <c r="A142" i="3"/>
  <c r="B138" i="3"/>
  <c r="A138" i="3"/>
  <c r="B137" i="3"/>
  <c r="A137" i="3"/>
  <c r="A135" i="3"/>
  <c r="A134" i="3"/>
  <c r="A133" i="3"/>
  <c r="B129" i="3"/>
  <c r="A129" i="3"/>
  <c r="B128" i="3"/>
  <c r="A128" i="3"/>
  <c r="A126" i="3"/>
  <c r="A125" i="3"/>
  <c r="A124" i="3"/>
  <c r="B120" i="3"/>
  <c r="A120" i="3"/>
  <c r="B119" i="3"/>
  <c r="A119" i="3"/>
  <c r="A117" i="3"/>
  <c r="A116" i="3"/>
  <c r="A115" i="3"/>
  <c r="B111" i="3"/>
  <c r="A111" i="3"/>
  <c r="B110" i="3"/>
  <c r="A110" i="3"/>
  <c r="A108" i="3"/>
  <c r="A107" i="3"/>
  <c r="A106" i="3"/>
  <c r="B102" i="3"/>
  <c r="A102" i="3"/>
  <c r="B101" i="3"/>
  <c r="A101" i="3"/>
  <c r="A99" i="3"/>
  <c r="A98" i="3"/>
  <c r="A97" i="3"/>
  <c r="B93" i="3"/>
  <c r="A93" i="3"/>
  <c r="B92" i="3"/>
  <c r="A92" i="3"/>
  <c r="A90" i="3"/>
  <c r="A89" i="3"/>
  <c r="A88" i="3"/>
  <c r="B84" i="3"/>
  <c r="A84" i="3"/>
  <c r="B83" i="3"/>
  <c r="A83" i="3"/>
  <c r="A81" i="3"/>
  <c r="A80" i="3"/>
  <c r="A79" i="3"/>
  <c r="B75" i="3"/>
  <c r="A75" i="3"/>
  <c r="B74" i="3"/>
  <c r="A74" i="3"/>
  <c r="A72" i="3"/>
  <c r="A71" i="3"/>
  <c r="A70" i="3"/>
  <c r="B66" i="3"/>
  <c r="A66" i="3"/>
  <c r="B65" i="3"/>
  <c r="A65" i="3"/>
  <c r="A63" i="3"/>
  <c r="A62" i="3"/>
  <c r="A61" i="3"/>
  <c r="B57" i="3"/>
  <c r="A57" i="3"/>
  <c r="B56" i="3"/>
  <c r="A56" i="3"/>
  <c r="A54" i="3"/>
  <c r="A53" i="3"/>
  <c r="A52" i="3"/>
  <c r="B48" i="3"/>
  <c r="A48" i="3"/>
  <c r="B47" i="3"/>
  <c r="A47" i="3"/>
  <c r="A45" i="3"/>
  <c r="A44" i="3"/>
  <c r="A43" i="3"/>
  <c r="B39" i="3"/>
  <c r="A39" i="3"/>
  <c r="B38" i="3"/>
  <c r="A38" i="3"/>
  <c r="A36" i="3"/>
  <c r="A35" i="3"/>
  <c r="A34" i="3"/>
  <c r="B30" i="3"/>
  <c r="A30" i="3"/>
  <c r="B29" i="3"/>
  <c r="A29" i="3"/>
  <c r="A27" i="3"/>
  <c r="A26" i="3"/>
  <c r="A25" i="3"/>
  <c r="A12" i="3"/>
  <c r="A11" i="3"/>
  <c r="A9" i="3"/>
  <c r="A8" i="3"/>
  <c r="A7" i="3"/>
  <c r="B12" i="3"/>
  <c r="B11" i="3"/>
  <c r="N227" i="3" l="1"/>
  <c r="I227" i="3"/>
  <c r="N218" i="3"/>
  <c r="I218" i="3"/>
  <c r="N209" i="3"/>
  <c r="I209" i="3"/>
  <c r="N200" i="3"/>
  <c r="I200" i="3"/>
  <c r="N191" i="3"/>
  <c r="I191" i="3"/>
  <c r="N182" i="3"/>
  <c r="I182" i="3"/>
  <c r="N173" i="3"/>
  <c r="I173" i="3"/>
  <c r="N164" i="3"/>
  <c r="I164" i="3"/>
  <c r="N155" i="3"/>
  <c r="I155" i="3"/>
  <c r="N146" i="3"/>
  <c r="I146" i="3"/>
  <c r="N137" i="3"/>
  <c r="I137" i="3"/>
  <c r="N128" i="3"/>
  <c r="I128" i="3"/>
  <c r="N119" i="3"/>
  <c r="I119" i="3"/>
  <c r="N110" i="3"/>
  <c r="I110" i="3"/>
  <c r="N101" i="3"/>
  <c r="I101" i="3"/>
  <c r="N92" i="3"/>
  <c r="I92" i="3"/>
  <c r="N83" i="3"/>
  <c r="I83" i="3"/>
  <c r="N74" i="3"/>
  <c r="I74" i="3"/>
  <c r="N65" i="3"/>
  <c r="I65" i="3"/>
  <c r="N56" i="3"/>
  <c r="I56" i="3"/>
  <c r="N47" i="3"/>
  <c r="I47" i="3"/>
  <c r="N38" i="3"/>
  <c r="I38" i="3"/>
  <c r="N29" i="3"/>
  <c r="I29" i="3"/>
  <c r="N228" i="3"/>
  <c r="N219" i="3"/>
  <c r="N210" i="3"/>
  <c r="N201" i="3"/>
  <c r="N192" i="3"/>
  <c r="N183" i="3"/>
  <c r="N174" i="3"/>
  <c r="N165" i="3"/>
  <c r="N156" i="3"/>
  <c r="N147" i="3"/>
  <c r="N138" i="3"/>
  <c r="N129" i="3"/>
  <c r="N120" i="3"/>
  <c r="N111" i="3"/>
  <c r="N102" i="3"/>
  <c r="N93" i="3"/>
  <c r="N84" i="3"/>
  <c r="N75" i="3"/>
  <c r="N66" i="3"/>
  <c r="N57" i="3"/>
  <c r="N48" i="3"/>
  <c r="N39" i="3"/>
  <c r="N30" i="3"/>
  <c r="I228" i="3"/>
  <c r="I219" i="3"/>
  <c r="I210" i="3"/>
  <c r="I201" i="3"/>
  <c r="I192" i="3"/>
  <c r="I183" i="3"/>
  <c r="I174" i="3"/>
  <c r="I165" i="3"/>
  <c r="I156" i="3"/>
  <c r="I147" i="3"/>
  <c r="I138" i="3"/>
  <c r="I129" i="3"/>
  <c r="I120" i="3"/>
  <c r="I111" i="3"/>
  <c r="I102" i="3"/>
  <c r="I93" i="3"/>
  <c r="I84" i="3"/>
  <c r="I75" i="3"/>
  <c r="I66" i="3"/>
  <c r="I57" i="3"/>
  <c r="I48" i="3"/>
  <c r="I39" i="3"/>
  <c r="I30" i="3"/>
  <c r="M243" i="6" l="1"/>
  <c r="M12" i="27" s="1"/>
  <c r="L243" i="6"/>
  <c r="L12" i="27" s="1"/>
  <c r="K243" i="6"/>
  <c r="K12" i="27" s="1"/>
  <c r="H243" i="6"/>
  <c r="H12" i="27" s="1"/>
  <c r="G243" i="6"/>
  <c r="G12" i="27" s="1"/>
  <c r="F243" i="6"/>
  <c r="F12" i="27" s="1"/>
  <c r="M242" i="6"/>
  <c r="M11" i="27" s="1"/>
  <c r="L242" i="6"/>
  <c r="L11" i="27" s="1"/>
  <c r="K242" i="6"/>
  <c r="K11" i="27" s="1"/>
  <c r="H242" i="6"/>
  <c r="H11" i="27" s="1"/>
  <c r="G242" i="6"/>
  <c r="G11" i="27" s="1"/>
  <c r="F242" i="6"/>
  <c r="F11" i="27" s="1"/>
  <c r="M240" i="6"/>
  <c r="M9" i="27" s="1"/>
  <c r="L240" i="6"/>
  <c r="L9" i="27" s="1"/>
  <c r="K240" i="6"/>
  <c r="K9" i="27" s="1"/>
  <c r="H240" i="6"/>
  <c r="H9" i="27" s="1"/>
  <c r="G240" i="6"/>
  <c r="G9" i="27" s="1"/>
  <c r="F240" i="6"/>
  <c r="F9" i="27" s="1"/>
  <c r="L239" i="6"/>
  <c r="L8" i="27" s="1"/>
  <c r="K239" i="6"/>
  <c r="K8" i="27" s="1"/>
  <c r="G239" i="6"/>
  <c r="G8" i="27" s="1"/>
  <c r="F239" i="6"/>
  <c r="F8" i="27" s="1"/>
  <c r="M238" i="6"/>
  <c r="M7" i="27" s="1"/>
  <c r="L238" i="6"/>
  <c r="L7" i="27" s="1"/>
  <c r="K238" i="6"/>
  <c r="K7" i="27" s="1"/>
  <c r="H238" i="6"/>
  <c r="H7" i="27" s="1"/>
  <c r="G238" i="6"/>
  <c r="G7" i="27" s="1"/>
  <c r="F238" i="6"/>
  <c r="F7" i="27" s="1"/>
  <c r="D222" i="6"/>
  <c r="D213" i="6"/>
  <c r="D204" i="6"/>
  <c r="D195" i="6"/>
  <c r="D186" i="6"/>
  <c r="D177" i="6"/>
  <c r="D168" i="6"/>
  <c r="D159" i="6"/>
  <c r="D150" i="6"/>
  <c r="D141" i="6"/>
  <c r="D132" i="6"/>
  <c r="D123" i="6"/>
  <c r="D114" i="6"/>
  <c r="D105" i="6"/>
  <c r="D96" i="6"/>
  <c r="D87" i="6"/>
  <c r="D78" i="6"/>
  <c r="D69" i="6"/>
  <c r="D60" i="6"/>
  <c r="D51" i="6"/>
  <c r="D42" i="6"/>
  <c r="D33" i="6"/>
  <c r="D24" i="6"/>
  <c r="D15" i="6"/>
  <c r="N12" i="6"/>
  <c r="I12" i="6"/>
  <c r="N11" i="6"/>
  <c r="I11" i="6"/>
  <c r="D237" i="6"/>
  <c r="D6" i="27" s="1"/>
  <c r="N9" i="6"/>
  <c r="I9" i="6"/>
  <c r="N8" i="6"/>
  <c r="I8" i="6"/>
  <c r="N7" i="6"/>
  <c r="I7" i="6"/>
  <c r="D6" i="6"/>
  <c r="I50" i="27" l="1"/>
  <c r="H31" i="27"/>
  <c r="D46" i="27"/>
  <c r="I54" i="27"/>
  <c r="I46" i="27"/>
  <c r="D54" i="27"/>
  <c r="H35" i="27"/>
  <c r="H36" i="27"/>
  <c r="H40" i="27"/>
  <c r="H41" i="27"/>
  <c r="H37" i="27"/>
  <c r="H39" i="27"/>
  <c r="H33" i="27"/>
  <c r="H32" i="27"/>
  <c r="I20" i="27"/>
  <c r="I7" i="27"/>
  <c r="I23" i="27"/>
  <c r="I8" i="27"/>
  <c r="I27" i="27"/>
  <c r="I19" i="27"/>
  <c r="I28" i="27"/>
  <c r="I24" i="27"/>
  <c r="I9" i="27"/>
  <c r="C31" i="27" s="1"/>
  <c r="N8" i="27"/>
  <c r="I11" i="27"/>
  <c r="D47" i="27" s="1"/>
  <c r="N12" i="27"/>
  <c r="I51" i="27" s="1"/>
  <c r="N9" i="27"/>
  <c r="C36" i="27" s="1"/>
  <c r="I12" i="27"/>
  <c r="I47" i="27" s="1"/>
  <c r="N7" i="27"/>
  <c r="N11" i="27"/>
  <c r="I239" i="6"/>
  <c r="N243" i="6"/>
  <c r="N242" i="6"/>
  <c r="I243" i="6"/>
  <c r="A237" i="6"/>
  <c r="A6" i="27" s="1"/>
  <c r="I238" i="6"/>
  <c r="N238" i="6"/>
  <c r="N240" i="6"/>
  <c r="N239" i="6"/>
  <c r="I240" i="6"/>
  <c r="I242" i="6"/>
  <c r="B237" i="6"/>
  <c r="B6" i="27" s="1"/>
  <c r="A243" i="3"/>
  <c r="A242" i="3"/>
  <c r="D55" i="27" l="1"/>
  <c r="I55" i="27"/>
  <c r="I22" i="27"/>
  <c r="I49" i="27"/>
  <c r="C19" i="27"/>
  <c r="I45" i="27"/>
  <c r="D53" i="27"/>
  <c r="I53" i="27"/>
  <c r="C39" i="27"/>
  <c r="C41" i="27"/>
  <c r="C35" i="27"/>
  <c r="C37" i="27"/>
  <c r="I18" i="27"/>
  <c r="C40" i="27"/>
  <c r="C32" i="27"/>
  <c r="I26" i="27"/>
  <c r="C33" i="27"/>
  <c r="C27" i="27"/>
  <c r="C24" i="27"/>
  <c r="C18" i="27"/>
  <c r="C26" i="27"/>
  <c r="C28" i="27"/>
  <c r="C22" i="27"/>
  <c r="C20" i="27"/>
  <c r="C23" i="27"/>
  <c r="A237" i="3"/>
  <c r="B237" i="3"/>
  <c r="D237" i="3" l="1"/>
  <c r="D222" i="3" l="1"/>
  <c r="D213" i="3"/>
  <c r="D204" i="3"/>
  <c r="D195" i="3"/>
  <c r="D186" i="3"/>
  <c r="D177" i="3"/>
  <c r="D168" i="3"/>
  <c r="D159" i="3"/>
  <c r="D150" i="3"/>
  <c r="D141" i="3"/>
  <c r="D132" i="3"/>
  <c r="D123" i="3"/>
  <c r="D114" i="3"/>
  <c r="D105" i="3"/>
  <c r="D96" i="3"/>
  <c r="D87" i="3"/>
  <c r="D78" i="3"/>
  <c r="D69" i="3"/>
  <c r="D60" i="3"/>
  <c r="D51" i="3"/>
  <c r="D42" i="3"/>
  <c r="D33" i="3"/>
  <c r="D24" i="3"/>
  <c r="D15" i="3"/>
  <c r="D6" i="3" l="1"/>
  <c r="M243" i="3" l="1"/>
  <c r="L243" i="3"/>
  <c r="K243" i="3"/>
  <c r="M242" i="3"/>
  <c r="L242" i="3"/>
  <c r="K242" i="3"/>
  <c r="M240" i="3"/>
  <c r="L240" i="3"/>
  <c r="K240" i="3"/>
  <c r="L239" i="3"/>
  <c r="K239" i="3"/>
  <c r="M238" i="3"/>
  <c r="L238" i="3"/>
  <c r="K238" i="3"/>
  <c r="G243" i="3"/>
  <c r="H243" i="3"/>
  <c r="F243" i="3"/>
  <c r="G242" i="3"/>
  <c r="H242" i="3"/>
  <c r="F242" i="3"/>
  <c r="H240" i="3"/>
  <c r="G240" i="3"/>
  <c r="F240" i="3"/>
  <c r="G239" i="3"/>
  <c r="F239" i="3"/>
  <c r="G238" i="3"/>
  <c r="H238" i="3"/>
  <c r="F238" i="3"/>
  <c r="N225" i="3"/>
  <c r="I225" i="3"/>
  <c r="N224" i="3"/>
  <c r="I224" i="3"/>
  <c r="N223" i="3"/>
  <c r="I223" i="3"/>
  <c r="N216" i="3"/>
  <c r="I216" i="3"/>
  <c r="N215" i="3"/>
  <c r="I215" i="3"/>
  <c r="N214" i="3"/>
  <c r="I214" i="3"/>
  <c r="N207" i="3"/>
  <c r="I207" i="3"/>
  <c r="N206" i="3"/>
  <c r="I206" i="3"/>
  <c r="N205" i="3"/>
  <c r="I205" i="3"/>
  <c r="N198" i="3"/>
  <c r="I198" i="3"/>
  <c r="N197" i="3"/>
  <c r="I197" i="3"/>
  <c r="N196" i="3"/>
  <c r="I196" i="3"/>
  <c r="N189" i="3"/>
  <c r="I189" i="3"/>
  <c r="N188" i="3"/>
  <c r="I188" i="3"/>
  <c r="N187" i="3"/>
  <c r="I187" i="3"/>
  <c r="N180" i="3"/>
  <c r="I180" i="3"/>
  <c r="N179" i="3"/>
  <c r="I179" i="3"/>
  <c r="N178" i="3"/>
  <c r="I178" i="3"/>
  <c r="N171" i="3"/>
  <c r="I171" i="3"/>
  <c r="N170" i="3"/>
  <c r="I170" i="3"/>
  <c r="N169" i="3"/>
  <c r="I169" i="3"/>
  <c r="N162" i="3"/>
  <c r="I162" i="3"/>
  <c r="N161" i="3"/>
  <c r="I161" i="3"/>
  <c r="N160" i="3"/>
  <c r="I160" i="3"/>
  <c r="N153" i="3"/>
  <c r="I153" i="3"/>
  <c r="N152" i="3"/>
  <c r="I152" i="3"/>
  <c r="N151" i="3"/>
  <c r="I151" i="3"/>
  <c r="N144" i="3"/>
  <c r="I144" i="3"/>
  <c r="N143" i="3"/>
  <c r="I143" i="3"/>
  <c r="N142" i="3"/>
  <c r="I142" i="3"/>
  <c r="N135" i="3"/>
  <c r="I135" i="3"/>
  <c r="N134" i="3"/>
  <c r="I134" i="3"/>
  <c r="N133" i="3"/>
  <c r="I133" i="3"/>
  <c r="N126" i="3"/>
  <c r="I126" i="3"/>
  <c r="N125" i="3"/>
  <c r="I125" i="3"/>
  <c r="N124" i="3"/>
  <c r="I124" i="3"/>
  <c r="N117" i="3"/>
  <c r="I117" i="3"/>
  <c r="N116" i="3"/>
  <c r="I116" i="3"/>
  <c r="N115" i="3"/>
  <c r="I115" i="3"/>
  <c r="N108" i="3"/>
  <c r="I108" i="3"/>
  <c r="N107" i="3"/>
  <c r="I107" i="3"/>
  <c r="N106" i="3"/>
  <c r="I106" i="3"/>
  <c r="N99" i="3"/>
  <c r="I99" i="3"/>
  <c r="N98" i="3"/>
  <c r="I98" i="3"/>
  <c r="N97" i="3"/>
  <c r="I97" i="3"/>
  <c r="N90" i="3"/>
  <c r="I90" i="3"/>
  <c r="N89" i="3"/>
  <c r="I89" i="3"/>
  <c r="N88" i="3"/>
  <c r="I88" i="3"/>
  <c r="N81" i="3"/>
  <c r="I81" i="3"/>
  <c r="N80" i="3"/>
  <c r="I80" i="3"/>
  <c r="N79" i="3"/>
  <c r="I79" i="3"/>
  <c r="N72" i="3"/>
  <c r="I72" i="3"/>
  <c r="N71" i="3"/>
  <c r="I71" i="3"/>
  <c r="N70" i="3"/>
  <c r="I70" i="3"/>
  <c r="N63" i="3"/>
  <c r="I63" i="3"/>
  <c r="N62" i="3"/>
  <c r="I62" i="3"/>
  <c r="N61" i="3"/>
  <c r="I61" i="3"/>
  <c r="N54" i="3"/>
  <c r="I54" i="3"/>
  <c r="N53" i="3"/>
  <c r="I53" i="3"/>
  <c r="N52" i="3"/>
  <c r="I52" i="3"/>
  <c r="N243" i="3" l="1"/>
  <c r="I243" i="3"/>
  <c r="N242" i="3"/>
  <c r="I242" i="3"/>
  <c r="N240" i="3"/>
  <c r="I240" i="3"/>
  <c r="N239" i="3"/>
  <c r="I239" i="3"/>
  <c r="N238" i="3"/>
  <c r="I238" i="3"/>
  <c r="N45" i="3"/>
  <c r="I45" i="3"/>
  <c r="N44" i="3"/>
  <c r="I44" i="3"/>
  <c r="N43" i="3"/>
  <c r="I43" i="3"/>
  <c r="N36" i="3"/>
  <c r="I36" i="3"/>
  <c r="N35" i="3"/>
  <c r="I35" i="3"/>
  <c r="N34" i="3"/>
  <c r="I34" i="3"/>
  <c r="N27" i="3"/>
  <c r="I27" i="3"/>
  <c r="N26" i="3"/>
  <c r="I26" i="3"/>
  <c r="N25" i="3"/>
  <c r="I25" i="3"/>
  <c r="N11" i="3"/>
  <c r="I11" i="3"/>
  <c r="N9" i="3"/>
  <c r="I9" i="3"/>
  <c r="N8" i="3"/>
  <c r="I8" i="3"/>
  <c r="N7" i="3"/>
  <c r="I7" i="3"/>
  <c r="BF10" i="2"/>
  <c r="BW15" i="2"/>
  <c r="AW17" i="2"/>
  <c r="AL24" i="2"/>
  <c r="AY16" i="2"/>
  <c r="AY12" i="2"/>
  <c r="AH13" i="2"/>
  <c r="BV13" i="2"/>
  <c r="BW24" i="2"/>
  <c r="CF22" i="2"/>
  <c r="AG11" i="2"/>
  <c r="AR6" i="2"/>
  <c r="BK12" i="2"/>
  <c r="AF7" i="2"/>
  <c r="CE21" i="2"/>
  <c r="CP19" i="2"/>
  <c r="DA22" i="2"/>
  <c r="CD16" i="2"/>
  <c r="CE5" i="2"/>
  <c r="BJ6" i="2"/>
  <c r="AN20" i="2"/>
  <c r="AL8" i="2"/>
  <c r="CE18" i="2"/>
  <c r="AE20" i="2"/>
  <c r="BM21" i="2"/>
  <c r="DB17" i="2"/>
  <c r="BS18" i="2"/>
  <c r="F6" i="2"/>
  <c r="BL21" i="2"/>
  <c r="CK5" i="2"/>
  <c r="CP13" i="2"/>
  <c r="AI11" i="2"/>
  <c r="AL17" i="2"/>
  <c r="CI23" i="2"/>
  <c r="BE9" i="2"/>
  <c r="BX23" i="2"/>
  <c r="AP22" i="2"/>
  <c r="AP20" i="2"/>
  <c r="BS12" i="2"/>
  <c r="CB12" i="2"/>
  <c r="AI18" i="2"/>
  <c r="DE19" i="2"/>
  <c r="AG19" i="2"/>
  <c r="AZ23" i="2"/>
  <c r="AC9" i="2"/>
  <c r="AY13" i="2"/>
  <c r="CF8" i="2"/>
  <c r="AN10" i="2"/>
  <c r="BR8" i="2"/>
  <c r="CR11" i="2"/>
  <c r="BS5" i="2"/>
  <c r="CF24" i="2"/>
  <c r="E11" i="2"/>
  <c r="AE13" i="2"/>
  <c r="AB9" i="2"/>
  <c r="BJ15" i="2"/>
  <c r="C22" i="2"/>
  <c r="CW7" i="2"/>
  <c r="AL21" i="2"/>
  <c r="AP10" i="2"/>
  <c r="CV10" i="2"/>
  <c r="BE14" i="2"/>
  <c r="F7" i="2"/>
  <c r="CR21" i="2"/>
  <c r="DC14" i="2"/>
  <c r="BI22" i="2"/>
  <c r="DE18" i="2"/>
  <c r="CX24" i="2"/>
  <c r="BE18" i="2"/>
  <c r="CP21" i="2"/>
  <c r="BE22" i="2"/>
  <c r="CA17" i="2"/>
  <c r="CT5" i="2"/>
  <c r="DC16" i="2"/>
  <c r="BK14" i="2"/>
  <c r="BS24" i="2"/>
  <c r="CG24" i="2"/>
  <c r="BY16" i="2"/>
  <c r="DD20" i="2"/>
  <c r="BO21" i="2"/>
  <c r="CH5" i="2"/>
  <c r="C5" i="2"/>
  <c r="BH15" i="2"/>
  <c r="AK23" i="2"/>
  <c r="AW18" i="2"/>
  <c r="BH13" i="2"/>
  <c r="CD7" i="2"/>
  <c r="AU12" i="2"/>
  <c r="AG9" i="2"/>
  <c r="AA20" i="2"/>
  <c r="AJ23" i="2"/>
  <c r="BS19" i="2"/>
  <c r="AO15" i="2"/>
  <c r="AQ7" i="2"/>
  <c r="CJ19" i="2"/>
  <c r="CF17" i="2"/>
  <c r="DD6" i="2"/>
  <c r="CD13" i="2"/>
  <c r="BA14" i="2"/>
  <c r="CV24" i="2"/>
  <c r="BG19" i="2"/>
  <c r="CF13" i="2"/>
  <c r="CU11" i="2"/>
  <c r="CE9" i="2"/>
  <c r="DC12" i="2"/>
  <c r="CB24" i="2"/>
  <c r="CX12" i="2"/>
  <c r="CX8" i="2"/>
  <c r="CS9" i="2"/>
  <c r="AT14" i="2"/>
  <c r="BX14" i="2"/>
  <c r="AR22" i="2"/>
  <c r="CM13" i="2"/>
  <c r="BR23" i="2"/>
  <c r="BL8" i="2"/>
  <c r="BI16" i="2"/>
  <c r="BJ17" i="2"/>
  <c r="CA6" i="2"/>
  <c r="AK24" i="2"/>
  <c r="BP22" i="2"/>
  <c r="BJ7" i="2"/>
  <c r="CL22" i="2"/>
  <c r="CF25" i="2"/>
  <c r="BN18" i="2"/>
  <c r="D13" i="2"/>
  <c r="AX24" i="2"/>
  <c r="D10" i="2"/>
  <c r="B5" i="2"/>
  <c r="BC10" i="2"/>
  <c r="AO14" i="2"/>
  <c r="BH25" i="2"/>
  <c r="CS18" i="2"/>
  <c r="BB15" i="2"/>
  <c r="AM16" i="2"/>
  <c r="BT13" i="2"/>
  <c r="CJ18" i="2"/>
  <c r="BD11" i="2"/>
  <c r="DC18" i="2"/>
  <c r="AQ19" i="2"/>
  <c r="BW16" i="2"/>
  <c r="AE17" i="2"/>
  <c r="CI8" i="2"/>
  <c r="DB23" i="2"/>
  <c r="BB9" i="2"/>
  <c r="CM7" i="2"/>
  <c r="CU17" i="2"/>
  <c r="AH17" i="2"/>
  <c r="BU15" i="2"/>
  <c r="AD14" i="2"/>
  <c r="AP24" i="2"/>
  <c r="CC23" i="2"/>
  <c r="DG12" i="2"/>
  <c r="DE21" i="2"/>
  <c r="DD18" i="2"/>
  <c r="AR12" i="2"/>
  <c r="CY14" i="2"/>
  <c r="BK6" i="2"/>
  <c r="CF7" i="2"/>
  <c r="CG20" i="2"/>
  <c r="BP23" i="2"/>
  <c r="AS21" i="2"/>
  <c r="CU9" i="2"/>
  <c r="AO13" i="2"/>
  <c r="BV18" i="2"/>
  <c r="BY7" i="2"/>
  <c r="AE6" i="2"/>
  <c r="BW19" i="2"/>
  <c r="CH17" i="2"/>
  <c r="DC9" i="2"/>
  <c r="BU8" i="2"/>
  <c r="AO11" i="2"/>
  <c r="BN21" i="2"/>
  <c r="B23" i="2"/>
  <c r="DD24" i="2"/>
  <c r="CD10" i="2"/>
  <c r="AO16" i="2"/>
  <c r="AX21" i="2"/>
  <c r="AY17" i="2"/>
  <c r="E12" i="2"/>
  <c r="F25" i="2"/>
  <c r="BU9" i="2"/>
  <c r="AN18" i="2"/>
  <c r="AF11" i="2"/>
  <c r="CT22" i="2"/>
  <c r="CH25" i="2"/>
  <c r="B16" i="2"/>
  <c r="CG8" i="2"/>
  <c r="AH22" i="2"/>
  <c r="BG9" i="2"/>
  <c r="CA9" i="2"/>
  <c r="CK7" i="2"/>
  <c r="BD9" i="2"/>
  <c r="AT13" i="2"/>
  <c r="CT20" i="2"/>
  <c r="BX9" i="2"/>
  <c r="AZ9" i="2"/>
  <c r="AD22" i="2"/>
  <c r="BF22" i="2"/>
  <c r="CR17" i="2"/>
  <c r="BB18" i="2"/>
  <c r="BJ24" i="2"/>
  <c r="BS17" i="2"/>
  <c r="BG15" i="2"/>
  <c r="CK17" i="2"/>
  <c r="CG9" i="2"/>
  <c r="BB24" i="2"/>
  <c r="AK13" i="2"/>
  <c r="CY25" i="2"/>
  <c r="AD18" i="2"/>
  <c r="CM17" i="2"/>
  <c r="CH18" i="2"/>
  <c r="F14" i="2"/>
  <c r="AS7" i="2"/>
  <c r="AC21" i="2"/>
  <c r="DC24" i="2"/>
  <c r="BZ15" i="2"/>
  <c r="BA12" i="2"/>
  <c r="E25" i="2"/>
  <c r="AP9" i="2"/>
  <c r="CF19" i="2"/>
  <c r="BX19" i="2"/>
  <c r="DE15" i="2"/>
  <c r="AP7" i="2"/>
  <c r="CS21" i="2"/>
  <c r="CR20" i="2"/>
  <c r="AX11" i="2"/>
  <c r="BD24" i="2"/>
  <c r="CH22" i="2"/>
  <c r="AZ22" i="2"/>
  <c r="CY6" i="2"/>
  <c r="CT25" i="2"/>
  <c r="F17" i="2"/>
  <c r="AB13" i="2"/>
  <c r="BO12" i="2"/>
  <c r="AD25" i="2"/>
  <c r="DF17" i="2"/>
  <c r="BS14" i="2"/>
  <c r="DB19" i="2"/>
  <c r="BN17" i="2"/>
  <c r="BJ13" i="2"/>
  <c r="AQ25" i="2"/>
  <c r="CG7" i="2"/>
  <c r="AH25" i="2"/>
  <c r="BJ23" i="2"/>
  <c r="CT12" i="2"/>
  <c r="BF19" i="2"/>
  <c r="CA5" i="2"/>
  <c r="AA17" i="2"/>
  <c r="AP19" i="2"/>
  <c r="CB22" i="2"/>
  <c r="DF11" i="2"/>
  <c r="BG20" i="2"/>
  <c r="D24" i="2"/>
  <c r="CJ14" i="2"/>
  <c r="AJ14" i="2"/>
  <c r="CD21" i="2"/>
  <c r="AG15" i="2"/>
  <c r="CC8" i="2"/>
  <c r="BU14" i="2"/>
  <c r="AB7" i="2"/>
  <c r="C15" i="2"/>
  <c r="CC17" i="2"/>
  <c r="CX22" i="2"/>
  <c r="BU22" i="2"/>
  <c r="DE14" i="2"/>
  <c r="BK25" i="2"/>
  <c r="CK24" i="2"/>
  <c r="BK18" i="2"/>
  <c r="AL25" i="2"/>
  <c r="DG15" i="2"/>
  <c r="DD7" i="2"/>
  <c r="CH10" i="2"/>
  <c r="BA23" i="2"/>
  <c r="AR13" i="2"/>
  <c r="AB10" i="2"/>
  <c r="CX5" i="2"/>
  <c r="AE18" i="2"/>
  <c r="AY20" i="2"/>
  <c r="CR6" i="2"/>
  <c r="DF16" i="2"/>
  <c r="CO8" i="2"/>
  <c r="CE16" i="2"/>
  <c r="BT6" i="2"/>
  <c r="AJ6" i="2"/>
  <c r="BF6" i="2"/>
  <c r="BG10" i="2"/>
  <c r="BE17" i="2"/>
  <c r="AV25" i="2"/>
  <c r="CP10" i="2"/>
  <c r="CM10" i="2"/>
  <c r="BB11" i="2"/>
  <c r="AT25" i="2"/>
  <c r="CK25" i="2"/>
  <c r="BP14" i="2"/>
  <c r="DF24" i="2"/>
  <c r="AF18" i="2"/>
  <c r="BR6" i="2"/>
  <c r="BL20" i="2"/>
  <c r="AS5" i="2"/>
  <c r="BH16" i="2"/>
  <c r="AH14" i="2"/>
  <c r="DD8" i="2"/>
  <c r="CE15" i="2"/>
  <c r="CD22" i="2"/>
  <c r="AE22" i="2"/>
  <c r="CB8" i="2"/>
  <c r="DG20" i="2"/>
  <c r="BY24" i="2"/>
  <c r="DG17" i="2"/>
  <c r="AS19" i="2"/>
  <c r="DF18" i="2"/>
  <c r="BT10" i="2"/>
  <c r="BF24" i="2"/>
  <c r="BT11" i="2"/>
  <c r="BJ5" i="2"/>
  <c r="BG14" i="2"/>
  <c r="AU6" i="2"/>
  <c r="AI17" i="2"/>
  <c r="AG14" i="2"/>
  <c r="CW16" i="2"/>
  <c r="AI19" i="2"/>
  <c r="AJ16" i="2"/>
  <c r="DB13" i="2"/>
  <c r="AK14" i="2"/>
  <c r="AD23" i="2"/>
  <c r="CY24" i="2"/>
  <c r="AU23" i="2"/>
  <c r="AN12" i="2"/>
  <c r="CO23" i="2"/>
  <c r="BR13" i="2"/>
  <c r="AM14" i="2"/>
  <c r="CM18" i="2"/>
  <c r="DD12" i="2"/>
  <c r="AN8" i="2"/>
  <c r="AF21" i="2"/>
  <c r="AF25" i="2"/>
  <c r="AW23" i="2"/>
  <c r="CD17" i="2"/>
  <c r="AU8" i="2"/>
  <c r="AL20" i="2"/>
  <c r="BA8" i="2"/>
  <c r="BG16" i="2"/>
  <c r="BM17" i="2"/>
  <c r="CG25" i="2"/>
  <c r="CV25" i="2"/>
  <c r="DE7" i="2"/>
  <c r="CH21" i="2"/>
  <c r="DD14" i="2"/>
  <c r="CY22" i="2"/>
  <c r="BF12" i="2"/>
  <c r="AG10" i="2"/>
  <c r="AI13" i="2"/>
  <c r="BD12" i="2"/>
  <c r="BN19" i="2"/>
  <c r="BF23" i="2"/>
  <c r="CA7" i="2"/>
  <c r="DC23" i="2"/>
  <c r="CP20" i="2"/>
  <c r="BH7" i="2"/>
  <c r="CM8" i="2"/>
  <c r="AW10" i="2"/>
  <c r="AW22" i="2"/>
  <c r="DG19" i="2"/>
  <c r="AQ18" i="2"/>
  <c r="B25" i="2"/>
  <c r="DD19" i="2"/>
  <c r="BL6" i="2"/>
  <c r="CC9" i="2"/>
  <c r="CU22" i="2"/>
  <c r="CO10" i="2"/>
  <c r="AN6" i="2"/>
  <c r="AN19" i="2"/>
  <c r="AC20" i="2"/>
  <c r="AM8" i="2"/>
  <c r="CQ9" i="2"/>
  <c r="CR22" i="2"/>
  <c r="CC13" i="2"/>
  <c r="DD25" i="2"/>
  <c r="AE23" i="2"/>
  <c r="CF14" i="2"/>
  <c r="CY21" i="2"/>
  <c r="CG23" i="2"/>
  <c r="BZ17" i="2"/>
  <c r="BN20" i="2"/>
  <c r="AO21" i="2"/>
  <c r="BW22" i="2"/>
  <c r="AS23" i="2"/>
  <c r="BX20" i="2"/>
  <c r="AY9" i="2"/>
  <c r="D25" i="2"/>
  <c r="AD8" i="2"/>
  <c r="BG8" i="2"/>
  <c r="CZ7" i="2"/>
  <c r="AL10" i="2"/>
  <c r="CU23" i="2"/>
  <c r="CD14" i="2"/>
  <c r="BF17" i="2"/>
  <c r="B6" i="2"/>
  <c r="BY22" i="2"/>
  <c r="CU24" i="2"/>
  <c r="BG23" i="2"/>
  <c r="DB18" i="2"/>
  <c r="BH10" i="2"/>
  <c r="DG13" i="2"/>
  <c r="DA10" i="2"/>
  <c r="E13" i="2"/>
  <c r="AW11" i="2"/>
  <c r="CL18" i="2"/>
  <c r="CJ20" i="2"/>
  <c r="BU18" i="2"/>
  <c r="CZ17" i="2"/>
  <c r="BK23" i="2"/>
  <c r="AD9" i="2"/>
  <c r="CB18" i="2"/>
  <c r="BZ16" i="2"/>
  <c r="BW14" i="2"/>
  <c r="BR12" i="2"/>
  <c r="AO9" i="2"/>
  <c r="CQ18" i="2"/>
  <c r="BZ9" i="2"/>
  <c r="AO17" i="2"/>
  <c r="BE13" i="2"/>
  <c r="AI6" i="2"/>
  <c r="AP12" i="2"/>
  <c r="BB12" i="2"/>
  <c r="BM25" i="2"/>
  <c r="CD9" i="2"/>
  <c r="BD25" i="2"/>
  <c r="CQ15" i="2"/>
  <c r="AW25" i="2"/>
  <c r="AA22" i="2"/>
  <c r="D23" i="2"/>
  <c r="BX15" i="2"/>
  <c r="AZ21" i="2"/>
  <c r="AT16" i="2"/>
  <c r="CT16" i="2"/>
  <c r="BI13" i="2"/>
  <c r="B18" i="2"/>
  <c r="F8" i="2"/>
  <c r="AV8" i="2"/>
  <c r="BF5" i="2"/>
  <c r="BS16" i="2"/>
  <c r="D7" i="2"/>
  <c r="BK24" i="2"/>
  <c r="BV6" i="2"/>
  <c r="AI21" i="2"/>
  <c r="DB24" i="2"/>
  <c r="AA8" i="2"/>
  <c r="CK15" i="2"/>
  <c r="CH23" i="2"/>
  <c r="BO25" i="2"/>
  <c r="CL8" i="2"/>
  <c r="BA9" i="2"/>
  <c r="CU12" i="2"/>
  <c r="CS19" i="2"/>
  <c r="AT12" i="2"/>
  <c r="CA23" i="2"/>
  <c r="CQ12" i="2"/>
  <c r="C14" i="2"/>
  <c r="CK19" i="2"/>
  <c r="DG25" i="2"/>
  <c r="CK12" i="2"/>
  <c r="BP6" i="2"/>
  <c r="BP13" i="2"/>
  <c r="DC11" i="2"/>
  <c r="BV17" i="2"/>
  <c r="CX9" i="2"/>
  <c r="AC14" i="2"/>
  <c r="CM5" i="2"/>
  <c r="AZ18" i="2"/>
  <c r="BJ22" i="2"/>
  <c r="BJ12" i="2"/>
  <c r="AZ11" i="2"/>
  <c r="AI5" i="2"/>
  <c r="CT18" i="2"/>
  <c r="BM12" i="2"/>
  <c r="CH16" i="2"/>
  <c r="AN21" i="2"/>
  <c r="D17" i="2"/>
  <c r="CT9" i="2"/>
  <c r="BY8" i="2"/>
  <c r="CH12" i="2"/>
  <c r="BC18" i="2"/>
  <c r="BZ20" i="2"/>
  <c r="F19" i="2"/>
  <c r="AD15" i="2"/>
  <c r="AX12" i="2"/>
  <c r="CL13" i="2"/>
  <c r="CU19" i="2"/>
  <c r="BS25" i="2"/>
  <c r="E7" i="2"/>
  <c r="AN7" i="2"/>
  <c r="CI13" i="2"/>
  <c r="BN15" i="2"/>
  <c r="AK22" i="2"/>
  <c r="CO11" i="2"/>
  <c r="BB5" i="2"/>
  <c r="CC10" i="2"/>
  <c r="DE5" i="2"/>
  <c r="CZ16" i="2"/>
  <c r="D22" i="2"/>
  <c r="AF6" i="2"/>
  <c r="CP14" i="2"/>
  <c r="BY14" i="2"/>
  <c r="DB12" i="2"/>
  <c r="CO24" i="2"/>
  <c r="BN11" i="2"/>
  <c r="CK6" i="2"/>
  <c r="CX11" i="2"/>
  <c r="AB20" i="2"/>
  <c r="CB23" i="2"/>
  <c r="BN13" i="2"/>
  <c r="AT6" i="2"/>
  <c r="CT15" i="2"/>
  <c r="DA21" i="2"/>
  <c r="DF7" i="2"/>
  <c r="CK9" i="2"/>
  <c r="AJ19" i="2"/>
  <c r="BF13" i="2"/>
  <c r="CU7" i="2"/>
  <c r="AC8" i="2"/>
  <c r="AC11" i="2"/>
  <c r="BH18" i="2"/>
  <c r="AC18" i="2"/>
  <c r="DB9" i="2"/>
  <c r="CR9" i="2"/>
  <c r="AN17" i="2"/>
  <c r="BJ18" i="2"/>
  <c r="BR9" i="2"/>
  <c r="CA21" i="2"/>
  <c r="BO10" i="2"/>
  <c r="CO7" i="2"/>
  <c r="BJ10" i="2"/>
  <c r="AK18" i="2"/>
  <c r="CI20" i="2"/>
  <c r="AH16" i="2"/>
  <c r="DA13" i="2"/>
  <c r="DD16" i="2"/>
  <c r="AY15" i="2"/>
  <c r="AR5" i="2"/>
  <c r="BG7" i="2"/>
  <c r="AV14" i="2"/>
  <c r="BH24" i="2"/>
  <c r="AH18" i="2"/>
  <c r="B21" i="2"/>
  <c r="BF7" i="2"/>
  <c r="BP18" i="2"/>
  <c r="CO9" i="2"/>
  <c r="D19" i="2"/>
  <c r="CI11" i="2"/>
  <c r="BR5" i="2"/>
  <c r="CF6" i="2"/>
  <c r="AL13" i="2"/>
  <c r="CQ13" i="2"/>
  <c r="BL19" i="2"/>
  <c r="CG11" i="2"/>
  <c r="BM7" i="2"/>
  <c r="AG20" i="2"/>
  <c r="B8" i="2"/>
  <c r="B15" i="2"/>
  <c r="BM19" i="2"/>
  <c r="DE13" i="2"/>
  <c r="CC11" i="2"/>
  <c r="BZ8" i="2"/>
  <c r="BG18" i="2"/>
  <c r="BB13" i="2"/>
  <c r="BT15" i="2"/>
  <c r="BE24" i="2"/>
  <c r="BP15" i="2"/>
  <c r="DA24" i="2"/>
  <c r="BB25" i="2"/>
  <c r="BF16" i="2"/>
  <c r="BD7" i="2"/>
  <c r="CN25" i="2"/>
  <c r="BZ23" i="2"/>
  <c r="AM19" i="2"/>
  <c r="AX20" i="2"/>
  <c r="BP21" i="2"/>
  <c r="CK10" i="2"/>
  <c r="BZ18" i="2"/>
  <c r="BU16" i="2"/>
  <c r="CC16" i="2"/>
  <c r="AH11" i="2"/>
  <c r="AY23" i="2"/>
  <c r="AS18" i="2"/>
  <c r="AL18" i="2"/>
  <c r="CJ11" i="2"/>
  <c r="BD13" i="2"/>
  <c r="CS11" i="2"/>
  <c r="CY8" i="2"/>
  <c r="CT14" i="2"/>
  <c r="AX17" i="2"/>
  <c r="BS20" i="2"/>
  <c r="BN16" i="2"/>
  <c r="BF9" i="2"/>
  <c r="CH8" i="2"/>
  <c r="AW21" i="2"/>
  <c r="AT19" i="2"/>
  <c r="CE6" i="2"/>
  <c r="DC13" i="2"/>
  <c r="BR21" i="2"/>
  <c r="CC6" i="2"/>
  <c r="CQ25" i="2"/>
  <c r="DA19" i="2"/>
  <c r="AT17" i="2"/>
  <c r="AF13" i="2"/>
  <c r="AU10" i="2"/>
  <c r="CN14" i="2"/>
  <c r="DF22" i="2"/>
  <c r="CF23" i="2"/>
  <c r="BL11" i="2"/>
  <c r="CP8" i="2"/>
  <c r="DA8" i="2"/>
  <c r="BT21" i="2"/>
  <c r="B24" i="2"/>
  <c r="DG23" i="2"/>
  <c r="CY7" i="2"/>
  <c r="DE16" i="2"/>
  <c r="AS24" i="2"/>
  <c r="DE12" i="2"/>
  <c r="BI17" i="2"/>
  <c r="BX17" i="2"/>
  <c r="AP25" i="2"/>
  <c r="B13" i="2"/>
  <c r="DC10" i="2"/>
  <c r="AD6" i="2"/>
  <c r="AV10" i="2"/>
  <c r="BR17" i="2"/>
  <c r="AN9" i="2"/>
  <c r="CX16" i="2"/>
  <c r="CS7" i="2"/>
  <c r="AG17" i="2"/>
  <c r="BD20" i="2"/>
  <c r="AC15" i="2"/>
  <c r="AA15" i="2"/>
  <c r="AA14" i="2"/>
  <c r="CL19" i="2"/>
  <c r="AR7" i="2"/>
  <c r="CF18" i="2"/>
  <c r="AO12" i="2"/>
  <c r="CD6" i="2"/>
  <c r="CC24" i="2"/>
  <c r="BE10" i="2"/>
  <c r="CL9" i="2"/>
  <c r="AS14" i="2"/>
  <c r="BV10" i="2"/>
  <c r="BR16" i="2"/>
  <c r="AV15" i="2"/>
  <c r="CA12" i="2"/>
  <c r="BO22" i="2"/>
  <c r="BE16" i="2"/>
  <c r="AX25" i="2"/>
  <c r="BV7" i="2"/>
  <c r="AE7" i="2"/>
  <c r="BT25" i="2"/>
  <c r="AQ12" i="2"/>
  <c r="BE19" i="2"/>
  <c r="CN11" i="2"/>
  <c r="BC25" i="2"/>
  <c r="D21" i="2"/>
  <c r="BZ19" i="2"/>
  <c r="BG22" i="2"/>
  <c r="BL22" i="2"/>
  <c r="CK11" i="2"/>
  <c r="CR8" i="2"/>
  <c r="AI16" i="2"/>
  <c r="BD23" i="2"/>
  <c r="BL13" i="2"/>
  <c r="CU25" i="2"/>
  <c r="CV17" i="2"/>
  <c r="DF5" i="2"/>
  <c r="DG6" i="2"/>
  <c r="CM15" i="2"/>
  <c r="DG5" i="2"/>
  <c r="BD19" i="2"/>
  <c r="AU19" i="2"/>
  <c r="BC17" i="2"/>
  <c r="CY10" i="2"/>
  <c r="DB22" i="2"/>
  <c r="CS16" i="2"/>
  <c r="BF8" i="2"/>
  <c r="BX21" i="2"/>
  <c r="CC21" i="2"/>
  <c r="BF20" i="2"/>
  <c r="AQ14" i="2"/>
  <c r="CO15" i="2"/>
  <c r="AA25" i="2"/>
  <c r="AF15" i="2"/>
  <c r="AQ6" i="2"/>
  <c r="AY5" i="2"/>
  <c r="AE14" i="2"/>
  <c r="BN5" i="2"/>
  <c r="AY18" i="2"/>
  <c r="BF11" i="2"/>
  <c r="F9" i="2"/>
  <c r="BZ13" i="2"/>
  <c r="DG24" i="2"/>
  <c r="CZ20" i="2"/>
  <c r="CF11" i="2"/>
  <c r="AC13" i="2"/>
  <c r="AS8" i="2"/>
  <c r="BA22" i="2"/>
  <c r="AA10" i="2"/>
  <c r="AX7" i="2"/>
  <c r="AX14" i="2"/>
  <c r="CG5" i="2"/>
  <c r="CM16" i="2"/>
  <c r="CW10" i="2"/>
  <c r="BW25" i="2"/>
  <c r="AJ11" i="2"/>
  <c r="BH17" i="2"/>
  <c r="DE8" i="2"/>
  <c r="CT11" i="2"/>
  <c r="AX9" i="2"/>
  <c r="AI14" i="2"/>
  <c r="CY15" i="2"/>
  <c r="AB24" i="2"/>
  <c r="CD19" i="2"/>
  <c r="AC23" i="2"/>
  <c r="BI20" i="2"/>
  <c r="CU14" i="2"/>
  <c r="CN15" i="2"/>
  <c r="CP12" i="2"/>
  <c r="AG5" i="2"/>
  <c r="BH8" i="2"/>
  <c r="CL12" i="2"/>
  <c r="CN22" i="2"/>
  <c r="AB21" i="2"/>
  <c r="BV21" i="2"/>
  <c r="DB21" i="2"/>
  <c r="BI25" i="2"/>
  <c r="CB21" i="2"/>
  <c r="DC7" i="2"/>
  <c r="BD14" i="2"/>
  <c r="AN5" i="2"/>
  <c r="BT9" i="2"/>
  <c r="BN9" i="2"/>
  <c r="AW5" i="2"/>
  <c r="CG12" i="2"/>
  <c r="CG22" i="2"/>
  <c r="AN11" i="2"/>
  <c r="DA20" i="2"/>
  <c r="DB16" i="2"/>
  <c r="F5" i="2"/>
  <c r="CU16" i="2"/>
  <c r="DB25" i="2"/>
  <c r="CV23" i="2"/>
  <c r="AC19" i="2"/>
  <c r="AR14" i="2"/>
  <c r="AA13" i="2"/>
  <c r="AF19" i="2"/>
  <c r="CD23" i="2"/>
  <c r="AR9" i="2"/>
  <c r="AK9" i="2"/>
  <c r="AY19" i="2"/>
  <c r="BH11" i="2"/>
  <c r="AE10" i="2"/>
  <c r="BA18" i="2"/>
  <c r="AP21" i="2"/>
  <c r="CB6" i="2"/>
  <c r="BC24" i="2"/>
  <c r="CZ8" i="2"/>
  <c r="BH14" i="2"/>
  <c r="CT13" i="2"/>
  <c r="CW11" i="2"/>
  <c r="AV13" i="2"/>
  <c r="CA20" i="2"/>
  <c r="CF15" i="2"/>
  <c r="BW21" i="2"/>
  <c r="BV23" i="2"/>
  <c r="CW13" i="2"/>
  <c r="BK22" i="2"/>
  <c r="F11" i="2"/>
  <c r="AJ8" i="2"/>
  <c r="BF18" i="2"/>
  <c r="BK5" i="2"/>
  <c r="AK5" i="2"/>
  <c r="BC7" i="2"/>
  <c r="CE22" i="2"/>
  <c r="BY5" i="2"/>
  <c r="CN24" i="2"/>
  <c r="CQ23" i="2"/>
  <c r="BP16" i="2"/>
  <c r="BX16" i="2"/>
  <c r="BO8" i="2"/>
  <c r="BO24" i="2"/>
  <c r="CI12" i="2"/>
  <c r="CK23" i="2"/>
  <c r="AM7" i="2"/>
  <c r="DF12" i="2"/>
  <c r="AX16" i="2"/>
  <c r="CX15" i="2"/>
  <c r="BO14" i="2"/>
  <c r="AK21" i="2"/>
  <c r="AK11" i="2"/>
  <c r="CD12" i="2"/>
  <c r="CC12" i="2"/>
  <c r="CV15" i="2"/>
  <c r="BS7" i="2"/>
  <c r="DE11" i="2"/>
  <c r="CE23" i="2"/>
  <c r="AD19" i="2"/>
  <c r="BN12" i="2"/>
  <c r="CW12" i="2"/>
  <c r="BG5" i="2"/>
  <c r="BX12" i="2"/>
  <c r="BR15" i="2"/>
  <c r="BT22" i="2"/>
  <c r="AG16" i="2"/>
  <c r="DA5" i="2"/>
  <c r="AM21" i="2"/>
  <c r="CI5" i="2"/>
  <c r="BM18" i="2"/>
  <c r="BC16" i="2"/>
  <c r="CR10" i="2"/>
  <c r="CX7" i="2"/>
  <c r="AX19" i="2"/>
  <c r="CO22" i="2"/>
  <c r="AW8" i="2"/>
  <c r="AT5" i="2"/>
  <c r="BV8" i="2"/>
  <c r="BA6" i="2"/>
  <c r="AB14" i="2"/>
  <c r="DC17" i="2"/>
  <c r="AP15" i="2"/>
  <c r="AJ12" i="2"/>
  <c r="AP23" i="2"/>
  <c r="AZ5" i="2"/>
  <c r="CA19" i="2"/>
  <c r="E9" i="2"/>
  <c r="AE19" i="2"/>
  <c r="CT7" i="2"/>
  <c r="AC25" i="2"/>
  <c r="CJ17" i="2"/>
  <c r="BV14" i="2"/>
  <c r="DD10" i="2"/>
  <c r="C23" i="2"/>
  <c r="AM11" i="2"/>
  <c r="B20" i="2"/>
  <c r="AS6" i="2"/>
  <c r="BD10" i="2"/>
  <c r="BA19" i="2"/>
  <c r="CL17" i="2"/>
  <c r="CW19" i="2"/>
  <c r="AL11" i="2"/>
  <c r="BB22" i="2"/>
  <c r="AP13" i="2"/>
  <c r="CN13" i="2"/>
  <c r="BY6" i="2"/>
  <c r="AW6" i="2"/>
  <c r="AH8" i="2"/>
  <c r="AE12" i="2"/>
  <c r="CL5" i="2"/>
  <c r="BK20" i="2"/>
  <c r="BJ20" i="2"/>
  <c r="BT18" i="2"/>
  <c r="BC5" i="2"/>
  <c r="DC20" i="2"/>
  <c r="BR11" i="2"/>
  <c r="E18" i="2"/>
  <c r="BP10" i="2"/>
  <c r="CO25" i="2"/>
  <c r="AP18" i="2"/>
  <c r="BT19" i="2"/>
  <c r="BR7" i="2"/>
  <c r="BF21" i="2"/>
  <c r="AI25" i="2"/>
  <c r="DG18" i="2"/>
  <c r="CU18" i="2"/>
  <c r="CW14" i="2"/>
  <c r="C24" i="2"/>
  <c r="BZ24" i="2"/>
  <c r="AN14" i="2"/>
  <c r="CV18" i="2"/>
  <c r="BW11" i="2"/>
  <c r="BS15" i="2"/>
  <c r="CA15" i="2"/>
  <c r="BI12" i="2"/>
  <c r="BY10" i="2"/>
  <c r="CP9" i="2"/>
  <c r="D16" i="2"/>
  <c r="BW20" i="2"/>
  <c r="AU7" i="2"/>
  <c r="AH24" i="2"/>
  <c r="C17" i="2"/>
  <c r="BY9" i="2"/>
  <c r="DF23" i="2"/>
  <c r="BX22" i="2"/>
  <c r="CZ9" i="2"/>
  <c r="AJ5" i="2"/>
  <c r="DF19" i="2"/>
  <c r="CS25" i="2"/>
  <c r="CJ25" i="2"/>
  <c r="CV11" i="2"/>
  <c r="BN25" i="2"/>
  <c r="CB16" i="2"/>
  <c r="AW19" i="2"/>
  <c r="AA7" i="2"/>
  <c r="AK19" i="2"/>
  <c r="CH7" i="2"/>
  <c r="DD13" i="2"/>
  <c r="AU24" i="2"/>
  <c r="CM6" i="2"/>
  <c r="BS6" i="2"/>
  <c r="CW9" i="2"/>
  <c r="BZ12" i="2"/>
  <c r="AB15" i="2"/>
  <c r="DA17" i="2"/>
  <c r="CW25" i="2"/>
  <c r="AB22" i="2"/>
  <c r="CS13" i="2"/>
  <c r="BR19" i="2"/>
  <c r="CZ22" i="2"/>
  <c r="CI7" i="2"/>
  <c r="BR22" i="2"/>
  <c r="AA12" i="2"/>
  <c r="AQ9" i="2"/>
  <c r="CO13" i="2"/>
  <c r="CO14" i="2"/>
  <c r="BE12" i="2"/>
  <c r="BW18" i="2"/>
  <c r="AM23" i="2"/>
  <c r="BI18" i="2"/>
  <c r="AO22" i="2"/>
  <c r="E23" i="2"/>
  <c r="CA16" i="2"/>
  <c r="BA17" i="2"/>
  <c r="BN6" i="2"/>
  <c r="CV5" i="2"/>
  <c r="CV22" i="2"/>
  <c r="AS12" i="2"/>
  <c r="AY6" i="2"/>
  <c r="AD11" i="2"/>
  <c r="CG10" i="2"/>
  <c r="BY15" i="2"/>
  <c r="F12" i="2"/>
  <c r="BL17" i="2"/>
  <c r="CB14" i="2"/>
  <c r="BH22" i="2"/>
  <c r="BE23" i="2"/>
  <c r="BO17" i="2"/>
  <c r="BA15" i="2"/>
  <c r="C10" i="2"/>
  <c r="AP16" i="2"/>
  <c r="CN5" i="2"/>
  <c r="BJ11" i="2"/>
  <c r="BV16" i="2"/>
  <c r="AV24" i="2"/>
  <c r="CM23" i="2"/>
  <c r="CQ8" i="2"/>
  <c r="CB13" i="2"/>
  <c r="BU25" i="2"/>
  <c r="BB7" i="2"/>
  <c r="BC19" i="2"/>
  <c r="AJ25" i="2"/>
  <c r="CB17" i="2"/>
  <c r="BN8" i="2"/>
  <c r="BH23" i="2"/>
  <c r="DC5" i="2"/>
  <c r="D9" i="2"/>
  <c r="BN22" i="2"/>
  <c r="BT7" i="2"/>
  <c r="AJ9" i="2"/>
  <c r="CZ13" i="2"/>
  <c r="BY19" i="2"/>
  <c r="CT23" i="2"/>
  <c r="BA5" i="2"/>
  <c r="AU9" i="2"/>
  <c r="E8" i="2"/>
  <c r="DD5" i="2"/>
  <c r="AF9" i="2"/>
  <c r="CZ19" i="2"/>
  <c r="BS8" i="2"/>
  <c r="B17" i="2"/>
  <c r="BH9" i="2"/>
  <c r="AQ8" i="2"/>
  <c r="AV9" i="2"/>
  <c r="CS8" i="2"/>
  <c r="BT20" i="2"/>
  <c r="CQ6" i="2"/>
  <c r="BC22" i="2"/>
  <c r="CL14" i="2"/>
  <c r="F16" i="2"/>
  <c r="CM25" i="2"/>
  <c r="CY9" i="2"/>
  <c r="CL24" i="2"/>
  <c r="CN7" i="2"/>
  <c r="AU20" i="2"/>
  <c r="BX5" i="2"/>
  <c r="AE11" i="2"/>
  <c r="B7" i="2"/>
  <c r="AV20" i="2"/>
  <c r="AC5" i="2"/>
  <c r="AT24" i="2"/>
  <c r="AC16" i="2"/>
  <c r="AH9" i="2"/>
  <c r="BO19" i="2"/>
  <c r="BH19" i="2"/>
  <c r="CE25" i="2"/>
  <c r="CG21" i="2"/>
  <c r="AV12" i="2"/>
  <c r="AX13" i="2"/>
  <c r="BN24" i="2"/>
  <c r="BN23" i="2"/>
  <c r="BR14" i="2"/>
  <c r="BB21" i="2"/>
  <c r="BI15" i="2"/>
  <c r="AA23" i="2"/>
  <c r="AS15" i="2"/>
  <c r="CY12" i="2"/>
  <c r="AJ10" i="2"/>
  <c r="BX7" i="2"/>
  <c r="BU12" i="2"/>
  <c r="AB11" i="2"/>
  <c r="BH5" i="2"/>
  <c r="AG21" i="2"/>
  <c r="AE8" i="2"/>
  <c r="BK19" i="2"/>
  <c r="BX8" i="2"/>
  <c r="BY23" i="2"/>
  <c r="BK11" i="2"/>
  <c r="DA18" i="2"/>
  <c r="BI24" i="2"/>
  <c r="CN9" i="2"/>
  <c r="BF14" i="2"/>
  <c r="CR13" i="2"/>
  <c r="C19" i="2"/>
  <c r="DA15" i="2"/>
  <c r="B22" i="2"/>
  <c r="AF17" i="2"/>
  <c r="D15" i="2"/>
  <c r="AN16" i="2"/>
  <c r="BJ8" i="2"/>
  <c r="CR23" i="2"/>
  <c r="CF21" i="2"/>
  <c r="AB6" i="2"/>
  <c r="C16" i="2"/>
  <c r="CN16" i="2"/>
  <c r="CJ15" i="2"/>
  <c r="BS21" i="2"/>
  <c r="CM22" i="2"/>
  <c r="DE9" i="2"/>
  <c r="BM16" i="2"/>
  <c r="DF13" i="2"/>
  <c r="F18" i="2"/>
  <c r="CV16" i="2"/>
  <c r="BT24" i="2"/>
  <c r="E21" i="2"/>
  <c r="AB23" i="2"/>
  <c r="CX19" i="2"/>
  <c r="CR24" i="2"/>
  <c r="AU14" i="2"/>
  <c r="CJ23" i="2"/>
  <c r="AS9" i="2"/>
  <c r="DA7" i="2"/>
  <c r="CW15" i="2"/>
  <c r="BW9" i="2"/>
  <c r="E6" i="2"/>
  <c r="BZ10" i="2"/>
  <c r="AM17" i="2"/>
  <c r="AH20" i="2"/>
  <c r="F10" i="2"/>
  <c r="AR17" i="2"/>
  <c r="AV18" i="2"/>
  <c r="CF16" i="2"/>
  <c r="DC25" i="2"/>
  <c r="CC14" i="2"/>
  <c r="AG13" i="2"/>
  <c r="AV17" i="2"/>
  <c r="DA16" i="2"/>
  <c r="AB5" i="2"/>
  <c r="BP7" i="2"/>
  <c r="BC15" i="2"/>
  <c r="CK13" i="2"/>
  <c r="AC24" i="2"/>
  <c r="BW6" i="2"/>
  <c r="BA7" i="2"/>
  <c r="AR18" i="2"/>
  <c r="AN24" i="2"/>
  <c r="AG25" i="2"/>
  <c r="CT17" i="2"/>
  <c r="DB14" i="2"/>
  <c r="CH24" i="2"/>
  <c r="DD23" i="2"/>
  <c r="B10" i="2"/>
  <c r="DE25" i="2"/>
  <c r="AD16" i="2"/>
  <c r="BR10" i="2"/>
  <c r="C18" i="2"/>
  <c r="B14" i="2"/>
  <c r="BL14" i="2"/>
  <c r="CQ11" i="2"/>
  <c r="DB6" i="2"/>
  <c r="DD17" i="2"/>
  <c r="BZ7" i="2"/>
  <c r="AV16" i="2"/>
  <c r="CA22" i="2"/>
  <c r="CP16" i="2"/>
  <c r="CG19" i="2"/>
  <c r="AL7" i="2"/>
  <c r="BT8" i="2"/>
  <c r="BU24" i="2"/>
  <c r="CS6" i="2"/>
  <c r="CZ23" i="2"/>
  <c r="BJ19" i="2"/>
  <c r="CR7" i="2"/>
  <c r="AE16" i="2"/>
  <c r="DA25" i="2"/>
  <c r="BK13" i="2"/>
  <c r="AQ11" i="2"/>
  <c r="CI10" i="2"/>
  <c r="AZ14" i="2"/>
  <c r="BR25" i="2"/>
  <c r="DB10" i="2"/>
  <c r="CY5" i="2"/>
  <c r="BG13" i="2"/>
  <c r="AJ7" i="2"/>
  <c r="BE8" i="2"/>
  <c r="AJ18" i="2"/>
  <c r="BL23" i="2"/>
  <c r="AL12" i="2"/>
  <c r="CJ10" i="2"/>
  <c r="AS22" i="2"/>
  <c r="AU11" i="2"/>
  <c r="E5" i="2"/>
  <c r="BD6" i="2"/>
  <c r="CH14" i="2"/>
  <c r="AI15" i="2"/>
  <c r="CZ15" i="2"/>
  <c r="DG10" i="2"/>
  <c r="CV20" i="2"/>
  <c r="BR20" i="2"/>
  <c r="CN8" i="2"/>
  <c r="C11" i="2"/>
  <c r="AM24" i="2"/>
  <c r="AW14" i="2"/>
  <c r="B19" i="2"/>
  <c r="AH21" i="2"/>
  <c r="CR16" i="2"/>
  <c r="CE24" i="2"/>
  <c r="F15" i="2"/>
  <c r="CJ24" i="2"/>
  <c r="AX8" i="2"/>
  <c r="CQ10" i="2"/>
  <c r="CQ21" i="2"/>
  <c r="CU21" i="2"/>
  <c r="BO18" i="2"/>
  <c r="BX25" i="2"/>
  <c r="AQ20" i="2"/>
  <c r="AY11" i="2"/>
  <c r="CK16" i="2"/>
  <c r="BT5" i="2"/>
  <c r="DG16" i="2"/>
  <c r="CB9" i="2"/>
  <c r="CE19" i="2"/>
  <c r="CE13" i="2"/>
  <c r="AP11" i="2"/>
  <c r="BR18" i="2"/>
  <c r="CP25" i="2"/>
  <c r="BA13" i="2"/>
  <c r="DB5" i="2"/>
  <c r="CO12" i="2"/>
  <c r="CQ14" i="2"/>
  <c r="AA18" i="2"/>
  <c r="BH20" i="2"/>
  <c r="CS17" i="2"/>
  <c r="AV6" i="2"/>
  <c r="CZ5" i="2"/>
  <c r="F20" i="2"/>
  <c r="BW8" i="2"/>
  <c r="CA18" i="2"/>
  <c r="BP9" i="2"/>
  <c r="CC7" i="2"/>
  <c r="AX5" i="2"/>
  <c r="AX6" i="2"/>
  <c r="AQ21" i="2"/>
  <c r="CL10" i="2"/>
  <c r="AH10" i="2"/>
  <c r="CI25" i="2"/>
  <c r="DG9" i="2"/>
  <c r="BS9" i="2"/>
  <c r="AK25" i="2"/>
  <c r="AR11" i="2"/>
  <c r="D11" i="2"/>
  <c r="BD8" i="2"/>
  <c r="CW24" i="2"/>
  <c r="CJ13" i="2"/>
  <c r="DF20" i="2"/>
  <c r="CZ11" i="2"/>
  <c r="E19" i="2"/>
  <c r="CC22" i="2"/>
  <c r="AD21" i="2"/>
  <c r="AR23" i="2"/>
  <c r="AL5" i="2"/>
  <c r="AE5" i="2"/>
  <c r="AC22" i="2"/>
  <c r="AF16" i="2"/>
  <c r="E15" i="2"/>
  <c r="AV7" i="2"/>
  <c r="BB14" i="2"/>
  <c r="CT21" i="2"/>
  <c r="BS13" i="2"/>
  <c r="AT18" i="2"/>
  <c r="CD25" i="2"/>
  <c r="CU6" i="2"/>
  <c r="BL24" i="2"/>
  <c r="BL9" i="2"/>
  <c r="BB20" i="2"/>
  <c r="AG7" i="2"/>
  <c r="AC17" i="2"/>
  <c r="BC21" i="2"/>
  <c r="CU8" i="2"/>
  <c r="BI10" i="2"/>
  <c r="AB18" i="2"/>
  <c r="AO10" i="2"/>
  <c r="AF24" i="2"/>
  <c r="CA11" i="2"/>
  <c r="BZ6" i="2"/>
  <c r="CE8" i="2"/>
  <c r="AJ20" i="2"/>
  <c r="AM10" i="2"/>
  <c r="AS16" i="2"/>
  <c r="AF5" i="2"/>
  <c r="CN18" i="2"/>
  <c r="BP25" i="2"/>
  <c r="DF25" i="2"/>
  <c r="CJ8" i="2"/>
  <c r="BY12" i="2"/>
  <c r="AD20" i="2"/>
  <c r="AQ24" i="2"/>
  <c r="AH5" i="2"/>
  <c r="AT11" i="2"/>
  <c r="BN14" i="2"/>
  <c r="BL25" i="2"/>
  <c r="BM8" i="2"/>
  <c r="AB16" i="2"/>
  <c r="CR19" i="2"/>
  <c r="CD18" i="2"/>
  <c r="CJ21" i="2"/>
  <c r="AZ6" i="2"/>
  <c r="BL16" i="2"/>
  <c r="AH6" i="2"/>
  <c r="AS25" i="2"/>
  <c r="DE6" i="2"/>
  <c r="AY22" i="2"/>
  <c r="CJ7" i="2"/>
  <c r="CZ24" i="2"/>
  <c r="CG15" i="2"/>
  <c r="AZ10" i="2"/>
  <c r="DF14" i="2"/>
  <c r="AI22" i="2"/>
  <c r="CV19" i="2"/>
  <c r="BG6" i="2"/>
  <c r="CX14" i="2"/>
  <c r="AA16" i="2"/>
  <c r="DF10" i="2"/>
  <c r="BR24" i="2"/>
  <c r="CX10" i="2"/>
  <c r="AC10" i="2"/>
  <c r="AL9" i="2"/>
  <c r="BU7" i="2"/>
  <c r="F22" i="2"/>
  <c r="DA11" i="2"/>
  <c r="DE20" i="2"/>
  <c r="DG14" i="2"/>
  <c r="AK16" i="2"/>
  <c r="AA21" i="2"/>
  <c r="BP19" i="2"/>
  <c r="AK17" i="2"/>
  <c r="CY18" i="2"/>
  <c r="CD11" i="2"/>
  <c r="CB15" i="2"/>
  <c r="DE23" i="2"/>
  <c r="CK8" i="2"/>
  <c r="CI14" i="2"/>
  <c r="DE17" i="2"/>
  <c r="BW13" i="2"/>
  <c r="BP24" i="2"/>
  <c r="CL23" i="2"/>
  <c r="AI8" i="2"/>
  <c r="AS13" i="2"/>
  <c r="CT19" i="2"/>
  <c r="CA13" i="2"/>
  <c r="AE21" i="2"/>
  <c r="DA9" i="2"/>
  <c r="AI12" i="2"/>
  <c r="AL23" i="2"/>
  <c r="CE7" i="2"/>
  <c r="BJ25" i="2"/>
  <c r="CJ22" i="2"/>
  <c r="AD13" i="2"/>
  <c r="AA6" i="2"/>
  <c r="CR14" i="2"/>
  <c r="BL12" i="2"/>
  <c r="BN10" i="2"/>
  <c r="CZ12" i="2"/>
  <c r="AY25" i="2"/>
  <c r="AN22" i="2"/>
  <c r="DF21" i="2"/>
  <c r="AQ13" i="2"/>
  <c r="CN20" i="2"/>
  <c r="BZ21" i="2"/>
  <c r="BZ11" i="2"/>
  <c r="AC6" i="2"/>
  <c r="CH19" i="2"/>
  <c r="CM20" i="2"/>
  <c r="CM14" i="2"/>
  <c r="CV6" i="2"/>
  <c r="CE17" i="2"/>
  <c r="D12" i="2"/>
  <c r="AR24" i="2"/>
  <c r="AZ13" i="2"/>
  <c r="CD20" i="2"/>
  <c r="CQ5" i="2"/>
  <c r="BK21" i="2"/>
  <c r="AH7" i="2"/>
  <c r="BX10" i="2"/>
  <c r="BT12" i="2"/>
  <c r="BT14" i="2"/>
  <c r="CY23" i="2"/>
  <c r="BB19" i="2"/>
  <c r="BI11" i="2"/>
  <c r="CI17" i="2"/>
  <c r="BW5" i="2"/>
  <c r="DC19" i="2"/>
  <c r="C9" i="2"/>
  <c r="AB19" i="2"/>
  <c r="BG11" i="2"/>
  <c r="CX17" i="2"/>
  <c r="CP11" i="2"/>
  <c r="CQ7" i="2"/>
  <c r="AI9" i="2"/>
  <c r="AO18" i="2"/>
  <c r="CF12" i="2"/>
  <c r="CK18" i="2"/>
  <c r="AJ22" i="2"/>
  <c r="CB20" i="2"/>
  <c r="DG11" i="2"/>
  <c r="BU11" i="2"/>
  <c r="BX11" i="2"/>
  <c r="CR25" i="2"/>
  <c r="CM11" i="2"/>
  <c r="BC14" i="2"/>
  <c r="AK6" i="2"/>
  <c r="CG13" i="2"/>
  <c r="BI23" i="2"/>
  <c r="BE5" i="2"/>
  <c r="DD21" i="2"/>
  <c r="CN10" i="2"/>
  <c r="AZ25" i="2"/>
  <c r="BO23" i="2"/>
  <c r="CQ20" i="2"/>
  <c r="AW13" i="2"/>
  <c r="AG22" i="2"/>
  <c r="CZ18" i="2"/>
  <c r="CW23" i="2"/>
  <c r="CJ6" i="2"/>
  <c r="BS10" i="2"/>
  <c r="CC20" i="2"/>
  <c r="CM24" i="2"/>
  <c r="AS20" i="2"/>
  <c r="D14" i="2"/>
  <c r="DC22" i="2"/>
  <c r="AT7" i="2"/>
  <c r="CR12" i="2"/>
  <c r="BC23" i="2"/>
  <c r="E20" i="2"/>
  <c r="AG6" i="2"/>
  <c r="CP17" i="2"/>
  <c r="BM11" i="2"/>
  <c r="BO5" i="2"/>
  <c r="AI24" i="2"/>
  <c r="BD22" i="2"/>
  <c r="AM5" i="2"/>
  <c r="AN13" i="2"/>
  <c r="CS14" i="2"/>
  <c r="AI10" i="2"/>
  <c r="BW17" i="2"/>
  <c r="BG12" i="2"/>
  <c r="F23" i="2"/>
  <c r="DB20" i="2"/>
  <c r="BM23" i="2"/>
  <c r="CR15" i="2"/>
  <c r="AG8" i="2"/>
  <c r="AZ19" i="2"/>
  <c r="BZ25" i="2"/>
  <c r="AP14" i="2"/>
  <c r="AY14" i="2"/>
  <c r="AV23" i="2"/>
  <c r="BV11" i="2"/>
  <c r="BN7" i="2"/>
  <c r="BM14" i="2"/>
  <c r="BP17" i="2"/>
  <c r="CZ6" i="2"/>
  <c r="BE25" i="2"/>
  <c r="AF8" i="2"/>
  <c r="BV24" i="2"/>
  <c r="AS17" i="2"/>
  <c r="BC20" i="2"/>
  <c r="AR19" i="2"/>
  <c r="BK8" i="2"/>
  <c r="E22" i="2"/>
  <c r="CS24" i="2"/>
  <c r="AF14" i="2"/>
  <c r="BW7" i="2"/>
  <c r="BW12" i="2"/>
  <c r="BU5" i="2"/>
  <c r="AU13" i="2"/>
  <c r="CV21" i="2"/>
  <c r="CW8" i="2"/>
  <c r="AW15" i="2"/>
  <c r="CG6" i="2"/>
  <c r="AE9" i="2"/>
  <c r="B12" i="2"/>
  <c r="AE25" i="2"/>
  <c r="CI22" i="2"/>
  <c r="CB25" i="2"/>
  <c r="DA12" i="2"/>
  <c r="AB17" i="2"/>
  <c r="CY13" i="2"/>
  <c r="DD11" i="2"/>
  <c r="BP12" i="2"/>
  <c r="CO19" i="2"/>
  <c r="CC5" i="2"/>
  <c r="BE15" i="2"/>
  <c r="AZ12" i="2"/>
  <c r="CZ10" i="2"/>
  <c r="AU21" i="2"/>
  <c r="CY17" i="2"/>
  <c r="CO16" i="2"/>
  <c r="CP24" i="2"/>
  <c r="BT17" i="2"/>
  <c r="BA25" i="2"/>
  <c r="CE14" i="2"/>
  <c r="CP23" i="2"/>
  <c r="AY21" i="2"/>
  <c r="AQ17" i="2"/>
  <c r="CD24" i="2"/>
  <c r="BM10" i="2"/>
  <c r="CV14" i="2"/>
  <c r="AM20" i="2"/>
  <c r="BI21" i="2"/>
  <c r="BG17" i="2"/>
  <c r="BX6" i="2"/>
  <c r="BO20" i="2"/>
  <c r="DA14" i="2"/>
  <c r="AY8" i="2"/>
  <c r="AQ5" i="2"/>
  <c r="AY24" i="2"/>
  <c r="CJ16" i="2"/>
  <c r="BA11" i="2"/>
  <c r="AH15" i="2"/>
  <c r="AF12" i="2"/>
  <c r="D8" i="2"/>
  <c r="AT10" i="2"/>
  <c r="DF9" i="2"/>
  <c r="BC9" i="2"/>
  <c r="AZ8" i="2"/>
  <c r="BZ14" i="2"/>
  <c r="C21" i="2"/>
  <c r="CY20" i="2"/>
  <c r="BL5" i="2"/>
  <c r="BG21" i="2"/>
  <c r="AV5" i="2"/>
  <c r="DC6" i="2"/>
  <c r="BD18" i="2"/>
  <c r="BS23" i="2"/>
  <c r="BL7" i="2"/>
  <c r="BL15" i="2"/>
  <c r="CF5" i="2"/>
  <c r="AP8" i="2"/>
  <c r="AW7" i="2"/>
  <c r="AX23" i="2"/>
  <c r="BF15" i="2"/>
  <c r="CW6" i="2"/>
  <c r="CU10" i="2"/>
  <c r="DD22" i="2"/>
  <c r="BB17" i="2"/>
  <c r="AA5" i="2"/>
  <c r="CI18" i="2"/>
  <c r="CB11" i="2"/>
  <c r="CQ19" i="2"/>
  <c r="BP5" i="2"/>
  <c r="CV12" i="2"/>
  <c r="CW20" i="2"/>
  <c r="CC19" i="2"/>
  <c r="CB7" i="2"/>
  <c r="BX24" i="2"/>
  <c r="BA20" i="2"/>
  <c r="C6" i="2"/>
  <c r="CW18" i="2"/>
  <c r="BB10" i="2"/>
  <c r="AO23" i="2"/>
  <c r="BD15" i="2"/>
  <c r="DG22" i="2"/>
  <c r="CS10" i="2"/>
  <c r="C13" i="2"/>
  <c r="AU15" i="2"/>
  <c r="CF20" i="2"/>
  <c r="BZ22" i="2"/>
  <c r="F13" i="2"/>
  <c r="BU13" i="2"/>
  <c r="BO7" i="2"/>
  <c r="BM5" i="2"/>
  <c r="BB8" i="2"/>
  <c r="B9" i="2"/>
  <c r="CS5" i="2"/>
  <c r="CN17" i="2"/>
  <c r="CL7" i="2"/>
  <c r="AI23" i="2"/>
  <c r="BV12" i="2"/>
  <c r="BV15" i="2"/>
  <c r="BK15" i="2"/>
  <c r="CK21" i="2"/>
  <c r="AM18" i="2"/>
  <c r="CK22" i="2"/>
  <c r="AD10" i="2"/>
  <c r="AI7" i="2"/>
  <c r="BV9" i="2"/>
  <c r="AZ17" i="2"/>
  <c r="CH15" i="2"/>
  <c r="DE22" i="2"/>
  <c r="D18" i="2"/>
  <c r="BU17" i="2"/>
  <c r="CP18" i="2"/>
  <c r="AJ24" i="2"/>
  <c r="CS23" i="2"/>
  <c r="AO5" i="2"/>
  <c r="AM22" i="2"/>
  <c r="BG24" i="2"/>
  <c r="C12" i="2"/>
  <c r="CQ22" i="2"/>
  <c r="CV8" i="2"/>
  <c r="AB8" i="2"/>
  <c r="AX18" i="2"/>
  <c r="CP7" i="2"/>
  <c r="BE21" i="2"/>
  <c r="BO16" i="2"/>
  <c r="DG7" i="2"/>
  <c r="AL14" i="2"/>
  <c r="AP5" i="2"/>
  <c r="BY21" i="2"/>
  <c r="E14" i="2"/>
  <c r="F24" i="2"/>
  <c r="CJ9" i="2"/>
  <c r="CO5" i="2"/>
  <c r="CS22" i="2"/>
  <c r="CY19" i="2"/>
  <c r="CR18" i="2"/>
  <c r="AR21" i="2"/>
  <c r="AR8" i="2"/>
  <c r="D6" i="2"/>
  <c r="BC11" i="2"/>
  <c r="AA19" i="2"/>
  <c r="DB7" i="2"/>
  <c r="CX6" i="2"/>
  <c r="BB16" i="2"/>
  <c r="CP6" i="2"/>
  <c r="AD12" i="2"/>
  <c r="AL19" i="2"/>
  <c r="CZ25" i="2"/>
  <c r="AO24" i="2"/>
  <c r="DD9" i="2"/>
  <c r="AQ10" i="2"/>
  <c r="AT9" i="2"/>
  <c r="CN19" i="2"/>
  <c r="CH6" i="2"/>
  <c r="CO18" i="2"/>
  <c r="BJ16" i="2"/>
  <c r="CX21" i="2"/>
  <c r="C8" i="2"/>
  <c r="AG18" i="2"/>
  <c r="AX15" i="2"/>
  <c r="AY10" i="2"/>
  <c r="AZ20" i="2"/>
  <c r="CD5" i="2"/>
  <c r="BM24" i="2"/>
  <c r="AK7" i="2"/>
  <c r="BE6" i="2"/>
  <c r="DF8" i="2"/>
  <c r="CB10" i="2"/>
  <c r="CA14" i="2"/>
  <c r="CP22" i="2"/>
  <c r="BD5" i="2"/>
  <c r="AN15" i="2"/>
  <c r="BP11" i="2"/>
  <c r="AR20" i="2"/>
  <c r="CI24" i="2"/>
  <c r="BP8" i="2"/>
  <c r="CN21" i="2"/>
  <c r="CL6" i="2"/>
  <c r="AE24" i="2"/>
  <c r="F21" i="2"/>
  <c r="BI6" i="2"/>
  <c r="BY17" i="2"/>
  <c r="AC12" i="2"/>
  <c r="AM6" i="2"/>
  <c r="AR25" i="2"/>
  <c r="AI20" i="2"/>
  <c r="BI9" i="2"/>
  <c r="AF20" i="2"/>
  <c r="AY7" i="2"/>
  <c r="AN25" i="2"/>
  <c r="CI6" i="2"/>
  <c r="DA23" i="2"/>
  <c r="AT23" i="2"/>
  <c r="BH12" i="2"/>
  <c r="AK20" i="2"/>
  <c r="BV25" i="2"/>
  <c r="AL16" i="2"/>
  <c r="BI8" i="2"/>
  <c r="CM21" i="2"/>
  <c r="BX13" i="2"/>
  <c r="CK20" i="2"/>
  <c r="AZ7" i="2"/>
  <c r="BU20" i="2"/>
  <c r="AL6" i="2"/>
  <c r="BK7" i="2"/>
  <c r="CI19" i="2"/>
  <c r="CP15" i="2"/>
  <c r="AV22" i="2"/>
  <c r="AU25" i="2"/>
  <c r="BF25" i="2"/>
  <c r="AM12" i="2"/>
  <c r="CM19" i="2"/>
  <c r="CS20" i="2"/>
  <c r="AR15" i="2"/>
  <c r="BC8" i="2"/>
  <c r="E17" i="2"/>
  <c r="DC15" i="2"/>
  <c r="CC15" i="2"/>
  <c r="BV20" i="2"/>
  <c r="CP5" i="2"/>
  <c r="CG17" i="2"/>
  <c r="CG16" i="2"/>
  <c r="AW16" i="2"/>
  <c r="AG24" i="2"/>
  <c r="CQ17" i="2"/>
  <c r="AZ16" i="2"/>
  <c r="BJ9" i="2"/>
  <c r="CS12" i="2"/>
  <c r="D5" i="2"/>
  <c r="AM9" i="2"/>
  <c r="CM12" i="2"/>
  <c r="CO20" i="2"/>
  <c r="C25" i="2"/>
  <c r="BB6" i="2"/>
  <c r="BH21" i="2"/>
  <c r="BL18" i="2"/>
  <c r="AO19" i="2"/>
  <c r="AA24" i="2"/>
  <c r="CB5" i="2"/>
  <c r="BI14" i="2"/>
  <c r="AB12" i="2"/>
  <c r="BM13" i="2"/>
  <c r="DF15" i="2"/>
  <c r="AU17" i="2"/>
  <c r="AQ22" i="2"/>
  <c r="BI5" i="2"/>
  <c r="BA24" i="2"/>
  <c r="BY20" i="2"/>
  <c r="AV21" i="2"/>
  <c r="AM25" i="2"/>
  <c r="AD5" i="2"/>
  <c r="BA21" i="2"/>
  <c r="CX18" i="2"/>
  <c r="AG23" i="2"/>
  <c r="AJ17" i="2"/>
  <c r="BC13" i="2"/>
  <c r="CW21" i="2"/>
  <c r="BU21" i="2"/>
  <c r="CX20" i="2"/>
  <c r="CX23" i="2"/>
  <c r="BZ5" i="2"/>
  <c r="BT16" i="2"/>
  <c r="CL20" i="2"/>
  <c r="CU5" i="2"/>
  <c r="BY13" i="2"/>
  <c r="AW20" i="2"/>
  <c r="CH9" i="2"/>
  <c r="BJ14" i="2"/>
  <c r="BU6" i="2"/>
  <c r="BY25" i="2"/>
  <c r="CY11" i="2"/>
  <c r="CL25" i="2"/>
  <c r="BO13" i="2"/>
  <c r="CT24" i="2"/>
  <c r="BX18" i="2"/>
  <c r="BI7" i="2"/>
  <c r="CG14" i="2"/>
  <c r="AL15" i="2"/>
  <c r="AS10" i="2"/>
  <c r="BC6" i="2"/>
  <c r="AW9" i="2"/>
  <c r="AT21" i="2"/>
  <c r="BM15" i="2"/>
  <c r="CF9" i="2"/>
  <c r="AF23" i="2"/>
  <c r="CH13" i="2"/>
  <c r="CQ24" i="2"/>
  <c r="BM6" i="2"/>
  <c r="BJ21" i="2"/>
  <c r="AE15" i="2"/>
  <c r="E24" i="2"/>
  <c r="CI15" i="2"/>
  <c r="CO17" i="2"/>
  <c r="CZ14" i="2"/>
  <c r="AU18" i="2"/>
  <c r="CI21" i="2"/>
  <c r="CQ16" i="2"/>
  <c r="CF10" i="2"/>
  <c r="CU13" i="2"/>
  <c r="AJ15" i="2"/>
  <c r="CL21" i="2"/>
  <c r="AX10" i="2"/>
  <c r="BY18" i="2"/>
  <c r="CT8" i="2"/>
  <c r="AS11" i="2"/>
  <c r="DD15" i="2"/>
  <c r="AJ13" i="2"/>
  <c r="E10" i="2"/>
  <c r="AQ16" i="2"/>
  <c r="CL15" i="2"/>
  <c r="BW23" i="2"/>
  <c r="CB19" i="2"/>
  <c r="AR10" i="2"/>
  <c r="AZ24" i="2"/>
  <c r="CD15" i="2"/>
  <c r="BV22" i="2"/>
  <c r="BK9" i="2"/>
  <c r="DG8" i="2"/>
  <c r="AF10" i="2"/>
  <c r="BK17" i="2"/>
  <c r="AT22" i="2"/>
  <c r="CR5" i="2"/>
  <c r="CC25" i="2"/>
  <c r="CT6" i="2"/>
  <c r="CW17" i="2"/>
  <c r="AH19" i="2"/>
  <c r="AZ15" i="2"/>
  <c r="AJ21" i="2"/>
  <c r="BE11" i="2"/>
  <c r="CC18" i="2"/>
  <c r="CW5" i="2"/>
  <c r="BO11" i="2"/>
  <c r="DB11" i="2"/>
  <c r="BV5" i="2"/>
  <c r="BB23" i="2"/>
  <c r="BO6" i="2"/>
  <c r="BM9" i="2"/>
  <c r="DE24" i="2"/>
  <c r="AU16" i="2"/>
  <c r="DC21" i="2"/>
  <c r="DB15" i="2"/>
  <c r="AK8" i="2"/>
  <c r="AT20" i="2"/>
  <c r="AW24" i="2"/>
  <c r="AU5" i="2"/>
  <c r="AD7" i="2"/>
  <c r="BC12" i="2"/>
  <c r="CT10" i="2"/>
  <c r="BA10" i="2"/>
  <c r="AL22" i="2"/>
  <c r="AC7" i="2"/>
  <c r="AQ15" i="2"/>
  <c r="BM22" i="2"/>
  <c r="BG25" i="2"/>
  <c r="AP17" i="2"/>
  <c r="BD17" i="2"/>
  <c r="CG18" i="2"/>
  <c r="CK14" i="2"/>
  <c r="B11" i="2"/>
  <c r="CX13" i="2"/>
  <c r="AG12" i="2"/>
  <c r="DA6" i="2"/>
  <c r="CL11" i="2"/>
  <c r="BH6" i="2"/>
  <c r="DF6" i="2"/>
  <c r="BU23" i="2"/>
  <c r="BL10" i="2"/>
  <c r="CJ12" i="2"/>
  <c r="CV9" i="2"/>
  <c r="C7" i="2"/>
  <c r="AQ23" i="2"/>
  <c r="CU20" i="2"/>
  <c r="AR16" i="2"/>
  <c r="BO15" i="2"/>
  <c r="CS15" i="2"/>
  <c r="AO6" i="2"/>
  <c r="CY16" i="2"/>
  <c r="CL16" i="2"/>
  <c r="BV19" i="2"/>
  <c r="AT15" i="2"/>
  <c r="DE10" i="2"/>
  <c r="AO25" i="2"/>
  <c r="CI9" i="2"/>
  <c r="AF22" i="2"/>
  <c r="BD16" i="2"/>
  <c r="CN23" i="2"/>
  <c r="CI16" i="2"/>
  <c r="AO8" i="2"/>
  <c r="CN6" i="2"/>
  <c r="CO21" i="2"/>
  <c r="BU19" i="2"/>
  <c r="DB8" i="2"/>
  <c r="CJ5" i="2"/>
  <c r="AO7" i="2"/>
  <c r="AB25" i="2"/>
  <c r="CO6" i="2"/>
  <c r="DC8" i="2"/>
  <c r="CM9" i="2"/>
  <c r="BW10" i="2"/>
  <c r="DG21" i="2"/>
  <c r="D20" i="2"/>
  <c r="AV19" i="2"/>
  <c r="AO20" i="2"/>
  <c r="CA24" i="2"/>
  <c r="AD17" i="2"/>
  <c r="BS22" i="2"/>
  <c r="BP20" i="2"/>
  <c r="AA11" i="2"/>
  <c r="BT23" i="2"/>
  <c r="AK10" i="2"/>
  <c r="AN23" i="2"/>
  <c r="BA16" i="2"/>
  <c r="CU15" i="2"/>
  <c r="AW12" i="2"/>
  <c r="AV11" i="2"/>
  <c r="AP6" i="2"/>
  <c r="BD21" i="2"/>
  <c r="AU22" i="2"/>
  <c r="CZ21" i="2"/>
  <c r="CA25" i="2"/>
  <c r="CX25" i="2"/>
  <c r="AH12" i="2"/>
  <c r="CV13" i="2"/>
  <c r="CV7" i="2"/>
  <c r="BK16" i="2"/>
  <c r="AX22" i="2"/>
  <c r="CN12" i="2"/>
  <c r="BE7" i="2"/>
  <c r="CE12" i="2"/>
  <c r="CE20" i="2"/>
  <c r="AD24" i="2"/>
  <c r="C20" i="2"/>
  <c r="AK12" i="2"/>
  <c r="AT8" i="2"/>
  <c r="CW22" i="2"/>
  <c r="BU10" i="2"/>
  <c r="CE11" i="2"/>
  <c r="BK10" i="2"/>
  <c r="BM20" i="2"/>
  <c r="AA9" i="2"/>
  <c r="BY11" i="2"/>
  <c r="AH23" i="2"/>
  <c r="CH11" i="2"/>
  <c r="E16" i="2"/>
  <c r="CE10" i="2"/>
  <c r="BI19" i="2"/>
  <c r="BS11" i="2"/>
  <c r="CH20" i="2"/>
  <c r="BO9" i="2"/>
  <c r="AM15" i="2"/>
  <c r="CA10" i="2"/>
  <c r="CD8" i="2"/>
  <c r="CA8" i="2"/>
  <c r="AK15" i="2"/>
  <c r="BE20" i="2"/>
  <c r="AM13" i="2"/>
  <c r="O15" i="2" l="1"/>
  <c r="R12" i="2"/>
  <c r="J12" i="2"/>
  <c r="N17" i="2"/>
  <c r="O12" i="2"/>
  <c r="R24" i="2"/>
  <c r="J24" i="2"/>
  <c r="AM26" i="2"/>
  <c r="CP26" i="2"/>
  <c r="N21" i="2"/>
  <c r="I12" i="2"/>
  <c r="Q12" i="2"/>
  <c r="BO26" i="2"/>
  <c r="O9" i="2"/>
  <c r="I7" i="2"/>
  <c r="Q7" i="2"/>
  <c r="O5" i="2"/>
  <c r="N13" i="2"/>
  <c r="R10" i="2"/>
  <c r="J10" i="2"/>
  <c r="BI26" i="2"/>
  <c r="CX26" i="2"/>
  <c r="N19" i="2"/>
  <c r="Q5" i="2"/>
  <c r="I5" i="2"/>
  <c r="O25" i="2"/>
  <c r="O19" i="2"/>
  <c r="S11" i="2"/>
  <c r="K11" i="2"/>
  <c r="L7" i="2"/>
  <c r="M19" i="2"/>
  <c r="S24" i="2"/>
  <c r="K24" i="2"/>
  <c r="J7" i="2"/>
  <c r="R7" i="2"/>
  <c r="BC26" i="2"/>
  <c r="CL26" i="2"/>
  <c r="S15" i="2"/>
  <c r="K15" i="2"/>
  <c r="AO26" i="2"/>
  <c r="L11" i="2"/>
  <c r="CT26" i="2"/>
  <c r="P24" i="2"/>
  <c r="H24" i="2"/>
  <c r="CN26" i="2"/>
  <c r="CQ26" i="2"/>
  <c r="M18" i="2"/>
  <c r="M20" i="2"/>
  <c r="BX26" i="2"/>
  <c r="I17" i="2"/>
  <c r="Q17" i="2"/>
  <c r="M14" i="2"/>
  <c r="S12" i="2"/>
  <c r="K12" i="2"/>
  <c r="M12" i="2"/>
  <c r="H19" i="2"/>
  <c r="P19" i="2"/>
  <c r="AW26" i="2"/>
  <c r="BY26" i="2"/>
  <c r="BB26" i="2"/>
  <c r="CU26" i="2"/>
  <c r="DB26" i="2"/>
  <c r="M17" i="2"/>
  <c r="CV26" i="2"/>
  <c r="AS26" i="2"/>
  <c r="Q22" i="2"/>
  <c r="I22" i="2"/>
  <c r="K5" i="2"/>
  <c r="S5" i="2"/>
  <c r="M7" i="2"/>
  <c r="I6" i="2"/>
  <c r="Q6" i="2"/>
  <c r="AC26" i="2"/>
  <c r="L10" i="2"/>
  <c r="R16" i="2"/>
  <c r="J16" i="2"/>
  <c r="J21" i="2"/>
  <c r="R21" i="2"/>
  <c r="O14" i="2"/>
  <c r="O22" i="2"/>
  <c r="Q25" i="2"/>
  <c r="I25" i="2"/>
  <c r="K19" i="2"/>
  <c r="S19" i="2"/>
  <c r="AP26" i="2"/>
  <c r="N25" i="2"/>
  <c r="H6" i="2"/>
  <c r="AA26" i="2"/>
  <c r="P6" i="2"/>
  <c r="BW26" i="2"/>
  <c r="S25" i="2"/>
  <c r="K25" i="2"/>
  <c r="R13" i="2"/>
  <c r="J13" i="2"/>
  <c r="I24" i="2"/>
  <c r="Q24" i="2"/>
  <c r="O16" i="2"/>
  <c r="D26" i="2"/>
  <c r="H9" i="2"/>
  <c r="P9" i="2"/>
  <c r="K9" i="2"/>
  <c r="S9" i="2"/>
  <c r="BA26" i="2"/>
  <c r="CG26" i="2"/>
  <c r="O8" i="2"/>
  <c r="BE26" i="2"/>
  <c r="AX26" i="2"/>
  <c r="K21" i="2"/>
  <c r="S21" i="2"/>
  <c r="N5" i="2"/>
  <c r="BM26" i="2"/>
  <c r="H5" i="2"/>
  <c r="P5" i="2"/>
  <c r="AV26" i="2"/>
  <c r="J11" i="2"/>
  <c r="R11" i="2"/>
  <c r="AY26" i="2"/>
  <c r="M22" i="2"/>
  <c r="P18" i="2"/>
  <c r="H18" i="2"/>
  <c r="E26" i="2"/>
  <c r="L15" i="2"/>
  <c r="O24" i="2"/>
  <c r="J5" i="2"/>
  <c r="R5" i="2"/>
  <c r="BN26" i="2"/>
  <c r="CZ26" i="2"/>
  <c r="N23" i="2"/>
  <c r="J19" i="2"/>
  <c r="R19" i="2"/>
  <c r="M23" i="2"/>
  <c r="L18" i="2"/>
  <c r="CI26" i="2"/>
  <c r="P21" i="2"/>
  <c r="H21" i="2"/>
  <c r="O11" i="2"/>
  <c r="H11" i="2"/>
  <c r="P11" i="2"/>
  <c r="M24" i="2"/>
  <c r="CW26" i="2"/>
  <c r="M5" i="2"/>
  <c r="AL26" i="2"/>
  <c r="DF26" i="2"/>
  <c r="N7" i="2"/>
  <c r="Q10" i="2"/>
  <c r="I10" i="2"/>
  <c r="H12" i="2"/>
  <c r="P12" i="2"/>
  <c r="L22" i="2"/>
  <c r="L24" i="2"/>
  <c r="O20" i="2"/>
  <c r="P16" i="2"/>
  <c r="H16" i="2"/>
  <c r="L19" i="2"/>
  <c r="BH26" i="2"/>
  <c r="BG26" i="2"/>
  <c r="J17" i="2"/>
  <c r="R17" i="2"/>
  <c r="AB26" i="2"/>
  <c r="BS26" i="2"/>
  <c r="CM26" i="2"/>
  <c r="N10" i="2"/>
  <c r="AG26" i="2"/>
  <c r="DE26" i="2"/>
  <c r="K23" i="2"/>
  <c r="S23" i="2"/>
  <c r="AH26" i="2"/>
  <c r="L20" i="2"/>
  <c r="AF26" i="2"/>
  <c r="L17" i="2"/>
  <c r="P17" i="2"/>
  <c r="H17" i="2"/>
  <c r="DA26" i="2"/>
  <c r="R6" i="2"/>
  <c r="J6" i="2"/>
  <c r="AD26" i="2"/>
  <c r="Q20" i="2"/>
  <c r="I20" i="2"/>
  <c r="P7" i="2"/>
  <c r="H7" i="2"/>
  <c r="CA26" i="2"/>
  <c r="AZ26" i="2"/>
  <c r="AN26" i="2"/>
  <c r="L23" i="2"/>
  <c r="BL26" i="2"/>
  <c r="CH26" i="2"/>
  <c r="N20" i="2"/>
  <c r="J25" i="2"/>
  <c r="R25" i="2"/>
  <c r="M21" i="2"/>
  <c r="J15" i="2"/>
  <c r="R15" i="2"/>
  <c r="O23" i="2"/>
  <c r="M9" i="2"/>
  <c r="CY26" i="2"/>
  <c r="BD26" i="2"/>
  <c r="O21" i="2"/>
  <c r="DD26" i="2"/>
  <c r="CC26" i="2"/>
  <c r="L21" i="2"/>
  <c r="CE26" i="2"/>
  <c r="CJ26" i="2"/>
  <c r="S8" i="2"/>
  <c r="K8" i="2"/>
  <c r="H20" i="2"/>
  <c r="P20" i="2"/>
  <c r="Q23" i="2"/>
  <c r="I23" i="2"/>
  <c r="Q14" i="2"/>
  <c r="I14" i="2"/>
  <c r="Q21" i="2"/>
  <c r="I21" i="2"/>
  <c r="O17" i="2"/>
  <c r="BP26" i="2"/>
  <c r="J18" i="2"/>
  <c r="R18" i="2"/>
  <c r="L13" i="2"/>
  <c r="J20" i="2"/>
  <c r="R20" i="2"/>
  <c r="N12" i="2"/>
  <c r="N16" i="2"/>
  <c r="P10" i="2"/>
  <c r="H10" i="2"/>
  <c r="J23" i="2"/>
  <c r="R23" i="2"/>
  <c r="R22" i="2"/>
  <c r="J22" i="2"/>
  <c r="Q13" i="2"/>
  <c r="I13" i="2"/>
  <c r="H8" i="2"/>
  <c r="P8" i="2"/>
  <c r="CB26" i="2"/>
  <c r="BV26" i="2"/>
  <c r="O6" i="2"/>
  <c r="AU26" i="2"/>
  <c r="S14" i="2"/>
  <c r="K14" i="2"/>
  <c r="M15" i="2"/>
  <c r="M11" i="2"/>
  <c r="AQ26" i="2"/>
  <c r="M10" i="2"/>
  <c r="P25" i="2"/>
  <c r="H25" i="2"/>
  <c r="P23" i="2"/>
  <c r="H23" i="2"/>
  <c r="N9" i="2"/>
  <c r="K13" i="2"/>
  <c r="S13" i="2"/>
  <c r="S10" i="2"/>
  <c r="K10" i="2"/>
  <c r="H22" i="2"/>
  <c r="P22" i="2"/>
  <c r="K22" i="2"/>
  <c r="S22" i="2"/>
  <c r="L25" i="2"/>
  <c r="L8" i="2"/>
  <c r="DC26" i="2"/>
  <c r="CF26" i="2"/>
  <c r="I9" i="2"/>
  <c r="Q9" i="2"/>
  <c r="L5" i="2"/>
  <c r="AI26" i="2"/>
  <c r="BR26" i="2"/>
  <c r="L6" i="2"/>
  <c r="N8" i="2"/>
  <c r="L14" i="2"/>
  <c r="DG26" i="2"/>
  <c r="AK26" i="2"/>
  <c r="K6" i="2"/>
  <c r="AE26" i="2"/>
  <c r="S6" i="2"/>
  <c r="L12" i="2"/>
  <c r="O18" i="2"/>
  <c r="R9" i="2"/>
  <c r="J9" i="2"/>
  <c r="BZ26" i="2"/>
  <c r="BF26" i="2"/>
  <c r="N18" i="2"/>
  <c r="AJ26" i="2"/>
  <c r="BK26" i="2"/>
  <c r="M6" i="2"/>
  <c r="BT26" i="2"/>
  <c r="M16" i="2"/>
  <c r="F26" i="2"/>
  <c r="K16" i="2"/>
  <c r="S16" i="2"/>
  <c r="H13" i="2"/>
  <c r="P13" i="2"/>
  <c r="CR26" i="2"/>
  <c r="CO26" i="2"/>
  <c r="M25" i="2"/>
  <c r="S20" i="2"/>
  <c r="K20" i="2"/>
  <c r="K7" i="2"/>
  <c r="S7" i="2"/>
  <c r="S18" i="2"/>
  <c r="K18" i="2"/>
  <c r="O7" i="2"/>
  <c r="L9" i="2"/>
  <c r="J14" i="2"/>
  <c r="R14" i="2"/>
  <c r="N15" i="2"/>
  <c r="BJ26" i="2"/>
  <c r="N11" i="2"/>
  <c r="I19" i="2"/>
  <c r="Q19" i="2"/>
  <c r="I18" i="2"/>
  <c r="Q18" i="2"/>
  <c r="L16" i="2"/>
  <c r="O10" i="2"/>
  <c r="I11" i="2"/>
  <c r="Q11" i="2"/>
  <c r="Q8" i="2"/>
  <c r="I8" i="2"/>
  <c r="S17" i="2"/>
  <c r="K17" i="2"/>
  <c r="AR26" i="2"/>
  <c r="R8" i="2"/>
  <c r="J8" i="2"/>
  <c r="CS26" i="2"/>
  <c r="CD26" i="2"/>
  <c r="N22" i="2"/>
  <c r="M13" i="2"/>
  <c r="O13" i="2"/>
  <c r="N24" i="2"/>
  <c r="AT26" i="2"/>
  <c r="P14" i="2"/>
  <c r="H14" i="2"/>
  <c r="N14" i="2"/>
  <c r="BU26" i="2"/>
  <c r="N6" i="2"/>
  <c r="H15" i="2"/>
  <c r="P15" i="2"/>
  <c r="I15" i="2"/>
  <c r="Q15" i="2"/>
  <c r="M8" i="2"/>
  <c r="I16" i="2"/>
  <c r="Q16" i="2"/>
  <c r="CK26" i="2"/>
  <c r="L26" i="2" l="1"/>
  <c r="M26" i="2"/>
  <c r="O26" i="2"/>
  <c r="J26" i="2"/>
  <c r="H26" i="2"/>
  <c r="I26" i="2"/>
  <c r="K26" i="2"/>
  <c r="Q26" i="2"/>
  <c r="N26" i="2"/>
  <c r="R26" i="2"/>
  <c r="P26" i="2"/>
  <c r="S26"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ASTC</author>
  </authors>
  <commentList>
    <comment ref="B1" authorId="0" shapeId="0" xr:uid="{00000000-0006-0000-0500-000001000000}">
      <text>
        <r>
          <rPr>
            <b/>
            <sz val="9"/>
            <color indexed="81"/>
            <rFont val="Tahoma"/>
            <family val="2"/>
          </rPr>
          <t>ASTC:</t>
        </r>
        <r>
          <rPr>
            <sz val="9"/>
            <color indexed="81"/>
            <rFont val="Tahoma"/>
            <family val="2"/>
          </rPr>
          <t xml:space="preserve">
Enter a name for the space here.</t>
        </r>
      </text>
    </comment>
    <comment ref="F1" authorId="0" shapeId="0" xr:uid="{00000000-0006-0000-0500-000002000000}">
      <text>
        <r>
          <rPr>
            <b/>
            <sz val="9"/>
            <color indexed="81"/>
            <rFont val="Tahoma"/>
            <family val="2"/>
          </rPr>
          <t>ASTC:</t>
        </r>
        <r>
          <rPr>
            <sz val="9"/>
            <color indexed="81"/>
            <rFont val="Tahoma"/>
            <family val="2"/>
          </rPr>
          <t xml:space="preserve">
Use the drop down menu to choose what type of content best describes this space.</t>
        </r>
      </text>
    </comment>
    <comment ref="B5" authorId="0" shapeId="0" xr:uid="{00000000-0006-0000-0500-000003000000}">
      <text>
        <r>
          <rPr>
            <b/>
            <sz val="9"/>
            <color indexed="81"/>
            <rFont val="Tahoma"/>
            <family val="2"/>
          </rPr>
          <t>ASTC:</t>
        </r>
        <r>
          <rPr>
            <sz val="9"/>
            <color indexed="81"/>
            <rFont val="Tahoma"/>
            <family val="2"/>
          </rPr>
          <t xml:space="preserve">
Enter a name for each element
</t>
        </r>
      </text>
    </comment>
    <comment ref="A6" authorId="0" shapeId="0" xr:uid="{00000000-0006-0000-0500-000004000000}">
      <text>
        <r>
          <rPr>
            <b/>
            <sz val="9"/>
            <color indexed="81"/>
            <rFont val="Tahoma"/>
            <family val="2"/>
          </rPr>
          <t>ASTC:</t>
        </r>
        <r>
          <rPr>
            <sz val="9"/>
            <color indexed="81"/>
            <rFont val="Tahoma"/>
            <family val="2"/>
          </rPr>
          <t xml:space="preserve">
Use the drop down menu to choose the element type here</t>
        </r>
      </text>
    </comment>
    <comment ref="I7" authorId="0" shapeId="0" xr:uid="{00000000-0006-0000-0500-000005000000}">
      <text>
        <r>
          <rPr>
            <b/>
            <sz val="9"/>
            <color indexed="81"/>
            <rFont val="Tahoma"/>
            <family val="2"/>
          </rPr>
          <t>ASTC:</t>
        </r>
        <r>
          <rPr>
            <sz val="9"/>
            <color indexed="81"/>
            <rFont val="Tahoma"/>
            <family val="2"/>
          </rPr>
          <t xml:space="preserve">
Totals are automatically calculated. Only fill in the white boxes with numbers.</t>
        </r>
      </text>
    </comment>
    <comment ref="B11" authorId="0" shapeId="0" xr:uid="{00000000-0006-0000-0500-000006000000}">
      <text>
        <r>
          <rPr>
            <b/>
            <sz val="9"/>
            <color indexed="81"/>
            <rFont val="Tahoma"/>
            <family val="2"/>
          </rPr>
          <t>ASTC:</t>
        </r>
        <r>
          <rPr>
            <sz val="9"/>
            <color indexed="81"/>
            <rFont val="Tahoma"/>
            <family val="2"/>
          </rPr>
          <t xml:space="preserve">
This space is for any additional representation categories your organization chose to assess.  Enter this information on the "Categories" tab and it will automatically populate here.</t>
        </r>
      </text>
    </comment>
    <comment ref="P11" authorId="0" shapeId="0" xr:uid="{00000000-0006-0000-0500-000007000000}">
      <text>
        <r>
          <rPr>
            <b/>
            <sz val="9"/>
            <color indexed="81"/>
            <rFont val="Tahoma"/>
            <family val="2"/>
          </rPr>
          <t>ASTC:</t>
        </r>
        <r>
          <rPr>
            <sz val="9"/>
            <color indexed="81"/>
            <rFont val="Tahoma"/>
            <family val="2"/>
          </rPr>
          <t xml:space="preserve">
Scroll to the very bottom of this page to see a summary of the data from all elements in this space.</t>
        </r>
      </text>
    </comment>
    <comment ref="F18" authorId="0" shapeId="0" xr:uid="{00000000-0006-0000-0500-000008000000}">
      <text>
        <r>
          <rPr>
            <b/>
            <sz val="9"/>
            <color indexed="81"/>
            <rFont val="Tahoma"/>
            <family val="2"/>
          </rPr>
          <t>ASTC:</t>
        </r>
        <r>
          <rPr>
            <sz val="9"/>
            <color indexed="81"/>
            <rFont val="Tahoma"/>
            <family val="2"/>
          </rPr>
          <t xml:space="preserve">
A red box indicates an error.  This box is red because as entered, the data shows 3 women STEM professionals, but only 2 women total.  </t>
        </r>
      </text>
    </comment>
  </commentList>
</comments>
</file>

<file path=xl/sharedStrings.xml><?xml version="1.0" encoding="utf-8"?>
<sst xmlns="http://schemas.openxmlformats.org/spreadsheetml/2006/main" count="5035" uniqueCount="228">
  <si>
    <t>Space 1:</t>
  </si>
  <si>
    <t>[NAME]</t>
  </si>
  <si>
    <t>I perceive this person to be a:</t>
  </si>
  <si>
    <t>I do NOT perceive this person to be a woman or man</t>
  </si>
  <si>
    <t>Element 1:</t>
  </si>
  <si>
    <t>TOTAL</t>
  </si>
  <si>
    <t>Total Adults</t>
  </si>
  <si>
    <t>I do NOT perceive this person to be a girl or boy</t>
  </si>
  <si>
    <t>Total Children</t>
  </si>
  <si>
    <t>NOTES</t>
  </si>
  <si>
    <t>Gender non-conforming</t>
  </si>
  <si>
    <t>Woman</t>
  </si>
  <si>
    <t>Man</t>
  </si>
  <si>
    <t>ADULTS</t>
  </si>
  <si>
    <t>CHILDREN</t>
  </si>
  <si>
    <t>STEM Professional (adults)
or Doing STEM (children)</t>
  </si>
  <si>
    <t>Girl</t>
  </si>
  <si>
    <t>Boy</t>
  </si>
  <si>
    <t>--</t>
  </si>
  <si>
    <t>Element 2:</t>
  </si>
  <si>
    <t>STEM</t>
  </si>
  <si>
    <t>Photo</t>
  </si>
  <si>
    <t>Video</t>
  </si>
  <si>
    <t>Other</t>
  </si>
  <si>
    <t>Blank</t>
  </si>
  <si>
    <t>Hall of Human Life</t>
  </si>
  <si>
    <t>DNA</t>
  </si>
  <si>
    <t>Element 3:</t>
  </si>
  <si>
    <t>Element 4:</t>
  </si>
  <si>
    <t>Element 5:</t>
  </si>
  <si>
    <t>What you eat</t>
  </si>
  <si>
    <t>TOTALS</t>
  </si>
  <si>
    <t>Notes on this space:</t>
  </si>
  <si>
    <t>Element 6:</t>
  </si>
  <si>
    <t>Element 7:</t>
  </si>
  <si>
    <t>Element 25:</t>
  </si>
  <si>
    <t>Element 24:</t>
  </si>
  <si>
    <t>Element 23:</t>
  </si>
  <si>
    <t>Element 22:</t>
  </si>
  <si>
    <t>Element 21:</t>
  </si>
  <si>
    <t>Element 20:</t>
  </si>
  <si>
    <t>Element 19:</t>
  </si>
  <si>
    <t>Element 18:</t>
  </si>
  <si>
    <t>Element 17:</t>
  </si>
  <si>
    <t>Element 16:</t>
  </si>
  <si>
    <t>Element 15:</t>
  </si>
  <si>
    <t>Element 14:</t>
  </si>
  <si>
    <t>Element 13:</t>
  </si>
  <si>
    <t>Element 12:</t>
  </si>
  <si>
    <t>Element 11:</t>
  </si>
  <si>
    <t>Element 10:</t>
  </si>
  <si>
    <t>Element 9:</t>
  </si>
  <si>
    <t>Element 8:</t>
  </si>
  <si>
    <t>Category 1 name:</t>
  </si>
  <si>
    <t>Select Element type here</t>
  </si>
  <si>
    <t>Cartoon</t>
  </si>
  <si>
    <t>Photos</t>
  </si>
  <si>
    <t>Videos</t>
  </si>
  <si>
    <t>Others</t>
  </si>
  <si>
    <t>Exhibits</t>
  </si>
  <si>
    <t>Category 1 description:</t>
  </si>
  <si>
    <t>Category 2 name:</t>
  </si>
  <si>
    <t>Category 2 description:</t>
  </si>
  <si>
    <t>Space_Example</t>
  </si>
  <si>
    <t>Use this space to describe "Category 1," including how it is defined so that data collectors can reliably collect data.</t>
  </si>
  <si>
    <t>Select Space type here:</t>
  </si>
  <si>
    <t>Space1</t>
  </si>
  <si>
    <t>Example 1</t>
  </si>
  <si>
    <t>gender non-conforming</t>
  </si>
  <si>
    <t>Space2</t>
  </si>
  <si>
    <t>Space3</t>
  </si>
  <si>
    <t>Space4</t>
  </si>
  <si>
    <t>Space5</t>
  </si>
  <si>
    <t>Space6</t>
  </si>
  <si>
    <t>Space7</t>
  </si>
  <si>
    <t>Space8</t>
  </si>
  <si>
    <t>Space9</t>
  </si>
  <si>
    <t>Space10</t>
  </si>
  <si>
    <t>Space11</t>
  </si>
  <si>
    <t>Space12</t>
  </si>
  <si>
    <t>Space13</t>
  </si>
  <si>
    <t>Space14</t>
  </si>
  <si>
    <t>Space15</t>
  </si>
  <si>
    <t>Space16</t>
  </si>
  <si>
    <t>Space17</t>
  </si>
  <si>
    <t>Space18</t>
  </si>
  <si>
    <t>Space19</t>
  </si>
  <si>
    <t>Space20</t>
  </si>
  <si>
    <t>Space</t>
  </si>
  <si>
    <t>Neither, child</t>
  </si>
  <si>
    <t>Neither, adult</t>
  </si>
  <si>
    <t xml:space="preserve">Additional Representation Categories </t>
  </si>
  <si>
    <t xml:space="preserve">If your organization has decided to collect data on additional representation categories (see page 9 of the toolkit for more information), enter the name of the category and a brief description below.  This information will automatically populate into the data entry sheets.    </t>
  </si>
  <si>
    <t>Example:</t>
  </si>
  <si>
    <t xml:space="preserve">Category 1 name: </t>
  </si>
  <si>
    <t xml:space="preserve">Category 1 description: </t>
  </si>
  <si>
    <t xml:space="preserve">if you only chose to collect data on one addtional category, leave this  box blank. </t>
  </si>
  <si>
    <t>Enter your information here:</t>
  </si>
  <si>
    <t>Data Collection Spreadsheet</t>
  </si>
  <si>
    <t>How to use this spreadsheet</t>
  </si>
  <si>
    <t>Step 1</t>
  </si>
  <si>
    <t>Step 2</t>
  </si>
  <si>
    <t>Step 3</t>
  </si>
  <si>
    <t>Step 4</t>
  </si>
  <si>
    <t>Space 1</t>
  </si>
  <si>
    <t>Enter any comments here about the Space that may be helpful later.</t>
  </si>
  <si>
    <t>Space 2</t>
  </si>
  <si>
    <t>Space 3</t>
  </si>
  <si>
    <t>Space 4</t>
  </si>
  <si>
    <t>Space 5</t>
  </si>
  <si>
    <t>Space 6</t>
  </si>
  <si>
    <t>Space 7</t>
  </si>
  <si>
    <t>Space 8</t>
  </si>
  <si>
    <t>Space 9</t>
  </si>
  <si>
    <t>Space 10</t>
  </si>
  <si>
    <t>Space 11</t>
  </si>
  <si>
    <t>Space 12</t>
  </si>
  <si>
    <t>Space 13</t>
  </si>
  <si>
    <t>Space 14</t>
  </si>
  <si>
    <t>Space 15</t>
  </si>
  <si>
    <t>Space 16</t>
  </si>
  <si>
    <t>Space 17</t>
  </si>
  <si>
    <t>Space 18</t>
  </si>
  <si>
    <t>Space 19</t>
  </si>
  <si>
    <t>Space 20</t>
  </si>
  <si>
    <t>Continue entering data for all elements in space 1, remembering to enter a name and select a type for each element.</t>
  </si>
  <si>
    <t>Step 5</t>
  </si>
  <si>
    <t>After entering your data</t>
  </si>
  <si>
    <t xml:space="preserve">Check that each "element" has a name and type selected </t>
  </si>
  <si>
    <t>If you collected data on additional representation categories (such as race, visible disability, etc.) enter the names and a short description of how you defined these categories on the tab called "Categories". This will automatically populate the category name into the data collection sheets for each space.</t>
  </si>
  <si>
    <t>Repeat steps 2 - 4 for each space and all elements until you have recorded all data.</t>
  </si>
  <si>
    <t>After collecting data using printed copies of the tool on page 11 of the toolkit, the Data Collector should compile all paper forms and transfer the information into this spreadsheet.  Follow the steps below to enter your data.  View the "Space_Example" tab to see an example of how to enter your data.</t>
  </si>
  <si>
    <t>You can use this space to provide any details you'd like.</t>
  </si>
  <si>
    <t>DNA 2</t>
  </si>
  <si>
    <r>
      <t xml:space="preserve">Enter the data for the first element in this space.  Make sure you 
- Enter a name for the element  
- Select a type from the drop-down menu  
- Enter all data in the appropriate box, starting with adults on the left-hand side and then children on the right-hand side.  
</t>
    </r>
    <r>
      <rPr>
        <i/>
        <sz val="11"/>
        <color theme="1"/>
        <rFont val="Calibri"/>
        <family val="2"/>
        <scheme val="minor"/>
      </rPr>
      <t>Note: if a box turns red, it may indicate an error in the data</t>
    </r>
  </si>
  <si>
    <t>View the "Data Summary" and "Data Totals" tabs to see a roll up of your results.  You may wish to save or print this page to share the results with your team.</t>
  </si>
  <si>
    <t>Counts by Type</t>
  </si>
  <si>
    <t>Adults</t>
  </si>
  <si>
    <t>Children</t>
  </si>
  <si>
    <t>Adults and Children Combined</t>
  </si>
  <si>
    <r>
      <t xml:space="preserve"> % Women </t>
    </r>
    <r>
      <rPr>
        <sz val="11"/>
        <color theme="1"/>
        <rFont val="Calibri"/>
        <family val="2"/>
        <scheme val="minor"/>
      </rPr>
      <t>/   
total adults</t>
    </r>
  </si>
  <si>
    <r>
      <t xml:space="preserve">% Women in STEM / </t>
    </r>
    <r>
      <rPr>
        <sz val="11"/>
        <color theme="1"/>
        <rFont val="Calibri"/>
        <family val="2"/>
        <scheme val="minor"/>
      </rPr>
      <t>All STEM Professionals</t>
    </r>
  </si>
  <si>
    <r>
      <t xml:space="preserve"> % Girls /   
</t>
    </r>
    <r>
      <rPr>
        <sz val="11"/>
        <color theme="1"/>
        <rFont val="Calibri"/>
        <family val="2"/>
        <scheme val="minor"/>
      </rPr>
      <t>total children</t>
    </r>
  </si>
  <si>
    <r>
      <t xml:space="preserve">% Girls doing science / </t>
    </r>
    <r>
      <rPr>
        <sz val="11"/>
        <color theme="1"/>
        <rFont val="Calibri"/>
        <family val="2"/>
        <scheme val="minor"/>
      </rPr>
      <t>All children doing science</t>
    </r>
  </si>
  <si>
    <r>
      <t xml:space="preserve"> % Women and girls /   
</t>
    </r>
    <r>
      <rPr>
        <sz val="11"/>
        <color theme="1"/>
        <rFont val="Calibri"/>
        <family val="2"/>
        <scheme val="minor"/>
      </rPr>
      <t>total people</t>
    </r>
  </si>
  <si>
    <r>
      <t>% Women and girls in STEM /</t>
    </r>
    <r>
      <rPr>
        <sz val="11"/>
        <color theme="1"/>
        <rFont val="Calibri"/>
        <family val="2"/>
        <scheme val="minor"/>
      </rPr>
      <t xml:space="preserve"> All STEM </t>
    </r>
  </si>
  <si>
    <t>Calculations</t>
  </si>
  <si>
    <t>Combined</t>
  </si>
  <si>
    <t>Gender</t>
  </si>
  <si>
    <t>This tab shows a roll up of all data entered across every Space tab.  We have included a few helpful calculations below, but recognize you may wish to analyze the data in different ways.  Use the raw data in the table below to calculate the information important to your organization's goals.</t>
  </si>
  <si>
    <t>This tab shows a summary of  the data entered for each Space.  We have included a few basic calculations to help you understand the representation of women across each space. View the "Data Totals" tab to see a roll up of all data and additional calculations.</t>
  </si>
  <si>
    <t>% of adults are women</t>
  </si>
  <si>
    <t>% of adults are men</t>
  </si>
  <si>
    <t>% of adults are not women or men</t>
  </si>
  <si>
    <t>% of children are girls</t>
  </si>
  <si>
    <t>% of children are boys</t>
  </si>
  <si>
    <t>% children are not girls or boys</t>
  </si>
  <si>
    <t>% of total are women and girls</t>
  </si>
  <si>
    <t>% of total are men and boys</t>
  </si>
  <si>
    <t>% of total are not women/girls or men/boys</t>
  </si>
  <si>
    <t xml:space="preserve">% of adults are gender non-conforming </t>
  </si>
  <si>
    <t xml:space="preserve">% of men are non-conforming </t>
  </si>
  <si>
    <t xml:space="preserve">% of women are non-conforming </t>
  </si>
  <si>
    <t xml:space="preserve">% of children are gender non-conforming </t>
  </si>
  <si>
    <t>% of girls are non-conforming</t>
  </si>
  <si>
    <t xml:space="preserve">% of boys are non-conforming </t>
  </si>
  <si>
    <t xml:space="preserve">% of all people are gender non-conforming </t>
  </si>
  <si>
    <t>% women and girls are non-conforming</t>
  </si>
  <si>
    <t xml:space="preserve">% men and boys are non-conforming </t>
  </si>
  <si>
    <t>% of STEM Professionals are women</t>
  </si>
  <si>
    <t>% of STEM Professionals are men</t>
  </si>
  <si>
    <t>% of STEM Professionals are not women or men</t>
  </si>
  <si>
    <t xml:space="preserve">% of Women are STEM Professionals </t>
  </si>
  <si>
    <t>% of men are STEM Professionals</t>
  </si>
  <si>
    <t>% of those not women or men are STEM Professionals</t>
  </si>
  <si>
    <t>% of those doing STEM are girls</t>
  </si>
  <si>
    <t>% of those doing STEM are boys</t>
  </si>
  <si>
    <t>% of those doing STEM are not girls or boys</t>
  </si>
  <si>
    <t xml:space="preserve">% of girls are doing STEM </t>
  </si>
  <si>
    <t xml:space="preserve">% of boys are doing STEM </t>
  </si>
  <si>
    <t xml:space="preserve">% of those not girls or boys are doing STEM </t>
  </si>
  <si>
    <t>% of all STEM people are not women/men or girls/boys</t>
  </si>
  <si>
    <t>% of all STEM people are men or boys</t>
  </si>
  <si>
    <t>% of all STEM people are women or girls</t>
  </si>
  <si>
    <t>% of women/girls are in/doing STEM</t>
  </si>
  <si>
    <t>% of those not women/girls or men/boys are in/doing STEM</t>
  </si>
  <si>
    <t xml:space="preserve">% of men/boys are in/doing STEM </t>
  </si>
  <si>
    <t>% of adults are in category #1</t>
  </si>
  <si>
    <t>% of women are in category #1</t>
  </si>
  <si>
    <t>% of category #1 are women</t>
  </si>
  <si>
    <t>% of children are in category #1</t>
  </si>
  <si>
    <t>% of girls are in category #1</t>
  </si>
  <si>
    <t>% of category #1 are girls</t>
  </si>
  <si>
    <t>% of people are in category #1</t>
  </si>
  <si>
    <t>% of girls/women are in category #1</t>
  </si>
  <si>
    <t>% of category #1 are girls/women</t>
  </si>
  <si>
    <t>% of adults are in category #2</t>
  </si>
  <si>
    <t>% of women are in category #2</t>
  </si>
  <si>
    <t>% of category #2 are women</t>
  </si>
  <si>
    <t>% of children are in category #2</t>
  </si>
  <si>
    <t>% of girls are in category #2</t>
  </si>
  <si>
    <t>% of category #2 are girls</t>
  </si>
  <si>
    <t>% of all people are in category #2</t>
  </si>
  <si>
    <t>% of girls/women are in category #2</t>
  </si>
  <si>
    <t>% of category #2 are girls/women</t>
  </si>
  <si>
    <t>Space Name</t>
  </si>
  <si>
    <t>Space Type</t>
  </si>
  <si>
    <t>Organization Name:</t>
  </si>
  <si>
    <t>Country:</t>
  </si>
  <si>
    <t>City:</t>
  </si>
  <si>
    <t>State:</t>
  </si>
  <si>
    <t>Enter your Organization's Information Below</t>
  </si>
  <si>
    <t>Step 6</t>
  </si>
  <si>
    <t>Step 7</t>
  </si>
  <si>
    <t>Enter your organization's information above in rows 5 - 9 of this tab.</t>
  </si>
  <si>
    <r>
      <t xml:space="preserve">Check each Space tab for errors indicated by red boxes. Boxes will turn red if the number in the "total" box  is less than the number in a box beneath it (i.e., you can not have more female STEM professionals than </t>
    </r>
    <r>
      <rPr>
        <i/>
        <sz val="11"/>
        <color theme="1"/>
        <rFont val="Calibri"/>
        <family val="2"/>
        <scheme val="minor"/>
      </rPr>
      <t>total</t>
    </r>
    <r>
      <rPr>
        <sz val="11"/>
        <color theme="1"/>
        <rFont val="Calibri"/>
        <family val="2"/>
        <scheme val="minor"/>
      </rPr>
      <t xml:space="preserve"> number of females).</t>
    </r>
  </si>
  <si>
    <t>Rename this spreadsheet to include the name of your institution.</t>
  </si>
  <si>
    <t>Comments</t>
  </si>
  <si>
    <t>Approximate Year Designed/Installed</t>
  </si>
  <si>
    <t>Subject Area</t>
  </si>
  <si>
    <r>
      <t xml:space="preserve">Looking at just the </t>
    </r>
    <r>
      <rPr>
        <b/>
        <sz val="11"/>
        <rFont val="Calibri"/>
        <family val="2"/>
        <scheme val="minor"/>
      </rPr>
      <t>exhibit</t>
    </r>
    <r>
      <rPr>
        <sz val="11"/>
        <rFont val="Calibri"/>
        <family val="2"/>
        <scheme val="minor"/>
      </rPr>
      <t xml:space="preserve"> Spaces where you collected data, approximately what percentage of your museum's total exhibits do these Spaces represent? (Select an option using the drop-down menu to the right.)</t>
    </r>
  </si>
  <si>
    <r>
      <rPr>
        <b/>
        <sz val="11"/>
        <color theme="1"/>
        <rFont val="Calibri"/>
        <family val="2"/>
        <scheme val="minor"/>
      </rPr>
      <t>Email this spreadsheet to Amanda Fisher at ifthen@astc.org.</t>
    </r>
    <r>
      <rPr>
        <sz val="11"/>
        <color theme="1"/>
        <rFont val="Calibri"/>
        <family val="2"/>
        <scheme val="minor"/>
      </rPr>
      <t xml:space="preserve">  Remember, we must receive your data by April 30, 2021 in order for your museum to receive up to $500 for data collection (if applicable, must apply in advance at www.astc.org/ifthen/about-the-toolkit/). </t>
    </r>
  </si>
  <si>
    <t>Go to the "Space Info" tab and enter the approximate year each Space was developed, and the topic/discipline of each Space.</t>
  </si>
  <si>
    <r>
      <t xml:space="preserve">Why did you choose the </t>
    </r>
    <r>
      <rPr>
        <b/>
        <sz val="11"/>
        <rFont val="Calibri"/>
        <family val="2"/>
        <scheme val="minor"/>
      </rPr>
      <t xml:space="preserve">exhibit </t>
    </r>
    <r>
      <rPr>
        <sz val="11"/>
        <rFont val="Calibri"/>
        <family val="2"/>
        <scheme val="minor"/>
      </rPr>
      <t>Spaces where you collected data? (for example, did you choose the newest exhibits? The most popular? The ones that you thought had the most/least representation of women? Any Information you can provide on how the Spaces were selected would be helpful!)</t>
    </r>
  </si>
  <si>
    <r>
      <rPr>
        <b/>
        <sz val="11"/>
        <rFont val="Calibri"/>
        <family val="2"/>
        <scheme val="minor"/>
      </rPr>
      <t>Directions</t>
    </r>
    <r>
      <rPr>
        <sz val="11"/>
        <rFont val="Calibri"/>
        <family val="2"/>
        <scheme val="minor"/>
      </rPr>
      <t xml:space="preserve">:  
--&gt; For each Space listed below, choose the approximate decade it was designed or installed from the drop down menu.  If the exact year is not known, please take your best guess.  If the Space represents components from different decades, please choose the decade that represents the majority of the components, and explain in the comments.  
--&gt; For each Space, choose a Subject Area from the drop down menu.  For Spaces that don't have a particular subject area focus (such as promotional materials), choose "Unknown or N/A".
--&gt; Next to the pink boxes below, choose an estimate for what percentage of your museum's total exhibit spaces are included on this list, and provide any infomation you can about how you chose what exhibit spaces to include. </t>
    </r>
  </si>
  <si>
    <r>
      <t xml:space="preserve">Check that each "Space" tab has a name entered at the top and type selected  (but </t>
    </r>
    <r>
      <rPr>
        <b/>
        <sz val="11"/>
        <color theme="1"/>
        <rFont val="Calibri"/>
        <family val="2"/>
        <scheme val="minor"/>
      </rPr>
      <t>do not</t>
    </r>
    <r>
      <rPr>
        <sz val="11"/>
        <color theme="1"/>
        <rFont val="Calibri"/>
        <family val="2"/>
        <scheme val="minor"/>
      </rPr>
      <t xml:space="preserve"> change the name of the tab along the bottom of the spreadsheet)</t>
    </r>
  </si>
  <si>
    <t>3.9.21</t>
  </si>
  <si>
    <r>
      <t xml:space="preserve">Go to the "Space 1" tab and enter the information on your first space in the top row. Make sure you:
- Enter a name for the Space in the box at the top of the sheet (but do </t>
    </r>
    <r>
      <rPr>
        <b/>
        <sz val="11"/>
        <color theme="1"/>
        <rFont val="Calibri"/>
        <family val="2"/>
        <scheme val="minor"/>
      </rPr>
      <t>not</t>
    </r>
    <r>
      <rPr>
        <sz val="11"/>
        <color theme="1"/>
        <rFont val="Calibri"/>
        <family val="2"/>
        <scheme val="minor"/>
      </rPr>
      <t xml:space="preserve"> alter the name of the tab)
- Select the space "type" from the drop-down menu
- Add any notes about the space if desired (notes are optional)
</t>
    </r>
    <r>
      <rPr>
        <i/>
        <sz val="11"/>
        <color theme="1"/>
        <rFont val="Calibri"/>
        <family val="2"/>
        <scheme val="minor"/>
      </rPr>
      <t xml:space="preserve">Note: if you do not enter a name for the space, you will not be able to see the data for this space on the Data Summary tab.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</si>
</sst>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b/>
      <sz val="11"/>
      <color theme="1"/>
      <name val="Calibri"/>
      <family val="2"/>
      <scheme val="minor"/>
    </font>
    <font>
      <u/>
      <sz val="11"/>
      <color theme="1"/>
      <name val="Calibri"/>
      <family val="2"/>
      <scheme val="minor"/>
    </font>
    <font>
      <b/>
      <sz val="14"/>
      <color theme="1"/>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8"/>
      <color rgb="FF000000"/>
      <name val="Segoe UI"/>
      <family val="2"/>
    </font>
    <font>
      <sz val="9"/>
      <color theme="1"/>
      <name val="Calibri"/>
      <family val="2"/>
      <scheme val="minor"/>
    </font>
    <font>
      <b/>
      <sz val="9"/>
      <color theme="1"/>
      <name val="Calibri"/>
      <family val="2"/>
      <scheme val="minor"/>
    </font>
    <font>
      <u/>
      <sz val="11"/>
      <color theme="10"/>
      <name val="Calibri"/>
      <family val="2"/>
      <scheme val="minor"/>
    </font>
    <font>
      <sz val="12"/>
      <color theme="1"/>
      <name val="Calibri"/>
      <family val="2"/>
      <scheme val="minor"/>
    </font>
    <font>
      <sz val="11"/>
      <color theme="0"/>
      <name val="Calibri"/>
      <family val="2"/>
      <scheme val="minor"/>
    </font>
    <font>
      <b/>
      <sz val="12"/>
      <color theme="2" tint="-0.749992370372631"/>
      <name val="Calibri"/>
      <family val="2"/>
      <scheme val="minor"/>
    </font>
    <font>
      <sz val="11"/>
      <color theme="2" tint="-0.749992370372631"/>
      <name val="Calibri"/>
      <family val="2"/>
      <scheme val="minor"/>
    </font>
    <font>
      <sz val="9"/>
      <color indexed="81"/>
      <name val="Tahoma"/>
      <family val="2"/>
    </font>
    <font>
      <b/>
      <sz val="9"/>
      <color indexed="81"/>
      <name val="Tahoma"/>
      <family val="2"/>
    </font>
    <font>
      <i/>
      <sz val="11"/>
      <color theme="1"/>
      <name val="Calibri"/>
      <family val="2"/>
      <scheme val="minor"/>
    </font>
    <font>
      <b/>
      <sz val="12"/>
      <color theme="1"/>
      <name val="Calibri"/>
      <family val="2"/>
      <scheme val="minor"/>
    </font>
    <font>
      <sz val="12"/>
      <color theme="1" tint="0.249977111117893"/>
      <name val="Calibri"/>
      <family val="2"/>
      <scheme val="minor"/>
    </font>
    <font>
      <sz val="11"/>
      <color theme="1" tint="0.249977111117893"/>
      <name val="Calibri"/>
      <family val="2"/>
      <scheme val="minor"/>
    </font>
    <font>
      <sz val="11"/>
      <color theme="0" tint="-0.249977111117893"/>
      <name val="Calibri"/>
      <family val="2"/>
      <scheme val="minor"/>
    </font>
    <font>
      <sz val="11"/>
      <name val="Calibri"/>
      <family val="2"/>
      <scheme val="minor"/>
    </font>
    <font>
      <sz val="16"/>
      <color theme="1"/>
      <name val="Calibri"/>
      <family val="2"/>
      <scheme val="minor"/>
    </font>
    <font>
      <b/>
      <u/>
      <sz val="16"/>
      <color theme="1"/>
      <name val="Calibri"/>
      <family val="2"/>
      <scheme val="minor"/>
    </font>
    <font>
      <sz val="8"/>
      <name val="Calibri"/>
      <family val="2"/>
      <scheme val="minor"/>
    </font>
    <font>
      <b/>
      <sz val="10"/>
      <color theme="0" tint="-0.34998626667073579"/>
      <name val="Calibri"/>
      <family val="2"/>
      <scheme val="minor"/>
    </font>
    <font>
      <b/>
      <sz val="11"/>
      <name val="Calibri"/>
      <family val="2"/>
      <scheme val="minor"/>
    </font>
  </fonts>
  <fills count="17">
    <fill>
      <patternFill patternType="none"/>
    </fill>
    <fill>
      <patternFill patternType="gray125"/>
    </fill>
    <fill>
      <patternFill patternType="solid">
        <fgColor theme="1" tint="0.249977111117893"/>
        <bgColor indexed="64"/>
      </patternFill>
    </fill>
    <fill>
      <patternFill patternType="solid">
        <fgColor theme="0" tint="-0.249977111117893"/>
        <bgColor indexed="64"/>
      </patternFill>
    </fill>
    <fill>
      <patternFill patternType="solid">
        <fgColor rgb="FF051022"/>
        <bgColor indexed="64"/>
      </patternFill>
    </fill>
    <fill>
      <patternFill patternType="solid">
        <fgColor rgb="FF67B29B"/>
        <bgColor indexed="64"/>
      </patternFill>
    </fill>
    <fill>
      <patternFill patternType="solid">
        <fgColor rgb="FFEA4626"/>
        <bgColor indexed="64"/>
      </patternFill>
    </fill>
    <fill>
      <patternFill patternType="solid">
        <fgColor rgb="FFA447A0"/>
        <bgColor indexed="64"/>
      </patternFill>
    </fill>
    <fill>
      <patternFill patternType="solid">
        <fgColor theme="7" tint="0.79998168889431442"/>
        <bgColor indexed="64"/>
      </patternFill>
    </fill>
    <fill>
      <patternFill patternType="solid">
        <fgColor rgb="FFB5D7C2"/>
        <bgColor indexed="64"/>
      </patternFill>
    </fill>
    <fill>
      <patternFill patternType="solid">
        <fgColor rgb="FFD49CD1"/>
        <bgColor indexed="64"/>
      </patternFill>
    </fill>
    <fill>
      <patternFill patternType="solid">
        <fgColor rgb="FFD0E8E1"/>
        <bgColor indexed="64"/>
      </patternFill>
    </fill>
    <fill>
      <patternFill patternType="solid">
        <fgColor rgb="FFDCAEDA"/>
        <bgColor indexed="64"/>
      </patternFill>
    </fill>
    <fill>
      <patternFill patternType="solid">
        <fgColor theme="8" tint="0.59999389629810485"/>
        <bgColor indexed="64"/>
      </patternFill>
    </fill>
    <fill>
      <patternFill patternType="solid">
        <fgColor theme="2"/>
        <bgColor indexed="64"/>
      </patternFill>
    </fill>
    <fill>
      <patternFill patternType="solid">
        <fgColor theme="0"/>
        <bgColor indexed="64"/>
      </patternFill>
    </fill>
    <fill>
      <patternFill patternType="solid">
        <fgColor rgb="FFFF7C80"/>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style="thin">
        <color indexed="64"/>
      </bottom>
      <diagonal/>
    </border>
    <border>
      <left/>
      <right style="thin">
        <color indexed="64"/>
      </right>
      <top style="thin">
        <color indexed="64"/>
      </top>
      <bottom style="thick">
        <color indexed="64"/>
      </bottom>
      <diagonal/>
    </border>
    <border>
      <left/>
      <right/>
      <top style="thick">
        <color indexed="64"/>
      </top>
      <bottom style="thin">
        <color indexed="64"/>
      </bottom>
      <diagonal/>
    </border>
    <border>
      <left/>
      <right/>
      <top style="thin">
        <color indexed="64"/>
      </top>
      <bottom style="thin">
        <color indexed="64"/>
      </bottom>
      <diagonal/>
    </border>
    <border>
      <left/>
      <right/>
      <top style="thin">
        <color indexed="64"/>
      </top>
      <bottom style="thick">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ck">
        <color indexed="64"/>
      </left>
      <right style="thin">
        <color indexed="64"/>
      </right>
      <top style="thin">
        <color indexed="64"/>
      </top>
      <bottom/>
      <diagonal/>
    </border>
    <border>
      <left style="thick">
        <color indexed="64"/>
      </left>
      <right style="thin">
        <color indexed="64"/>
      </right>
      <top/>
      <bottom style="thin">
        <color indexed="64"/>
      </bottom>
      <diagonal/>
    </border>
    <border>
      <left style="thin">
        <color indexed="64"/>
      </left>
      <right style="thick">
        <color indexed="64"/>
      </right>
      <top style="thin">
        <color indexed="64"/>
      </top>
      <bottom/>
      <diagonal/>
    </border>
    <border>
      <left style="thin">
        <color indexed="64"/>
      </left>
      <right style="thick">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ck">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style="medium">
        <color indexed="64"/>
      </top>
      <bottom style="medium">
        <color indexed="64"/>
      </bottom>
      <diagonal/>
    </border>
    <border>
      <left style="thick">
        <color indexed="64"/>
      </left>
      <right/>
      <top style="thin">
        <color indexed="64"/>
      </top>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s>
  <cellStyleXfs count="2">
    <xf numFmtId="0" fontId="0" fillId="0" borderId="0"/>
    <xf numFmtId="0" fontId="10" fillId="0" borderId="0" applyNumberFormat="0" applyFill="0" applyBorder="0" applyAlignment="0" applyProtection="0"/>
  </cellStyleXfs>
  <cellXfs count="362">
    <xf numFmtId="0" fontId="0" fillId="0" borderId="0" xfId="0"/>
    <xf numFmtId="0" fontId="0" fillId="0" borderId="0" xfId="0" applyAlignment="1">
      <alignment horizontal="center"/>
    </xf>
    <xf numFmtId="0" fontId="0" fillId="2" borderId="1" xfId="0" quotePrefix="1" applyFill="1" applyBorder="1" applyAlignment="1">
      <alignment horizontal="center" vertical="center"/>
    </xf>
    <xf numFmtId="0" fontId="4" fillId="0" borderId="0" xfId="0" applyFont="1"/>
    <xf numFmtId="0" fontId="6" fillId="0" borderId="0" xfId="0" applyFont="1"/>
    <xf numFmtId="0" fontId="3" fillId="0" borderId="0" xfId="0" applyFont="1"/>
    <xf numFmtId="0" fontId="0" fillId="0" borderId="4"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2" xfId="0" applyBorder="1" applyAlignment="1">
      <alignment horizontal="center"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center" vertical="center"/>
    </xf>
    <xf numFmtId="0" fontId="9" fillId="3" borderId="27" xfId="0" applyFont="1" applyFill="1" applyBorder="1" applyAlignment="1">
      <alignment horizontal="right" vertical="center" wrapText="1"/>
    </xf>
    <xf numFmtId="0" fontId="4" fillId="4" borderId="0" xfId="0" applyFont="1" applyFill="1" applyAlignment="1">
      <alignment horizontal="left"/>
    </xf>
    <xf numFmtId="0" fontId="4" fillId="4" borderId="0" xfId="0" applyFont="1" applyFill="1" applyAlignment="1"/>
    <xf numFmtId="0" fontId="0" fillId="4" borderId="0" xfId="0" applyFill="1" applyAlignment="1"/>
    <xf numFmtId="0" fontId="6" fillId="4" borderId="0" xfId="0" applyFont="1" applyFill="1" applyBorder="1" applyAlignment="1">
      <alignment horizontal="left" vertical="top"/>
    </xf>
    <xf numFmtId="0" fontId="1" fillId="4" borderId="0" xfId="0" applyFont="1" applyFill="1" applyBorder="1" applyAlignment="1">
      <alignment horizontal="center"/>
    </xf>
    <xf numFmtId="0" fontId="0" fillId="4" borderId="0" xfId="0" applyFill="1" applyBorder="1"/>
    <xf numFmtId="0" fontId="1" fillId="4" borderId="28" xfId="0" applyFont="1" applyFill="1" applyBorder="1" applyAlignment="1">
      <alignment horizontal="center"/>
    </xf>
    <xf numFmtId="0" fontId="1" fillId="4" borderId="0" xfId="0" applyFont="1" applyFill="1" applyAlignment="1">
      <alignment horizontal="right" vertical="center"/>
    </xf>
    <xf numFmtId="0" fontId="0" fillId="4" borderId="0" xfId="0" applyFill="1"/>
    <xf numFmtId="0" fontId="0" fillId="4" borderId="15" xfId="0" applyFill="1" applyBorder="1" applyAlignment="1">
      <alignment horizontal="center" vertical="center"/>
    </xf>
    <xf numFmtId="0" fontId="0" fillId="4" borderId="16" xfId="0" applyFill="1" applyBorder="1" applyAlignment="1">
      <alignment horizontal="center" vertical="center"/>
    </xf>
    <xf numFmtId="0" fontId="0" fillId="4" borderId="14" xfId="0" applyFill="1" applyBorder="1" applyAlignment="1">
      <alignment horizontal="center" vertical="center"/>
    </xf>
    <xf numFmtId="0" fontId="0" fillId="5" borderId="21" xfId="0" applyFill="1" applyBorder="1"/>
    <xf numFmtId="0" fontId="0" fillId="5" borderId="29" xfId="0" applyFill="1" applyBorder="1" applyAlignment="1">
      <alignment horizontal="center"/>
    </xf>
    <xf numFmtId="0" fontId="0" fillId="5" borderId="28" xfId="0" applyFill="1" applyBorder="1" applyAlignment="1">
      <alignment horizontal="center"/>
    </xf>
    <xf numFmtId="0" fontId="1" fillId="5" borderId="30" xfId="0" applyFont="1" applyFill="1" applyBorder="1" applyAlignment="1">
      <alignment horizontal="center"/>
    </xf>
    <xf numFmtId="0" fontId="0" fillId="5" borderId="6" xfId="0" applyFill="1" applyBorder="1" applyAlignment="1">
      <alignment horizontal="center" vertical="center"/>
    </xf>
    <xf numFmtId="0" fontId="0" fillId="5" borderId="8" xfId="0" applyFill="1" applyBorder="1" applyAlignment="1">
      <alignment horizontal="center" vertical="center"/>
    </xf>
    <xf numFmtId="0" fontId="0" fillId="5" borderId="11" xfId="0" applyFill="1" applyBorder="1" applyAlignment="1">
      <alignment horizontal="center" vertical="center"/>
    </xf>
    <xf numFmtId="0" fontId="10" fillId="8" borderId="15" xfId="1" applyFill="1" applyBorder="1" applyAlignment="1">
      <alignment horizontal="center"/>
    </xf>
    <xf numFmtId="0" fontId="0" fillId="8" borderId="15" xfId="0" applyFill="1" applyBorder="1"/>
    <xf numFmtId="0" fontId="0" fillId="4" borderId="28" xfId="0" applyFill="1" applyBorder="1" applyAlignment="1">
      <alignment horizontal="center"/>
    </xf>
    <xf numFmtId="0" fontId="0" fillId="0" borderId="0" xfId="0" applyFill="1"/>
    <xf numFmtId="0" fontId="0" fillId="5" borderId="1" xfId="0" applyFill="1" applyBorder="1" applyAlignment="1">
      <alignment horizontal="center" vertical="center"/>
    </xf>
    <xf numFmtId="0" fontId="6" fillId="4" borderId="15" xfId="0" applyFont="1" applyFill="1" applyBorder="1" applyAlignment="1"/>
    <xf numFmtId="0" fontId="0" fillId="0" borderId="3" xfId="0" applyBorder="1" applyAlignment="1">
      <alignment horizontal="center"/>
    </xf>
    <xf numFmtId="0" fontId="0" fillId="0" borderId="1" xfId="0" applyBorder="1" applyAlignment="1">
      <alignment horizontal="center" vertical="center"/>
    </xf>
    <xf numFmtId="0" fontId="0" fillId="5" borderId="8" xfId="0" applyFill="1" applyBorder="1" applyAlignment="1">
      <alignment horizontal="center" vertical="center"/>
    </xf>
    <xf numFmtId="0" fontId="0" fillId="4" borderId="28" xfId="0" applyFill="1" applyBorder="1" applyAlignment="1">
      <alignment horizontal="center"/>
    </xf>
    <xf numFmtId="0" fontId="0" fillId="5" borderId="1" xfId="0" applyFill="1" applyBorder="1" applyAlignment="1">
      <alignment horizontal="center" vertical="center"/>
    </xf>
    <xf numFmtId="0" fontId="0" fillId="0" borderId="3" xfId="0" applyBorder="1" applyAlignment="1">
      <alignment horizontal="center"/>
    </xf>
    <xf numFmtId="0" fontId="0" fillId="0" borderId="7" xfId="0" applyBorder="1" applyAlignment="1">
      <alignment horizontal="center" vertical="center"/>
    </xf>
    <xf numFmtId="0" fontId="0" fillId="0" borderId="1" xfId="0" applyBorder="1" applyAlignment="1">
      <alignment horizontal="center" vertical="center"/>
    </xf>
    <xf numFmtId="0" fontId="0" fillId="5" borderId="8" xfId="0" applyFill="1" applyBorder="1" applyAlignment="1">
      <alignment horizontal="center" vertical="center"/>
    </xf>
    <xf numFmtId="0" fontId="0" fillId="0" borderId="2" xfId="0" applyBorder="1" applyAlignment="1">
      <alignment horizontal="center" vertical="center"/>
    </xf>
    <xf numFmtId="0" fontId="3" fillId="6" borderId="0" xfId="0" applyFont="1" applyFill="1"/>
    <xf numFmtId="0" fontId="4" fillId="6" borderId="0" xfId="0" applyFont="1" applyFill="1" applyAlignment="1"/>
    <xf numFmtId="0" fontId="11" fillId="6" borderId="0" xfId="0" applyFont="1" applyFill="1" applyAlignment="1">
      <alignment horizontal="center"/>
    </xf>
    <xf numFmtId="0" fontId="2" fillId="7" borderId="20" xfId="0" applyFont="1" applyFill="1" applyBorder="1"/>
    <xf numFmtId="0" fontId="0" fillId="7" borderId="0" xfId="0" applyFill="1" applyBorder="1" applyAlignment="1">
      <alignment horizontal="center"/>
    </xf>
    <xf numFmtId="0" fontId="0" fillId="7" borderId="21" xfId="0" applyFill="1" applyBorder="1"/>
    <xf numFmtId="0" fontId="0" fillId="7" borderId="29" xfId="0" applyFill="1" applyBorder="1" applyAlignment="1">
      <alignment horizontal="center"/>
    </xf>
    <xf numFmtId="0" fontId="0" fillId="7" borderId="28" xfId="0" applyFill="1" applyBorder="1" applyAlignment="1">
      <alignment horizontal="center"/>
    </xf>
    <xf numFmtId="0" fontId="1" fillId="7" borderId="30" xfId="0" applyFont="1" applyFill="1" applyBorder="1" applyAlignment="1">
      <alignment horizontal="center"/>
    </xf>
    <xf numFmtId="0" fontId="0" fillId="7" borderId="6" xfId="0" applyFill="1" applyBorder="1" applyAlignment="1">
      <alignment horizontal="center" vertical="center"/>
    </xf>
    <xf numFmtId="0" fontId="0" fillId="7" borderId="8" xfId="0" applyFill="1" applyBorder="1" applyAlignment="1">
      <alignment horizontal="center" vertical="center"/>
    </xf>
    <xf numFmtId="0" fontId="0" fillId="7" borderId="11" xfId="0" applyFill="1" applyBorder="1" applyAlignment="1">
      <alignment horizontal="center" vertical="center"/>
    </xf>
    <xf numFmtId="0" fontId="0" fillId="7" borderId="1" xfId="0" applyFill="1" applyBorder="1" applyAlignment="1">
      <alignment horizontal="center" vertical="center"/>
    </xf>
    <xf numFmtId="0" fontId="0" fillId="0" borderId="17" xfId="0" applyBorder="1" applyAlignment="1">
      <alignment horizontal="center"/>
    </xf>
    <xf numFmtId="0" fontId="0" fillId="7" borderId="8" xfId="0" applyFill="1"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center" vertical="center"/>
    </xf>
    <xf numFmtId="0" fontId="0" fillId="0" borderId="1" xfId="0" applyBorder="1" applyAlignment="1">
      <alignment horizontal="center" vertical="center"/>
    </xf>
    <xf numFmtId="0" fontId="0" fillId="5" borderId="8" xfId="0" applyFill="1" applyBorder="1" applyAlignment="1">
      <alignment horizontal="center" vertical="center"/>
    </xf>
    <xf numFmtId="0" fontId="0" fillId="5" borderId="8" xfId="0" applyFill="1" applyBorder="1" applyAlignment="1">
      <alignment horizontal="center" vertical="center"/>
    </xf>
    <xf numFmtId="0" fontId="0" fillId="7" borderId="8" xfId="0" applyFill="1" applyBorder="1" applyAlignment="1">
      <alignment horizontal="center" vertical="center"/>
    </xf>
    <xf numFmtId="0" fontId="0" fillId="0" borderId="17" xfId="0" applyBorder="1"/>
    <xf numFmtId="0" fontId="0" fillId="0" borderId="18" xfId="0" applyBorder="1"/>
    <xf numFmtId="0" fontId="0" fillId="0" borderId="19" xfId="0" applyBorder="1"/>
    <xf numFmtId="0" fontId="0" fillId="4" borderId="18" xfId="0" applyFill="1" applyBorder="1"/>
    <xf numFmtId="0" fontId="0" fillId="0" borderId="0" xfId="0" applyFont="1" applyAlignment="1">
      <alignment horizontal="center" vertical="center"/>
    </xf>
    <xf numFmtId="0" fontId="12" fillId="0" borderId="0" xfId="0" applyFont="1" applyAlignment="1">
      <alignment horizontal="center" vertical="center"/>
    </xf>
    <xf numFmtId="0" fontId="0" fillId="4" borderId="0" xfId="0" applyFill="1" applyAlignment="1">
      <alignment horizontal="center"/>
    </xf>
    <xf numFmtId="0" fontId="0" fillId="0" borderId="0" xfId="0" applyBorder="1" applyAlignment="1">
      <alignment horizontal="center"/>
    </xf>
    <xf numFmtId="0" fontId="0" fillId="0" borderId="0" xfId="0" applyBorder="1" applyAlignment="1">
      <alignment horizontal="center" vertical="center" wrapText="1"/>
    </xf>
    <xf numFmtId="0" fontId="0" fillId="0" borderId="0" xfId="0" applyBorder="1" applyAlignment="1">
      <alignment horizontal="center" vertical="center"/>
    </xf>
    <xf numFmtId="0" fontId="0" fillId="7" borderId="8" xfId="0" applyFill="1" applyBorder="1" applyAlignment="1">
      <alignment horizontal="center" vertical="center"/>
    </xf>
    <xf numFmtId="0" fontId="0" fillId="5" borderId="8" xfId="0" applyFill="1" applyBorder="1" applyAlignment="1">
      <alignment horizontal="center" vertical="center"/>
    </xf>
    <xf numFmtId="0" fontId="11" fillId="0" borderId="38" xfId="0" applyFont="1" applyFill="1" applyBorder="1" applyAlignment="1">
      <alignment horizontal="left" vertical="center" wrapText="1"/>
    </xf>
    <xf numFmtId="0" fontId="11" fillId="0" borderId="39" xfId="0" applyFont="1" applyFill="1" applyBorder="1" applyAlignment="1">
      <alignment horizontal="left" vertical="center" wrapText="1"/>
    </xf>
    <xf numFmtId="0" fontId="14" fillId="3" borderId="40" xfId="0" applyFont="1" applyFill="1" applyBorder="1"/>
    <xf numFmtId="0" fontId="14" fillId="3" borderId="41" xfId="0" applyFont="1" applyFill="1" applyBorder="1"/>
    <xf numFmtId="0" fontId="14" fillId="3" borderId="42" xfId="0" applyFont="1" applyFill="1" applyBorder="1" applyAlignment="1">
      <alignment vertical="top"/>
    </xf>
    <xf numFmtId="0" fontId="14" fillId="3" borderId="43" xfId="0" applyFont="1" applyFill="1" applyBorder="1" applyAlignment="1">
      <alignment vertical="top" wrapText="1"/>
    </xf>
    <xf numFmtId="0" fontId="14" fillId="3" borderId="42" xfId="0" applyFont="1" applyFill="1" applyBorder="1"/>
    <xf numFmtId="0" fontId="14" fillId="3" borderId="43" xfId="0" applyFont="1" applyFill="1" applyBorder="1"/>
    <xf numFmtId="0" fontId="14" fillId="3" borderId="44" xfId="0" applyFont="1" applyFill="1" applyBorder="1" applyAlignment="1">
      <alignment horizontal="left" vertical="top"/>
    </xf>
    <xf numFmtId="0" fontId="14" fillId="3" borderId="45" xfId="0" applyFont="1" applyFill="1" applyBorder="1" applyAlignment="1">
      <alignment horizontal="left" vertical="top" wrapText="1"/>
    </xf>
    <xf numFmtId="0" fontId="0" fillId="9" borderId="46" xfId="0" applyFill="1" applyBorder="1"/>
    <xf numFmtId="0" fontId="0" fillId="9" borderId="42" xfId="0" applyFill="1" applyBorder="1" applyAlignment="1">
      <alignment vertical="top"/>
    </xf>
    <xf numFmtId="0" fontId="0" fillId="9" borderId="42" xfId="0" applyFill="1" applyBorder="1"/>
    <xf numFmtId="0" fontId="0" fillId="9" borderId="44" xfId="0" applyFill="1" applyBorder="1" applyAlignment="1">
      <alignment vertical="top"/>
    </xf>
    <xf numFmtId="0" fontId="0" fillId="0" borderId="0" xfId="0" applyBorder="1"/>
    <xf numFmtId="0" fontId="0" fillId="0" borderId="0" xfId="0" applyAlignment="1">
      <alignment wrapText="1"/>
    </xf>
    <xf numFmtId="0" fontId="0" fillId="0" borderId="20" xfId="0" applyBorder="1" applyAlignment="1">
      <alignment horizontal="center" vertical="center"/>
    </xf>
    <xf numFmtId="0" fontId="0" fillId="4" borderId="0" xfId="0" applyFill="1" applyBorder="1" applyAlignment="1">
      <alignment horizontal="center" vertical="center"/>
    </xf>
    <xf numFmtId="0" fontId="1" fillId="0" borderId="23" xfId="0" applyFont="1" applyBorder="1" applyAlignment="1">
      <alignment horizontal="center" vertical="center" wrapText="1"/>
    </xf>
    <xf numFmtId="0" fontId="1" fillId="0" borderId="24" xfId="0" applyFont="1" applyBorder="1" applyAlignment="1">
      <alignment horizontal="center" vertical="center" wrapText="1"/>
    </xf>
    <xf numFmtId="0" fontId="0" fillId="0" borderId="1" xfId="0" applyBorder="1" applyAlignment="1">
      <alignment horizontal="center" vertical="center"/>
    </xf>
    <xf numFmtId="0" fontId="0" fillId="5" borderId="8" xfId="0" applyFill="1" applyBorder="1" applyAlignment="1">
      <alignment horizontal="center" vertical="center"/>
    </xf>
    <xf numFmtId="0" fontId="0" fillId="7" borderId="8" xfId="0" applyFill="1" applyBorder="1" applyAlignment="1">
      <alignment horizontal="center" vertical="center"/>
    </xf>
    <xf numFmtId="0" fontId="0" fillId="0" borderId="3" xfId="0" applyBorder="1" applyAlignment="1">
      <alignment horizontal="center"/>
    </xf>
    <xf numFmtId="0" fontId="0" fillId="7" borderId="1" xfId="0" applyFill="1" applyBorder="1" applyAlignment="1">
      <alignment horizontal="center" vertical="center"/>
    </xf>
    <xf numFmtId="0" fontId="0" fillId="5" borderId="1" xfId="0" applyFill="1" applyBorder="1" applyAlignment="1">
      <alignment horizontal="center" vertical="center"/>
    </xf>
    <xf numFmtId="0" fontId="0" fillId="4" borderId="28" xfId="0" applyFill="1" applyBorder="1" applyAlignment="1">
      <alignment horizontal="center"/>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9"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0" fillId="4" borderId="9" xfId="0" applyFill="1" applyBorder="1" applyAlignment="1">
      <alignment horizontal="center" vertical="center"/>
    </xf>
    <xf numFmtId="0" fontId="0" fillId="4" borderId="10" xfId="0" applyFill="1" applyBorder="1" applyAlignment="1">
      <alignment horizontal="center" vertical="center"/>
    </xf>
    <xf numFmtId="0" fontId="0" fillId="4" borderId="11" xfId="0" applyFill="1" applyBorder="1" applyAlignment="1">
      <alignment horizontal="center" vertical="center"/>
    </xf>
    <xf numFmtId="0" fontId="0" fillId="4" borderId="13" xfId="0" applyFill="1" applyBorder="1" applyAlignment="1">
      <alignment horizontal="center" vertical="center"/>
    </xf>
    <xf numFmtId="0" fontId="0" fillId="0" borderId="4" xfId="0" applyFill="1" applyBorder="1" applyAlignment="1">
      <alignment horizontal="center" vertical="center"/>
    </xf>
    <xf numFmtId="0" fontId="0" fillId="0" borderId="5" xfId="0" applyFill="1" applyBorder="1" applyAlignment="1">
      <alignment horizontal="center" vertical="center"/>
    </xf>
    <xf numFmtId="0" fontId="0" fillId="0" borderId="7" xfId="0" applyFill="1" applyBorder="1" applyAlignment="1">
      <alignment horizontal="center" vertical="center"/>
    </xf>
    <xf numFmtId="0" fontId="0" fillId="0" borderId="1" xfId="0" applyFill="1" applyBorder="1" applyAlignment="1">
      <alignment horizontal="center" vertical="center"/>
    </xf>
    <xf numFmtId="0" fontId="4" fillId="4" borderId="0" xfId="0" applyFont="1" applyFill="1" applyAlignment="1">
      <alignment wrapText="1"/>
    </xf>
    <xf numFmtId="0" fontId="0" fillId="4" borderId="0" xfId="0" applyFill="1" applyAlignment="1">
      <alignment wrapText="1"/>
    </xf>
    <xf numFmtId="0" fontId="0" fillId="0" borderId="2" xfId="0" applyBorder="1" applyAlignment="1">
      <alignment wrapText="1"/>
    </xf>
    <xf numFmtId="0" fontId="0" fillId="4" borderId="2" xfId="0" applyFill="1" applyBorder="1" applyAlignment="1">
      <alignment wrapText="1"/>
    </xf>
    <xf numFmtId="0" fontId="0" fillId="0" borderId="2" xfId="0" applyBorder="1" applyAlignment="1" applyProtection="1">
      <alignment wrapText="1"/>
      <protection locked="0"/>
    </xf>
    <xf numFmtId="0" fontId="0" fillId="9" borderId="43" xfId="0" applyFill="1" applyBorder="1" applyAlignment="1" applyProtection="1">
      <alignment horizontal="left" vertical="top"/>
      <protection locked="0"/>
    </xf>
    <xf numFmtId="0" fontId="0" fillId="9" borderId="45" xfId="0" applyFill="1" applyBorder="1" applyAlignment="1" applyProtection="1">
      <alignment horizontal="left" vertical="top"/>
      <protection locked="0"/>
    </xf>
    <xf numFmtId="0" fontId="0" fillId="0" borderId="0" xfId="0" applyFill="1" applyBorder="1" applyAlignment="1">
      <alignment horizontal="center"/>
    </xf>
    <xf numFmtId="0" fontId="11" fillId="0" borderId="0" xfId="0" applyFont="1" applyFill="1" applyBorder="1" applyAlignment="1">
      <alignment horizontal="left" vertical="center" wrapText="1"/>
    </xf>
    <xf numFmtId="0" fontId="0" fillId="0" borderId="0" xfId="0" applyBorder="1"/>
    <xf numFmtId="0" fontId="0" fillId="9" borderId="43" xfId="0" applyFill="1" applyBorder="1" applyAlignment="1">
      <alignment horizontal="left" vertical="top" wrapText="1"/>
    </xf>
    <xf numFmtId="0" fontId="0" fillId="9" borderId="47" xfId="0" applyFill="1" applyBorder="1" applyAlignment="1">
      <alignment wrapText="1"/>
    </xf>
    <xf numFmtId="0" fontId="0" fillId="9" borderId="43" xfId="0" applyFill="1" applyBorder="1" applyAlignment="1">
      <alignment wrapText="1"/>
    </xf>
    <xf numFmtId="0" fontId="0" fillId="0" borderId="0" xfId="0" applyFill="1" applyBorder="1" applyAlignment="1">
      <alignment horizontal="left" vertical="top" wrapText="1"/>
    </xf>
    <xf numFmtId="0" fontId="11" fillId="6" borderId="0" xfId="0" applyFont="1" applyFill="1" applyAlignment="1">
      <alignment horizontal="center"/>
    </xf>
    <xf numFmtId="0" fontId="1" fillId="0" borderId="38" xfId="0" applyFont="1" applyBorder="1" applyAlignment="1">
      <alignment horizontal="center" vertical="center"/>
    </xf>
    <xf numFmtId="0" fontId="1" fillId="0" borderId="0" xfId="0" applyFont="1" applyBorder="1" applyAlignment="1">
      <alignment horizontal="center" vertical="center"/>
    </xf>
    <xf numFmtId="0" fontId="1" fillId="0" borderId="39" xfId="0" applyFont="1" applyBorder="1" applyAlignment="1">
      <alignment horizontal="center" vertical="center"/>
    </xf>
    <xf numFmtId="0" fontId="11" fillId="0" borderId="0" xfId="0" applyFont="1"/>
    <xf numFmtId="0" fontId="11" fillId="0" borderId="0" xfId="0" applyFont="1" applyAlignment="1">
      <alignment horizontal="center"/>
    </xf>
    <xf numFmtId="0" fontId="11" fillId="0" borderId="38" xfId="0" applyFont="1" applyBorder="1" applyAlignment="1">
      <alignment horizontal="center"/>
    </xf>
    <xf numFmtId="0" fontId="11" fillId="0" borderId="0" xfId="0" applyFont="1" applyBorder="1" applyAlignment="1">
      <alignment horizontal="center"/>
    </xf>
    <xf numFmtId="0" fontId="11" fillId="0" borderId="39" xfId="0" applyFont="1" applyBorder="1" applyAlignment="1">
      <alignment horizontal="center"/>
    </xf>
    <xf numFmtId="9" fontId="11" fillId="0" borderId="38" xfId="0" applyNumberFormat="1" applyFont="1" applyBorder="1" applyAlignment="1">
      <alignment horizontal="center"/>
    </xf>
    <xf numFmtId="9" fontId="11" fillId="0" borderId="0" xfId="0" applyNumberFormat="1" applyFont="1" applyBorder="1" applyAlignment="1">
      <alignment horizontal="center"/>
    </xf>
    <xf numFmtId="9" fontId="11" fillId="0" borderId="39" xfId="0" applyNumberFormat="1" applyFont="1" applyBorder="1" applyAlignment="1">
      <alignment horizontal="center"/>
    </xf>
    <xf numFmtId="0" fontId="11" fillId="0" borderId="39" xfId="0" applyFont="1" applyFill="1" applyBorder="1" applyAlignment="1">
      <alignment horizontal="center"/>
    </xf>
    <xf numFmtId="0" fontId="11" fillId="0" borderId="39" xfId="0" applyFont="1" applyBorder="1"/>
    <xf numFmtId="0" fontId="18" fillId="6" borderId="0" xfId="0" applyFont="1" applyFill="1"/>
    <xf numFmtId="0" fontId="11" fillId="6" borderId="0" xfId="0" applyFont="1" applyFill="1"/>
    <xf numFmtId="0" fontId="11" fillId="6" borderId="51" xfId="0" applyFont="1" applyFill="1" applyBorder="1" applyAlignment="1">
      <alignment horizontal="center"/>
    </xf>
    <xf numFmtId="0" fontId="11" fillId="6" borderId="28" xfId="0" applyFont="1" applyFill="1" applyBorder="1" applyAlignment="1">
      <alignment horizontal="center"/>
    </xf>
    <xf numFmtId="0" fontId="11" fillId="6" borderId="52" xfId="0" applyFont="1" applyFill="1" applyBorder="1" applyAlignment="1">
      <alignment horizontal="center"/>
    </xf>
    <xf numFmtId="9" fontId="11" fillId="6" borderId="51" xfId="0" applyNumberFormat="1" applyFont="1" applyFill="1" applyBorder="1" applyAlignment="1">
      <alignment horizontal="center"/>
    </xf>
    <xf numFmtId="9" fontId="11" fillId="6" borderId="28" xfId="0" applyNumberFormat="1" applyFont="1" applyFill="1" applyBorder="1" applyAlignment="1">
      <alignment horizontal="center"/>
    </xf>
    <xf numFmtId="9" fontId="11" fillId="6" borderId="52" xfId="0" applyNumberFormat="1" applyFont="1" applyFill="1" applyBorder="1" applyAlignment="1">
      <alignment horizontal="center"/>
    </xf>
    <xf numFmtId="0" fontId="19" fillId="3" borderId="0" xfId="0" applyFont="1" applyFill="1"/>
    <xf numFmtId="0" fontId="19" fillId="3" borderId="0" xfId="0" applyFont="1" applyFill="1" applyAlignment="1">
      <alignment horizontal="center"/>
    </xf>
    <xf numFmtId="0" fontId="19" fillId="3" borderId="38" xfId="0" applyFont="1" applyFill="1" applyBorder="1" applyAlignment="1">
      <alignment horizontal="center"/>
    </xf>
    <xf numFmtId="0" fontId="19" fillId="3" borderId="0" xfId="0" applyFont="1" applyFill="1" applyBorder="1" applyAlignment="1">
      <alignment horizontal="center"/>
    </xf>
    <xf numFmtId="0" fontId="19" fillId="3" borderId="39" xfId="0" applyFont="1" applyFill="1" applyBorder="1" applyAlignment="1">
      <alignment horizontal="center"/>
    </xf>
    <xf numFmtId="9" fontId="19" fillId="3" borderId="38" xfId="0" applyNumberFormat="1" applyFont="1" applyFill="1" applyBorder="1" applyAlignment="1">
      <alignment horizontal="center"/>
    </xf>
    <xf numFmtId="9" fontId="19" fillId="3" borderId="0" xfId="0" applyNumberFormat="1" applyFont="1" applyFill="1" applyBorder="1" applyAlignment="1">
      <alignment horizontal="center"/>
    </xf>
    <xf numFmtId="9" fontId="19" fillId="3" borderId="39" xfId="0" applyNumberFormat="1" applyFont="1" applyFill="1" applyBorder="1" applyAlignment="1">
      <alignment horizontal="center"/>
    </xf>
    <xf numFmtId="0" fontId="20" fillId="0" borderId="0" xfId="0" applyFont="1"/>
    <xf numFmtId="0" fontId="20" fillId="4" borderId="0" xfId="0" applyFont="1" applyFill="1"/>
    <xf numFmtId="0" fontId="4" fillId="0" borderId="0" xfId="0" applyFont="1" applyFill="1"/>
    <xf numFmtId="0" fontId="4" fillId="0" borderId="0" xfId="0" applyFont="1" applyFill="1" applyAlignment="1">
      <alignment horizontal="center"/>
    </xf>
    <xf numFmtId="0" fontId="0" fillId="0" borderId="1" xfId="0" applyBorder="1" applyAlignment="1">
      <alignment horizontal="center" vertical="center"/>
    </xf>
    <xf numFmtId="0" fontId="0" fillId="7" borderId="1" xfId="0" applyFill="1" applyBorder="1" applyAlignment="1">
      <alignment horizontal="center" vertical="center"/>
    </xf>
    <xf numFmtId="0" fontId="0" fillId="5" borderId="1" xfId="0" applyFill="1" applyBorder="1" applyAlignment="1">
      <alignment horizontal="center" vertical="center"/>
    </xf>
    <xf numFmtId="0" fontId="0" fillId="0" borderId="3" xfId="0" applyBorder="1" applyAlignment="1">
      <alignment horizontal="center"/>
    </xf>
    <xf numFmtId="0" fontId="0" fillId="2" borderId="1" xfId="0" quotePrefix="1" applyFill="1" applyBorder="1" applyAlignment="1" applyProtection="1">
      <alignment horizontal="center" vertical="center"/>
    </xf>
    <xf numFmtId="0" fontId="0" fillId="5" borderId="8" xfId="0" applyFill="1" applyBorder="1" applyAlignment="1" applyProtection="1">
      <alignment horizontal="center" vertical="center"/>
    </xf>
    <xf numFmtId="0" fontId="0" fillId="7" borderId="8" xfId="0" applyFill="1" applyBorder="1" applyAlignment="1" applyProtection="1">
      <alignment horizontal="center" vertical="center"/>
    </xf>
    <xf numFmtId="0" fontId="1" fillId="9" borderId="47" xfId="0" applyFont="1" applyFill="1" applyBorder="1" applyAlignment="1" applyProtection="1">
      <alignment horizontal="left"/>
      <protection locked="0"/>
    </xf>
    <xf numFmtId="0" fontId="1" fillId="9" borderId="43" xfId="0" applyFont="1" applyFill="1" applyBorder="1" applyAlignment="1" applyProtection="1">
      <alignment horizontal="left"/>
      <protection locked="0"/>
    </xf>
    <xf numFmtId="0" fontId="21" fillId="4" borderId="0" xfId="0" applyFont="1" applyFill="1" applyBorder="1" applyAlignment="1">
      <alignment horizontal="center"/>
    </xf>
    <xf numFmtId="0" fontId="1" fillId="0" borderId="23" xfId="0" applyFont="1" applyBorder="1" applyAlignment="1">
      <alignment horizontal="center" vertical="center" textRotation="90"/>
    </xf>
    <xf numFmtId="0" fontId="1" fillId="0" borderId="54" xfId="0" applyFont="1" applyBorder="1" applyAlignment="1">
      <alignment horizontal="center" vertical="center" textRotation="90"/>
    </xf>
    <xf numFmtId="0" fontId="1" fillId="0" borderId="53" xfId="0" applyFont="1" applyBorder="1" applyAlignment="1">
      <alignment horizontal="center" vertical="center" textRotation="90" wrapText="1"/>
    </xf>
    <xf numFmtId="0" fontId="1" fillId="0" borderId="23" xfId="0" applyFont="1" applyBorder="1" applyAlignment="1">
      <alignment horizontal="center" vertical="center" textRotation="90" wrapText="1"/>
    </xf>
    <xf numFmtId="0" fontId="0" fillId="0" borderId="39" xfId="0" applyBorder="1"/>
    <xf numFmtId="0" fontId="0" fillId="11" borderId="0" xfId="0" applyFill="1" applyBorder="1"/>
    <xf numFmtId="0" fontId="0" fillId="11" borderId="39" xfId="0" applyFill="1" applyBorder="1"/>
    <xf numFmtId="0" fontId="0" fillId="12" borderId="0" xfId="0" applyFill="1" applyBorder="1"/>
    <xf numFmtId="0" fontId="0" fillId="12" borderId="39" xfId="0" applyFill="1" applyBorder="1"/>
    <xf numFmtId="0" fontId="0" fillId="13" borderId="0" xfId="0" applyFill="1" applyBorder="1"/>
    <xf numFmtId="0" fontId="0" fillId="13" borderId="39" xfId="0" applyFill="1" applyBorder="1"/>
    <xf numFmtId="0" fontId="0" fillId="13" borderId="28" xfId="0" applyFill="1" applyBorder="1"/>
    <xf numFmtId="0" fontId="0" fillId="13" borderId="52" xfId="0" applyFill="1" applyBorder="1"/>
    <xf numFmtId="0" fontId="24" fillId="0" borderId="0" xfId="0" applyFont="1"/>
    <xf numFmtId="9" fontId="0" fillId="11" borderId="38" xfId="0" applyNumberFormat="1" applyFill="1" applyBorder="1"/>
    <xf numFmtId="9" fontId="0" fillId="0" borderId="38" xfId="0" applyNumberFormat="1" applyBorder="1"/>
    <xf numFmtId="9" fontId="0" fillId="12" borderId="38" xfId="0" applyNumberFormat="1" applyFill="1" applyBorder="1"/>
    <xf numFmtId="9" fontId="0" fillId="13" borderId="38" xfId="0" applyNumberFormat="1" applyFill="1" applyBorder="1"/>
    <xf numFmtId="9" fontId="0" fillId="13" borderId="51" xfId="0" applyNumberFormat="1" applyFill="1" applyBorder="1"/>
    <xf numFmtId="0" fontId="0" fillId="0" borderId="0" xfId="0" applyFill="1" applyBorder="1"/>
    <xf numFmtId="9" fontId="0" fillId="0" borderId="51" xfId="0" applyNumberFormat="1" applyBorder="1"/>
    <xf numFmtId="9" fontId="0" fillId="11" borderId="57" xfId="0" applyNumberFormat="1" applyFill="1" applyBorder="1"/>
    <xf numFmtId="9" fontId="0" fillId="11" borderId="20" xfId="0" applyNumberFormat="1" applyFill="1" applyBorder="1"/>
    <xf numFmtId="9" fontId="0" fillId="0" borderId="20" xfId="0" applyNumberFormat="1" applyBorder="1"/>
    <xf numFmtId="9" fontId="0" fillId="12" borderId="20" xfId="0" applyNumberFormat="1" applyFill="1" applyBorder="1"/>
    <xf numFmtId="9" fontId="0" fillId="13" borderId="20" xfId="0" applyNumberFormat="1" applyFill="1" applyBorder="1"/>
    <xf numFmtId="9" fontId="0" fillId="0" borderId="29" xfId="0" applyNumberFormat="1" applyBorder="1"/>
    <xf numFmtId="0" fontId="1" fillId="0" borderId="0" xfId="0" applyFont="1" applyBorder="1" applyAlignment="1" applyProtection="1">
      <alignment horizontal="right"/>
      <protection locked="0"/>
    </xf>
    <xf numFmtId="0" fontId="0" fillId="0" borderId="0" xfId="0" applyBorder="1" applyProtection="1">
      <protection locked="0"/>
    </xf>
    <xf numFmtId="0" fontId="1" fillId="15" borderId="40" xfId="0" applyFont="1" applyFill="1" applyBorder="1" applyAlignment="1" applyProtection="1">
      <alignment horizontal="right" wrapText="1"/>
    </xf>
    <xf numFmtId="0" fontId="1" fillId="15" borderId="42" xfId="0" applyFont="1" applyFill="1" applyBorder="1" applyAlignment="1" applyProtection="1">
      <alignment horizontal="right"/>
    </xf>
    <xf numFmtId="0" fontId="1" fillId="15" borderId="44" xfId="0" applyFont="1" applyFill="1" applyBorder="1" applyAlignment="1" applyProtection="1">
      <alignment horizontal="right"/>
    </xf>
    <xf numFmtId="0" fontId="26" fillId="0" borderId="0" xfId="0" applyFont="1" applyAlignment="1">
      <alignment horizontal="center"/>
    </xf>
    <xf numFmtId="0" fontId="1" fillId="9" borderId="46" xfId="0" applyFont="1" applyFill="1" applyBorder="1" applyAlignment="1">
      <alignment horizontal="center" vertical="center"/>
    </xf>
    <xf numFmtId="0" fontId="1" fillId="9" borderId="42" xfId="0" applyFont="1" applyFill="1" applyBorder="1" applyAlignment="1">
      <alignment horizontal="center" vertical="center"/>
    </xf>
    <xf numFmtId="0" fontId="1" fillId="10" borderId="40" xfId="0" applyFont="1" applyFill="1" applyBorder="1" applyAlignment="1">
      <alignment horizontal="center" vertical="center"/>
    </xf>
    <xf numFmtId="0" fontId="1" fillId="10" borderId="46" xfId="0" applyFont="1" applyFill="1" applyBorder="1" applyAlignment="1">
      <alignment horizontal="center" vertical="center"/>
    </xf>
    <xf numFmtId="0" fontId="1" fillId="10" borderId="61" xfId="0" applyFont="1" applyFill="1" applyBorder="1" applyAlignment="1">
      <alignment horizontal="center" vertical="center"/>
    </xf>
    <xf numFmtId="0" fontId="0" fillId="10" borderId="47" xfId="0" applyFill="1" applyBorder="1" applyAlignment="1">
      <alignment horizontal="left" vertical="center" wrapText="1"/>
    </xf>
    <xf numFmtId="0" fontId="0" fillId="10" borderId="43" xfId="0" applyFill="1" applyBorder="1" applyAlignment="1">
      <alignment horizontal="left" vertical="center" wrapText="1"/>
    </xf>
    <xf numFmtId="0" fontId="0" fillId="10" borderId="58" xfId="0" applyFill="1" applyBorder="1" applyAlignment="1">
      <alignment horizontal="left" vertical="center" wrapText="1"/>
    </xf>
    <xf numFmtId="0" fontId="0" fillId="10" borderId="45" xfId="0" applyFill="1" applyBorder="1" applyAlignment="1">
      <alignment horizontal="left" vertical="center" wrapText="1"/>
    </xf>
    <xf numFmtId="0" fontId="11" fillId="15" borderId="59" xfId="0" applyFont="1" applyFill="1" applyBorder="1" applyProtection="1">
      <protection locked="0"/>
    </xf>
    <xf numFmtId="0" fontId="11" fillId="15" borderId="60" xfId="0" applyFont="1" applyFill="1" applyBorder="1" applyProtection="1">
      <protection locked="0"/>
    </xf>
    <xf numFmtId="0" fontId="11" fillId="15" borderId="52" xfId="0" applyFont="1" applyFill="1" applyBorder="1" applyProtection="1">
      <protection locked="0"/>
    </xf>
    <xf numFmtId="0" fontId="0" fillId="4" borderId="23" xfId="0" applyFill="1" applyBorder="1" applyAlignment="1">
      <alignment horizontal="center" vertical="center"/>
    </xf>
    <xf numFmtId="0" fontId="0" fillId="4" borderId="0" xfId="0" applyFill="1" applyBorder="1" applyAlignment="1"/>
    <xf numFmtId="0" fontId="0" fillId="4" borderId="64" xfId="0" applyFill="1" applyBorder="1" applyAlignment="1">
      <alignment horizontal="center" vertical="center"/>
    </xf>
    <xf numFmtId="0" fontId="5" fillId="0" borderId="0" xfId="0" applyFont="1" applyAlignment="1">
      <alignment horizontal="left"/>
    </xf>
    <xf numFmtId="0" fontId="11" fillId="0" borderId="38" xfId="0" applyFont="1" applyBorder="1" applyAlignment="1" applyProtection="1">
      <alignment horizontal="center"/>
      <protection locked="0"/>
    </xf>
    <xf numFmtId="0" fontId="11" fillId="0" borderId="0" xfId="0" applyFont="1" applyBorder="1" applyAlignment="1" applyProtection="1">
      <alignment horizontal="center"/>
      <protection locked="0"/>
    </xf>
    <xf numFmtId="0" fontId="22" fillId="12" borderId="1" xfId="0" applyFont="1" applyFill="1" applyBorder="1" applyAlignment="1" applyProtection="1">
      <alignment horizontal="left" vertical="top" wrapText="1"/>
      <protection locked="0"/>
    </xf>
    <xf numFmtId="0" fontId="0" fillId="12" borderId="1" xfId="0" applyFill="1" applyBorder="1" applyProtection="1">
      <protection locked="0"/>
    </xf>
    <xf numFmtId="0" fontId="0" fillId="11" borderId="62" xfId="0" applyFill="1" applyBorder="1" applyAlignment="1" applyProtection="1">
      <alignment horizontal="center"/>
    </xf>
    <xf numFmtId="0" fontId="0" fillId="11" borderId="63" xfId="0" applyFill="1" applyBorder="1" applyAlignment="1" applyProtection="1">
      <alignment horizontal="center"/>
    </xf>
    <xf numFmtId="0" fontId="3" fillId="10" borderId="49" xfId="0" applyFont="1" applyFill="1" applyBorder="1" applyAlignment="1">
      <alignment horizontal="center" vertical="top" wrapText="1"/>
    </xf>
    <xf numFmtId="0" fontId="3" fillId="10" borderId="50" xfId="0" applyFont="1" applyFill="1" applyBorder="1" applyAlignment="1">
      <alignment horizontal="center" vertical="top" wrapText="1"/>
    </xf>
    <xf numFmtId="0" fontId="5" fillId="5" borderId="36" xfId="0" applyFont="1" applyFill="1" applyBorder="1" applyAlignment="1">
      <alignment horizontal="center"/>
    </xf>
    <xf numFmtId="0" fontId="5" fillId="5" borderId="37" xfId="0" applyFont="1" applyFill="1" applyBorder="1" applyAlignment="1">
      <alignment horizontal="center"/>
    </xf>
    <xf numFmtId="0" fontId="11" fillId="0" borderId="36" xfId="0" applyFont="1" applyFill="1" applyBorder="1" applyAlignment="1">
      <alignment horizontal="left" vertical="center" wrapText="1"/>
    </xf>
    <xf numFmtId="0" fontId="11" fillId="0" borderId="37" xfId="0" applyFont="1" applyFill="1" applyBorder="1" applyAlignment="1">
      <alignment horizontal="left" vertical="center" wrapText="1"/>
    </xf>
    <xf numFmtId="0" fontId="3" fillId="9" borderId="36" xfId="0" applyFont="1" applyFill="1" applyBorder="1" applyAlignment="1">
      <alignment horizontal="center"/>
    </xf>
    <xf numFmtId="0" fontId="3" fillId="9" borderId="37" xfId="0" applyFont="1" applyFill="1" applyBorder="1" applyAlignment="1">
      <alignment horizontal="center"/>
    </xf>
    <xf numFmtId="0" fontId="22" fillId="14" borderId="3" xfId="0" applyFont="1" applyFill="1" applyBorder="1" applyAlignment="1">
      <alignment horizontal="left" vertical="top" wrapText="1"/>
    </xf>
    <xf numFmtId="0" fontId="22" fillId="14" borderId="15" xfId="0" applyFont="1" applyFill="1" applyBorder="1" applyAlignment="1">
      <alignment horizontal="left" vertical="top" wrapText="1"/>
    </xf>
    <xf numFmtId="0" fontId="22" fillId="14" borderId="2" xfId="0" applyFont="1" applyFill="1" applyBorder="1" applyAlignment="1">
      <alignment horizontal="left" vertical="top" wrapText="1"/>
    </xf>
    <xf numFmtId="0" fontId="23" fillId="7" borderId="51" xfId="0" applyFont="1" applyFill="1" applyBorder="1" applyAlignment="1">
      <alignment horizontal="center"/>
    </xf>
    <xf numFmtId="0" fontId="23" fillId="7" borderId="28" xfId="0" applyFont="1" applyFill="1" applyBorder="1" applyAlignment="1">
      <alignment horizontal="center"/>
    </xf>
    <xf numFmtId="0" fontId="23" fillId="7" borderId="52" xfId="0" applyFont="1" applyFill="1" applyBorder="1" applyAlignment="1">
      <alignment horizontal="center"/>
    </xf>
    <xf numFmtId="0" fontId="23" fillId="5" borderId="51" xfId="0" applyFont="1" applyFill="1" applyBorder="1" applyAlignment="1">
      <alignment horizontal="center"/>
    </xf>
    <xf numFmtId="0" fontId="23" fillId="5" borderId="28" xfId="0" applyFont="1" applyFill="1" applyBorder="1" applyAlignment="1">
      <alignment horizontal="center"/>
    </xf>
    <xf numFmtId="0" fontId="23" fillId="5" borderId="52" xfId="0" applyFont="1" applyFill="1" applyBorder="1" applyAlignment="1">
      <alignment horizontal="center"/>
    </xf>
    <xf numFmtId="0" fontId="5" fillId="0" borderId="0" xfId="0" applyFont="1" applyAlignment="1">
      <alignment horizontal="left"/>
    </xf>
    <xf numFmtId="0" fontId="11" fillId="6" borderId="23" xfId="0" applyFont="1" applyFill="1" applyBorder="1" applyAlignment="1">
      <alignment horizontal="center"/>
    </xf>
    <xf numFmtId="0" fontId="1" fillId="0" borderId="0" xfId="0" applyFont="1" applyAlignment="1">
      <alignment horizontal="right" vertical="center"/>
    </xf>
    <xf numFmtId="0" fontId="0" fillId="13" borderId="0" xfId="0" applyFill="1" applyAlignment="1">
      <alignment horizontal="center" vertical="center"/>
    </xf>
    <xf numFmtId="0" fontId="0" fillId="12" borderId="0" xfId="0" applyFill="1" applyAlignment="1">
      <alignment horizontal="center" vertical="center"/>
    </xf>
    <xf numFmtId="0" fontId="0" fillId="11" borderId="0" xfId="0" applyFill="1" applyAlignment="1">
      <alignment horizontal="center" vertical="center"/>
    </xf>
    <xf numFmtId="0" fontId="22" fillId="14" borderId="1" xfId="0" applyFont="1" applyFill="1" applyBorder="1" applyAlignment="1">
      <alignment horizontal="left" vertical="top" wrapText="1"/>
    </xf>
    <xf numFmtId="0" fontId="0" fillId="0" borderId="1" xfId="0" applyBorder="1" applyAlignment="1">
      <alignment horizontal="center" vertical="center"/>
    </xf>
    <xf numFmtId="0" fontId="1" fillId="5" borderId="20" xfId="0" applyFont="1" applyFill="1" applyBorder="1" applyAlignment="1">
      <alignment horizontal="center"/>
    </xf>
    <xf numFmtId="0" fontId="1" fillId="5" borderId="0" xfId="0" applyFont="1" applyFill="1" applyBorder="1" applyAlignment="1">
      <alignment horizontal="center"/>
    </xf>
    <xf numFmtId="0" fontId="1" fillId="5" borderId="21" xfId="0" applyFont="1" applyFill="1" applyBorder="1" applyAlignment="1">
      <alignment horizontal="center"/>
    </xf>
    <xf numFmtId="0" fontId="1" fillId="7" borderId="20" xfId="0" applyFont="1" applyFill="1" applyBorder="1" applyAlignment="1">
      <alignment horizontal="center"/>
    </xf>
    <xf numFmtId="0" fontId="1" fillId="7" borderId="0" xfId="0" applyFont="1" applyFill="1" applyBorder="1" applyAlignment="1">
      <alignment horizontal="center"/>
    </xf>
    <xf numFmtId="0" fontId="1" fillId="7" borderId="21" xfId="0" applyFont="1" applyFill="1" applyBorder="1" applyAlignment="1">
      <alignment horizontal="center"/>
    </xf>
    <xf numFmtId="0" fontId="2" fillId="5" borderId="20" xfId="0" applyFont="1" applyFill="1" applyBorder="1" applyAlignment="1">
      <alignment horizontal="center" wrapText="1"/>
    </xf>
    <xf numFmtId="0" fontId="2" fillId="5" borderId="0" xfId="0" applyFont="1" applyFill="1" applyBorder="1" applyAlignment="1">
      <alignment horizontal="center" wrapText="1"/>
    </xf>
    <xf numFmtId="0" fontId="8" fillId="5" borderId="0" xfId="0" applyFont="1" applyFill="1" applyBorder="1" applyAlignment="1">
      <alignment horizontal="center" wrapText="1"/>
    </xf>
    <xf numFmtId="0" fontId="8" fillId="5" borderId="28" xfId="0" applyFont="1" applyFill="1" applyBorder="1" applyAlignment="1">
      <alignment horizontal="center" wrapText="1"/>
    </xf>
    <xf numFmtId="0" fontId="8" fillId="7" borderId="0" xfId="0" applyFont="1" applyFill="1" applyBorder="1" applyAlignment="1">
      <alignment horizontal="center" wrapText="1"/>
    </xf>
    <xf numFmtId="0" fontId="8" fillId="7" borderId="28" xfId="0" applyFont="1" applyFill="1" applyBorder="1" applyAlignment="1">
      <alignment horizontal="center" wrapText="1"/>
    </xf>
    <xf numFmtId="0" fontId="0" fillId="0" borderId="3" xfId="0" applyBorder="1" applyAlignment="1">
      <alignment horizontal="center"/>
    </xf>
    <xf numFmtId="0" fontId="0" fillId="0" borderId="2" xfId="0" applyBorder="1" applyAlignment="1">
      <alignment horizontal="center"/>
    </xf>
    <xf numFmtId="0" fontId="0" fillId="4" borderId="0" xfId="0" applyFill="1" applyAlignment="1">
      <alignment horizontal="left"/>
    </xf>
    <xf numFmtId="0" fontId="0" fillId="7" borderId="1" xfId="0" applyFill="1" applyBorder="1" applyAlignment="1">
      <alignment horizontal="center" vertical="center"/>
    </xf>
    <xf numFmtId="0" fontId="1" fillId="0" borderId="0" xfId="0" applyFont="1" applyAlignment="1">
      <alignment horizontal="right" vertical="center" wrapText="1"/>
    </xf>
    <xf numFmtId="0" fontId="18" fillId="0" borderId="36" xfId="0" applyFont="1" applyBorder="1" applyAlignment="1">
      <alignment horizontal="center"/>
    </xf>
    <xf numFmtId="0" fontId="18" fillId="0" borderId="55" xfId="0" applyFont="1" applyBorder="1" applyAlignment="1">
      <alignment horizontal="center"/>
    </xf>
    <xf numFmtId="0" fontId="18" fillId="0" borderId="37" xfId="0" applyFont="1" applyBorder="1" applyAlignment="1">
      <alignment horizontal="center"/>
    </xf>
    <xf numFmtId="0" fontId="0" fillId="5" borderId="1" xfId="0" applyFill="1" applyBorder="1" applyAlignment="1">
      <alignment horizontal="center" vertical="center"/>
    </xf>
    <xf numFmtId="0" fontId="0" fillId="4" borderId="25" xfId="0" applyFill="1" applyBorder="1" applyAlignment="1">
      <alignment horizontal="center" vertical="center"/>
    </xf>
    <xf numFmtId="0" fontId="0" fillId="4" borderId="27" xfId="0" applyFill="1" applyBorder="1" applyAlignment="1">
      <alignment horizontal="center" vertical="center"/>
    </xf>
    <xf numFmtId="0" fontId="1" fillId="0" borderId="38" xfId="0" applyFont="1" applyBorder="1" applyAlignment="1">
      <alignment horizontal="center" vertical="center" wrapText="1"/>
    </xf>
    <xf numFmtId="0" fontId="1" fillId="0" borderId="0" xfId="0" applyFont="1" applyBorder="1" applyAlignment="1">
      <alignment horizontal="center" vertical="center" wrapText="1"/>
    </xf>
    <xf numFmtId="0" fontId="22" fillId="16" borderId="1" xfId="0" applyFont="1" applyFill="1" applyBorder="1" applyAlignment="1">
      <alignment horizontal="left" vertical="top" wrapText="1"/>
    </xf>
    <xf numFmtId="0" fontId="22" fillId="16" borderId="3" xfId="0" applyFont="1" applyFill="1" applyBorder="1" applyAlignment="1">
      <alignment horizontal="left" vertical="top" wrapText="1"/>
    </xf>
    <xf numFmtId="0" fontId="22" fillId="16" borderId="15" xfId="0" applyFont="1" applyFill="1" applyBorder="1" applyAlignment="1">
      <alignment horizontal="left" vertical="top" wrapText="1"/>
    </xf>
    <xf numFmtId="0" fontId="22" fillId="16" borderId="2" xfId="0" applyFont="1" applyFill="1" applyBorder="1" applyAlignment="1">
      <alignment horizontal="left" vertical="top" wrapText="1"/>
    </xf>
    <xf numFmtId="0" fontId="11" fillId="0" borderId="38" xfId="0" applyFont="1" applyFill="1" applyBorder="1" applyAlignment="1">
      <alignment horizontal="left" vertical="center" wrapText="1"/>
    </xf>
    <xf numFmtId="0" fontId="11" fillId="0" borderId="39" xfId="0" applyFont="1" applyFill="1" applyBorder="1" applyAlignment="1">
      <alignment horizontal="left" vertical="center" wrapText="1"/>
    </xf>
    <xf numFmtId="0" fontId="13" fillId="3" borderId="36" xfId="0" applyFont="1" applyFill="1" applyBorder="1" applyAlignment="1">
      <alignment horizontal="center" vertical="center" wrapText="1"/>
    </xf>
    <xf numFmtId="0" fontId="13" fillId="3" borderId="37" xfId="0" applyFont="1" applyFill="1" applyBorder="1" applyAlignment="1">
      <alignment horizontal="center" vertical="center" wrapText="1"/>
    </xf>
    <xf numFmtId="0" fontId="1" fillId="9" borderId="36" xfId="0" applyFont="1" applyFill="1" applyBorder="1" applyAlignment="1">
      <alignment horizontal="center"/>
    </xf>
    <xf numFmtId="0" fontId="1" fillId="9" borderId="37" xfId="0" applyFont="1" applyFill="1" applyBorder="1" applyAlignment="1">
      <alignment horizontal="center"/>
    </xf>
    <xf numFmtId="0" fontId="0" fillId="4" borderId="0" xfId="0" applyFill="1" applyBorder="1" applyAlignment="1">
      <alignment horizontal="center"/>
    </xf>
    <xf numFmtId="0" fontId="0" fillId="8" borderId="3" xfId="0" applyFill="1" applyBorder="1" applyAlignment="1">
      <alignment horizontal="center"/>
    </xf>
    <xf numFmtId="0" fontId="0" fillId="8" borderId="15" xfId="0" applyFill="1" applyBorder="1" applyAlignment="1">
      <alignment horizontal="center"/>
    </xf>
    <xf numFmtId="0" fontId="12" fillId="0" borderId="0" xfId="0" applyFont="1" applyAlignment="1">
      <alignment horizontal="center" vertical="center" wrapText="1"/>
    </xf>
    <xf numFmtId="0" fontId="1" fillId="0" borderId="18" xfId="0" applyFont="1" applyBorder="1" applyAlignment="1">
      <alignment horizontal="right" vertical="center"/>
    </xf>
    <xf numFmtId="0" fontId="4" fillId="6" borderId="0" xfId="0" applyFont="1" applyFill="1" applyAlignment="1">
      <alignment horizontal="left"/>
    </xf>
    <xf numFmtId="0" fontId="0" fillId="0" borderId="7" xfId="0" applyBorder="1" applyAlignment="1">
      <alignment horizontal="center" vertical="center"/>
    </xf>
    <xf numFmtId="0" fontId="0" fillId="5" borderId="8" xfId="0" applyFill="1" applyBorder="1" applyAlignment="1">
      <alignment horizontal="center" vertical="center"/>
    </xf>
    <xf numFmtId="0" fontId="0" fillId="0" borderId="2" xfId="0" applyBorder="1" applyAlignment="1">
      <alignment horizontal="center" vertical="center"/>
    </xf>
    <xf numFmtId="0" fontId="0" fillId="7" borderId="8" xfId="0" applyFill="1" applyBorder="1" applyAlignment="1">
      <alignment horizontal="center" vertical="center"/>
    </xf>
    <xf numFmtId="0" fontId="0" fillId="0" borderId="2" xfId="0" applyBorder="1" applyAlignment="1">
      <alignment horizontal="center" wrapText="1"/>
    </xf>
    <xf numFmtId="0" fontId="0" fillId="0" borderId="1" xfId="0" applyFill="1" applyBorder="1" applyAlignment="1">
      <alignment horizontal="center" vertical="center"/>
    </xf>
    <xf numFmtId="0" fontId="0" fillId="0" borderId="7" xfId="0" applyFill="1" applyBorder="1" applyAlignment="1">
      <alignment horizontal="center" vertical="center"/>
    </xf>
    <xf numFmtId="0" fontId="1" fillId="3" borderId="25" xfId="0" applyFont="1" applyFill="1" applyBorder="1" applyAlignment="1">
      <alignment horizontal="center" wrapText="1"/>
    </xf>
    <xf numFmtId="0" fontId="1" fillId="3" borderId="26" xfId="0" applyFont="1" applyFill="1" applyBorder="1" applyAlignment="1">
      <alignment horizontal="center" wrapText="1"/>
    </xf>
    <xf numFmtId="0" fontId="1" fillId="3" borderId="31" xfId="0" applyFont="1" applyFill="1" applyBorder="1" applyAlignment="1">
      <alignment horizontal="center" wrapText="1"/>
    </xf>
    <xf numFmtId="0" fontId="0" fillId="4" borderId="28" xfId="0" applyFill="1" applyBorder="1" applyAlignment="1">
      <alignment horizontal="center"/>
    </xf>
    <xf numFmtId="0" fontId="5" fillId="0" borderId="0" xfId="0" applyFont="1" applyFill="1" applyBorder="1" applyAlignment="1">
      <alignment horizontal="left" vertical="top"/>
    </xf>
    <xf numFmtId="0" fontId="6" fillId="6" borderId="0" xfId="0" applyFont="1" applyFill="1" applyBorder="1" applyAlignment="1">
      <alignment horizontal="left" vertical="top"/>
    </xf>
    <xf numFmtId="0" fontId="1" fillId="7" borderId="18" xfId="0" applyFont="1" applyFill="1" applyBorder="1" applyAlignment="1">
      <alignment horizontal="center"/>
    </xf>
    <xf numFmtId="0" fontId="1" fillId="7" borderId="19" xfId="0" applyFont="1" applyFill="1" applyBorder="1" applyAlignment="1">
      <alignment horizontal="center"/>
    </xf>
    <xf numFmtId="0" fontId="6" fillId="8" borderId="3" xfId="0" applyFont="1" applyFill="1" applyBorder="1" applyAlignment="1">
      <alignment horizontal="center"/>
    </xf>
    <xf numFmtId="0" fontId="6" fillId="8" borderId="15" xfId="0" applyFont="1" applyFill="1" applyBorder="1" applyAlignment="1">
      <alignment horizontal="center"/>
    </xf>
    <xf numFmtId="0" fontId="8" fillId="3" borderId="22" xfId="0" applyFont="1" applyFill="1" applyBorder="1" applyAlignment="1">
      <alignment horizontal="left" vertical="center" wrapText="1"/>
    </xf>
    <xf numFmtId="0" fontId="8" fillId="3" borderId="23" xfId="0" applyFont="1" applyFill="1" applyBorder="1" applyAlignment="1">
      <alignment horizontal="left" vertical="center" wrapText="1"/>
    </xf>
    <xf numFmtId="0" fontId="4" fillId="6" borderId="23" xfId="0" applyFont="1" applyFill="1" applyBorder="1" applyAlignment="1">
      <alignment horizontal="left"/>
    </xf>
    <xf numFmtId="0" fontId="0" fillId="0" borderId="32" xfId="0" applyBorder="1" applyAlignment="1">
      <alignment horizontal="center" wrapText="1"/>
    </xf>
    <xf numFmtId="0" fontId="0" fillId="0" borderId="33" xfId="0" applyBorder="1" applyAlignment="1">
      <alignment horizontal="center" wrapText="1"/>
    </xf>
    <xf numFmtId="0" fontId="0" fillId="0" borderId="25" xfId="0" applyBorder="1" applyAlignment="1">
      <alignment horizontal="center" vertical="center"/>
    </xf>
    <xf numFmtId="0" fontId="0" fillId="0" borderId="27" xfId="0" applyBorder="1" applyAlignment="1">
      <alignment horizontal="center" vertical="center"/>
    </xf>
    <xf numFmtId="0" fontId="0" fillId="5" borderId="34" xfId="0" applyFill="1" applyBorder="1" applyAlignment="1">
      <alignment horizontal="center" vertical="center"/>
    </xf>
    <xf numFmtId="0" fontId="0" fillId="5" borderId="35" xfId="0" applyFill="1" applyBorder="1" applyAlignment="1">
      <alignment horizontal="center" vertical="center"/>
    </xf>
    <xf numFmtId="0" fontId="0" fillId="0" borderId="19" xfId="0" applyBorder="1" applyAlignment="1">
      <alignment horizontal="center" vertical="center"/>
    </xf>
    <xf numFmtId="0" fontId="0" fillId="0" borderId="24" xfId="0" applyBorder="1" applyAlignment="1">
      <alignment horizontal="center" vertical="center"/>
    </xf>
    <xf numFmtId="0" fontId="0" fillId="7" borderId="34" xfId="0" applyFill="1" applyBorder="1" applyAlignment="1">
      <alignment horizontal="center" vertical="center"/>
    </xf>
    <xf numFmtId="0" fontId="0" fillId="7" borderId="35" xfId="0" applyFill="1" applyBorder="1" applyAlignment="1">
      <alignment horizontal="center" vertical="center"/>
    </xf>
    <xf numFmtId="0" fontId="0" fillId="0" borderId="32" xfId="0" applyBorder="1" applyAlignment="1">
      <alignment horizontal="center" vertical="center"/>
    </xf>
    <xf numFmtId="0" fontId="0" fillId="0" borderId="33" xfId="0" applyBorder="1" applyAlignment="1">
      <alignment horizontal="center" vertical="center"/>
    </xf>
    <xf numFmtId="0" fontId="0" fillId="8" borderId="3" xfId="0" applyFill="1" applyBorder="1" applyAlignment="1" applyProtection="1">
      <alignment horizontal="center"/>
      <protection locked="0"/>
    </xf>
    <xf numFmtId="0" fontId="0" fillId="8" borderId="15" xfId="0" applyFill="1" applyBorder="1" applyAlignment="1" applyProtection="1">
      <alignment horizontal="center"/>
      <protection locked="0"/>
    </xf>
    <xf numFmtId="0" fontId="0" fillId="4" borderId="0" xfId="0" applyFill="1" applyBorder="1" applyAlignment="1" applyProtection="1">
      <alignment horizontal="center"/>
      <protection locked="0"/>
    </xf>
    <xf numFmtId="0" fontId="6" fillId="6" borderId="0" xfId="0" applyFont="1" applyFill="1" applyBorder="1" applyAlignment="1" applyProtection="1">
      <alignment horizontal="left" vertical="top"/>
      <protection locked="0"/>
    </xf>
    <xf numFmtId="0" fontId="6" fillId="8" borderId="3" xfId="0" applyFont="1" applyFill="1" applyBorder="1" applyAlignment="1" applyProtection="1">
      <alignment horizontal="center"/>
      <protection locked="0"/>
    </xf>
    <xf numFmtId="0" fontId="6" fillId="8" borderId="15" xfId="0" applyFont="1" applyFill="1" applyBorder="1" applyAlignment="1" applyProtection="1">
      <alignment horizontal="center"/>
      <protection locked="0"/>
    </xf>
    <xf numFmtId="0" fontId="0" fillId="0" borderId="1" xfId="0" applyBorder="1" applyAlignment="1" applyProtection="1">
      <alignment horizontal="center" vertical="center"/>
      <protection locked="0"/>
    </xf>
    <xf numFmtId="0" fontId="8" fillId="3" borderId="22" xfId="0" applyFont="1" applyFill="1" applyBorder="1" applyAlignment="1" applyProtection="1">
      <alignment horizontal="left" vertical="center" wrapText="1"/>
      <protection locked="0"/>
    </xf>
    <xf numFmtId="0" fontId="8" fillId="3" borderId="23" xfId="0" applyFont="1" applyFill="1" applyBorder="1" applyAlignment="1" applyProtection="1">
      <alignment horizontal="left" vertical="center" wrapText="1"/>
      <protection locked="0"/>
    </xf>
    <xf numFmtId="0" fontId="4" fillId="6" borderId="0" xfId="0" applyFont="1" applyFill="1" applyAlignment="1" applyProtection="1">
      <alignment horizontal="left"/>
      <protection locked="0"/>
    </xf>
    <xf numFmtId="0" fontId="0" fillId="0" borderId="2" xfId="0" applyBorder="1" applyAlignment="1" applyProtection="1">
      <alignment horizontal="center" wrapText="1"/>
      <protection locked="0"/>
    </xf>
    <xf numFmtId="0" fontId="0" fillId="0" borderId="2" xfId="0" applyBorder="1" applyAlignment="1" applyProtection="1">
      <alignment horizontal="center" vertical="center"/>
      <protection locked="0"/>
    </xf>
    <xf numFmtId="0" fontId="0" fillId="4" borderId="56" xfId="0" applyFill="1" applyBorder="1" applyAlignment="1">
      <alignment horizontal="center" vertical="center"/>
    </xf>
    <xf numFmtId="0" fontId="0" fillId="4" borderId="48" xfId="0" applyFill="1" applyBorder="1" applyAlignment="1">
      <alignment horizontal="center" vertical="center"/>
    </xf>
    <xf numFmtId="0" fontId="0" fillId="0" borderId="7" xfId="0" applyBorder="1" applyAlignment="1" applyProtection="1">
      <alignment horizontal="center" vertical="center"/>
      <protection locked="0"/>
    </xf>
    <xf numFmtId="0" fontId="4" fillId="6" borderId="23" xfId="0" applyFont="1" applyFill="1" applyBorder="1" applyAlignment="1" applyProtection="1">
      <alignment horizontal="left"/>
      <protection locked="0"/>
    </xf>
    <xf numFmtId="0" fontId="0" fillId="13" borderId="0" xfId="0" applyFill="1" applyBorder="1" applyAlignment="1">
      <alignment horizontal="left" vertical="top" wrapText="1"/>
    </xf>
    <xf numFmtId="0" fontId="0" fillId="13" borderId="28" xfId="0" applyFill="1" applyBorder="1" applyAlignment="1">
      <alignment horizontal="left" vertical="top" wrapText="1"/>
    </xf>
    <xf numFmtId="0" fontId="0" fillId="13" borderId="39" xfId="0" applyFill="1" applyBorder="1" applyAlignment="1">
      <alignment horizontal="left" vertical="top" wrapText="1"/>
    </xf>
    <xf numFmtId="0" fontId="0" fillId="13" borderId="52" xfId="0" applyFill="1" applyBorder="1" applyAlignment="1">
      <alignment horizontal="left" vertical="top" wrapText="1"/>
    </xf>
  </cellXfs>
  <cellStyles count="2">
    <cellStyle name="Hyperlink" xfId="1" builtinId="8"/>
    <cellStyle name="Normal" xfId="0" builtinId="0"/>
  </cellStyles>
  <dxfs count="567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rgb="FF051022"/>
      </font>
      <fill>
        <patternFill>
          <bgColor rgb="FF051022"/>
        </patternFill>
      </fill>
    </dxf>
    <dxf>
      <font>
        <color rgb="FF051022"/>
      </font>
      <fill>
        <patternFill>
          <fgColor rgb="FF051022"/>
          <bgColor rgb="FF051022"/>
        </patternFill>
      </fill>
    </dxf>
    <dxf>
      <font>
        <color theme="0"/>
      </font>
      <fill>
        <patternFill>
          <bgColor rgb="FF051022"/>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051022"/>
      </font>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51022"/>
      </font>
      <fill>
        <patternFill>
          <bgColor rgb="FF051022"/>
        </patternFill>
      </fill>
    </dxf>
    <dxf>
      <font>
        <color theme="0"/>
      </font>
      <fill>
        <patternFill>
          <fgColor rgb="FF051022"/>
          <bgColor rgb="FF051022"/>
        </patternFill>
      </fill>
    </dxf>
    <dxf>
      <font>
        <color rgb="FF9C0006"/>
      </font>
      <fill>
        <patternFill>
          <bgColor rgb="FFFFC7CE"/>
        </patternFill>
      </fill>
    </dxf>
    <dxf>
      <font>
        <color rgb="FF9C0006"/>
      </font>
      <fill>
        <patternFill>
          <bgColor rgb="FFFFC7CE"/>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rgb="FF051022"/>
      </font>
      <fill>
        <patternFill>
          <bgColor rgb="FF051022"/>
        </patternFill>
      </fill>
    </dxf>
    <dxf>
      <font>
        <color theme="0"/>
      </font>
      <fill>
        <patternFill>
          <fgColor rgb="FF051022"/>
          <bgColor rgb="FF051022"/>
        </patternFill>
      </fill>
    </dxf>
    <dxf>
      <font>
        <color rgb="FF051022"/>
      </font>
    </dxf>
    <dxf>
      <font>
        <color theme="0"/>
      </font>
      <fill>
        <patternFill>
          <bgColor rgb="FF051022"/>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051022"/>
        </patternFill>
      </fill>
    </dxf>
    <dxf>
      <font>
        <color rgb="FF9C0006"/>
      </font>
      <fill>
        <patternFill>
          <bgColor rgb="FFFFC7CE"/>
        </patternFill>
      </fill>
    </dxf>
    <dxf>
      <font>
        <color rgb="FF9C0006"/>
      </font>
      <fill>
        <patternFill>
          <bgColor rgb="FFFFC7CE"/>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theme="0"/>
      </font>
      <fill>
        <patternFill>
          <fgColor rgb="FF051022"/>
          <bgColor rgb="FF0510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fgColor rgb="FF051022"/>
          <bgColor rgb="FF051022"/>
        </patternFill>
      </fill>
    </dxf>
    <dxf>
      <font>
        <color theme="0"/>
      </font>
      <fill>
        <patternFill>
          <bgColor rgb="FF051022"/>
        </patternFill>
      </fill>
    </dxf>
    <dxf>
      <font>
        <color theme="0"/>
      </font>
      <fill>
        <patternFill>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ill>
        <patternFill>
          <fgColor rgb="FF051022"/>
          <bgColor rgb="FF051022"/>
        </patternFill>
      </fill>
    </dxf>
    <dxf>
      <font>
        <color rgb="FF051022"/>
      </font>
      <fill>
        <patternFill>
          <bgColor rgb="FF051022"/>
        </patternFill>
      </fill>
    </dxf>
    <dxf>
      <font>
        <color theme="0"/>
      </font>
      <fill>
        <patternFill>
          <fgColor rgb="FF051022"/>
          <bgColor rgb="FF05102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theme="0"/>
      </font>
      <fill>
        <patternFill>
          <bgColor rgb="FF051022"/>
        </patternFill>
      </fill>
    </dxf>
    <dxf>
      <font>
        <color rgb="FF051022"/>
      </font>
      <fill>
        <patternFill>
          <bgColor rgb="FF051022"/>
        </patternFill>
      </fill>
    </dxf>
    <dxf>
      <font>
        <color theme="0"/>
      </font>
      <fill>
        <patternFill>
          <bgColor rgb="FF051022"/>
        </patternFill>
      </fill>
    </dxf>
    <dxf>
      <font>
        <color rgb="FF051022"/>
      </font>
      <fill>
        <patternFill>
          <bgColor rgb="FF051022"/>
        </patternFill>
      </fill>
    </dxf>
    <dxf>
      <font>
        <color theme="0"/>
      </font>
      <fill>
        <patternFill>
          <bgColor rgb="FF051022"/>
        </patternFill>
      </fill>
    </dxf>
    <dxf>
      <font>
        <color theme="0"/>
      </font>
      <fill>
        <patternFill>
          <fgColor rgb="FF051022"/>
          <bgColor rgb="FF05102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theme="0"/>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rgb="FF051022"/>
      </font>
      <fill>
        <patternFill>
          <bgColor rgb="FF051022"/>
        </patternFill>
      </fill>
    </dxf>
    <dxf>
      <font>
        <color theme="0"/>
      </font>
      <fill>
        <patternFill>
          <bgColor rgb="FF051022"/>
        </patternFill>
      </fill>
    </dxf>
    <dxf>
      <font>
        <color theme="0"/>
      </font>
      <fill>
        <patternFill>
          <bgColor rgb="FF051022"/>
        </patternFill>
      </fill>
    </dxf>
    <dxf>
      <font>
        <color theme="0"/>
      </font>
      <fill>
        <patternFill>
          <bgColor rgb="FF051022"/>
        </patternFill>
      </fill>
    </dxf>
    <dxf>
      <font>
        <color theme="0"/>
      </font>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dxf>
    <dxf>
      <fill>
        <patternFill>
          <bgColor rgb="FF051022"/>
        </patternFill>
      </fill>
    </dxf>
    <dxf>
      <font>
        <color theme="0"/>
      </font>
      <fill>
        <patternFill>
          <bgColor rgb="FF051022"/>
        </patternFill>
      </fill>
    </dxf>
    <dxf>
      <fill>
        <patternFill>
          <bgColor rgb="FF051022"/>
        </patternFill>
      </fill>
    </dxf>
    <dxf>
      <font>
        <color theme="0"/>
      </font>
      <fill>
        <patternFill>
          <bgColor rgb="FF051022"/>
        </patternFill>
      </fill>
    </dxf>
  </dxfs>
  <tableStyles count="0" defaultTableStyle="TableStyleMedium2" defaultPivotStyle="PivotStyleLight16"/>
  <colors>
    <mruColors>
      <color rgb="FFDCAEDA"/>
      <color rgb="FFA447A0"/>
      <color rgb="FFFF7C80"/>
      <color rgb="FFD0E8E1"/>
      <color rgb="FF051022"/>
      <color rgb="FFEA4626"/>
      <color rgb="FF67B29B"/>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GBox" noThreeD="1"/>
</file>

<file path=xl/ctrlProps/ctrlProp5.xml><?xml version="1.0" encoding="utf-8"?>
<formControlPr xmlns="http://schemas.microsoft.com/office/spreadsheetml/2009/9/main" objectType="GBox" noThreeD="1"/>
</file>

<file path=xl/ctrlProps/ctrlProp6.xml><?xml version="1.0" encoding="utf-8"?>
<formControlPr xmlns="http://schemas.microsoft.com/office/spreadsheetml/2009/9/main" objectType="GBox" noThreeD="1"/>
</file>

<file path=xl/ctrlProps/ctrlProp7.xml><?xml version="1.0" encoding="utf-8"?>
<formControlPr xmlns="http://schemas.microsoft.com/office/spreadsheetml/2009/9/main" objectType="GBox" noThreeD="1"/>
</file>

<file path=xl/ctrlProps/ctrlProp8.xml><?xml version="1.0" encoding="utf-8"?>
<formControlPr xmlns="http://schemas.microsoft.com/office/spreadsheetml/2009/9/main" objectType="GBox"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GBox" noThreeD="1"/>
</file>

<file path=xl/ctrlProps/ctrlProp11.xml><?xml version="1.0" encoding="utf-8"?>
<formControlPr xmlns="http://schemas.microsoft.com/office/spreadsheetml/2009/9/main" objectType="GBox" noThreeD="1"/>
</file>

<file path=xl/ctrlProps/ctrlProp12.xml><?xml version="1.0" encoding="utf-8"?>
<formControlPr xmlns="http://schemas.microsoft.com/office/spreadsheetml/2009/9/main" objectType="GBox" noThreeD="1"/>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GBox" noThreeD="1"/>
</file>

<file path=xl/ctrlProps/ctrlProp15.xml><?xml version="1.0" encoding="utf-8"?>
<formControlPr xmlns="http://schemas.microsoft.com/office/spreadsheetml/2009/9/main" objectType="GBox" noThreeD="1"/>
</file>

<file path=xl/ctrlProps/ctrlProp16.xml><?xml version="1.0" encoding="utf-8"?>
<formControlPr xmlns="http://schemas.microsoft.com/office/spreadsheetml/2009/9/main" objectType="GBox" noThreeD="1"/>
</file>

<file path=xl/ctrlProps/ctrlProp17.xml><?xml version="1.0" encoding="utf-8"?>
<formControlPr xmlns="http://schemas.microsoft.com/office/spreadsheetml/2009/9/main" objectType="GBox" noThreeD="1"/>
</file>

<file path=xl/ctrlProps/ctrlProp18.xml><?xml version="1.0" encoding="utf-8"?>
<formControlPr xmlns="http://schemas.microsoft.com/office/spreadsheetml/2009/9/main" objectType="GBox" noThreeD="1"/>
</file>

<file path=xl/ctrlProps/ctrlProp19.xml><?xml version="1.0" encoding="utf-8"?>
<formControlPr xmlns="http://schemas.microsoft.com/office/spreadsheetml/2009/9/main" objectType="GBox" noThreeD="1"/>
</file>

<file path=xl/ctrlProps/ctrlProp20.xml><?xml version="1.0" encoding="utf-8"?>
<formControlPr xmlns="http://schemas.microsoft.com/office/spreadsheetml/2009/9/main" objectType="GBox" noThreeD="1"/>
</file>

<file path=xl/ctrlProps/ctrlProp21.xml><?xml version="1.0" encoding="utf-8"?>
<formControlPr xmlns="http://schemas.microsoft.com/office/spreadsheetml/2009/9/main" objectType="GBox" noThreeD="1"/>
</file>

<file path=xl/ctrlProps/ctrlProp22.xml><?xml version="1.0" encoding="utf-8"?>
<formControlPr xmlns="http://schemas.microsoft.com/office/spreadsheetml/2009/9/main" objectType="GBox"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GBox"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GBox"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GBox" noThreeD="1"/>
</file>

<file path=xl/ctrlProps/ctrlProp29.xml><?xml version="1.0" encoding="utf-8"?>
<formControlPr xmlns="http://schemas.microsoft.com/office/spreadsheetml/2009/9/main" objectType="GBox" noThreeD="1"/>
</file>

<file path=xl/ctrlProps/ctrlProp30.xml><?xml version="1.0" encoding="utf-8"?>
<formControlPr xmlns="http://schemas.microsoft.com/office/spreadsheetml/2009/9/main" objectType="GBox" noThreeD="1"/>
</file>

<file path=xl/ctrlProps/ctrlProp31.xml><?xml version="1.0" encoding="utf-8"?>
<formControlPr xmlns="http://schemas.microsoft.com/office/spreadsheetml/2009/9/main" objectType="GBox" noThreeD="1"/>
</file>

<file path=xl/ctrlProps/ctrlProp32.xml><?xml version="1.0" encoding="utf-8"?>
<formControlPr xmlns="http://schemas.microsoft.com/office/spreadsheetml/2009/9/main" objectType="GBox" noThreeD="1"/>
</file>

<file path=xl/ctrlProps/ctrlProp33.xml><?xml version="1.0" encoding="utf-8"?>
<formControlPr xmlns="http://schemas.microsoft.com/office/spreadsheetml/2009/9/main" objectType="GBox" noThreeD="1"/>
</file>

<file path=xl/ctrlProps/ctrlProp34.xml><?xml version="1.0" encoding="utf-8"?>
<formControlPr xmlns="http://schemas.microsoft.com/office/spreadsheetml/2009/9/main" objectType="GBox" noThreeD="1"/>
</file>

<file path=xl/ctrlProps/ctrlProp35.xml><?xml version="1.0" encoding="utf-8"?>
<formControlPr xmlns="http://schemas.microsoft.com/office/spreadsheetml/2009/9/main" objectType="GBox" noThreeD="1"/>
</file>

<file path=xl/ctrlProps/ctrlProp36.xml><?xml version="1.0" encoding="utf-8"?>
<formControlPr xmlns="http://schemas.microsoft.com/office/spreadsheetml/2009/9/main" objectType="GBox" noThreeD="1"/>
</file>

<file path=xl/ctrlProps/ctrlProp37.xml><?xml version="1.0" encoding="utf-8"?>
<formControlPr xmlns="http://schemas.microsoft.com/office/spreadsheetml/2009/9/main" objectType="GBox" noThreeD="1"/>
</file>

<file path=xl/ctrlProps/ctrlProp38.xml><?xml version="1.0" encoding="utf-8"?>
<formControlPr xmlns="http://schemas.microsoft.com/office/spreadsheetml/2009/9/main" objectType="GBox" noThreeD="1"/>
</file>

<file path=xl/ctrlProps/ctrlProp39.xml><?xml version="1.0" encoding="utf-8"?>
<formControlPr xmlns="http://schemas.microsoft.com/office/spreadsheetml/2009/9/main" objectType="GBox"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GBox" noThreeD="1"/>
</file>

<file path=xl/ctrlProps/ctrlProp42.xml><?xml version="1.0" encoding="utf-8"?>
<formControlPr xmlns="http://schemas.microsoft.com/office/spreadsheetml/2009/9/main" objectType="GBox" noThreeD="1"/>
</file>

<file path=xl/ctrlProps/ctrlProp43.xml><?xml version="1.0" encoding="utf-8"?>
<formControlPr xmlns="http://schemas.microsoft.com/office/spreadsheetml/2009/9/main" objectType="GBox" noThreeD="1"/>
</file>

<file path=xl/ctrlProps/ctrlProp44.xml><?xml version="1.0" encoding="utf-8"?>
<formControlPr xmlns="http://schemas.microsoft.com/office/spreadsheetml/2009/9/main" objectType="GBox" noThreeD="1"/>
</file>

<file path=xl/ctrlProps/ctrlProp45.xml><?xml version="1.0" encoding="utf-8"?>
<formControlPr xmlns="http://schemas.microsoft.com/office/spreadsheetml/2009/9/main" objectType="GBox" noThreeD="1"/>
</file>

<file path=xl/ctrlProps/ctrlProp46.xml><?xml version="1.0" encoding="utf-8"?>
<formControlPr xmlns="http://schemas.microsoft.com/office/spreadsheetml/2009/9/main" objectType="GBox" noThreeD="1"/>
</file>

<file path=xl/ctrlProps/ctrlProp47.xml><?xml version="1.0" encoding="utf-8"?>
<formControlPr xmlns="http://schemas.microsoft.com/office/spreadsheetml/2009/9/main" objectType="GBox" noThreeD="1"/>
</file>

<file path=xl/ctrlProps/ctrlProp48.xml><?xml version="1.0" encoding="utf-8"?>
<formControlPr xmlns="http://schemas.microsoft.com/office/spreadsheetml/2009/9/main" objectType="GBox" noThreeD="1"/>
</file>

<file path=xl/ctrlProps/ctrlProp49.xml><?xml version="1.0" encoding="utf-8"?>
<formControlPr xmlns="http://schemas.microsoft.com/office/spreadsheetml/2009/9/main" objectType="GBox" noThreeD="1"/>
</file>

<file path=xl/ctrlProps/ctrlProp50.xml><?xml version="1.0" encoding="utf-8"?>
<formControlPr xmlns="http://schemas.microsoft.com/office/spreadsheetml/2009/9/main" objectType="GBox" noThreeD="1"/>
</file>

<file path=xl/ctrlProps/ctrlProp51.xml><?xml version="1.0" encoding="utf-8"?>
<formControlPr xmlns="http://schemas.microsoft.com/office/spreadsheetml/2009/9/main" objectType="GBox" noThreeD="1"/>
</file>

<file path=xl/ctrlProps/ctrlProp52.xml><?xml version="1.0" encoding="utf-8"?>
<formControlPr xmlns="http://schemas.microsoft.com/office/spreadsheetml/2009/9/main" objectType="GBox" noThreeD="1"/>
</file>

<file path=xl/ctrlProps/ctrlProp53.xml><?xml version="1.0" encoding="utf-8"?>
<formControlPr xmlns="http://schemas.microsoft.com/office/spreadsheetml/2009/9/main" objectType="GBox" noThreeD="1"/>
</file>

<file path=xl/ctrlProps/ctrlProp54.xml><?xml version="1.0" encoding="utf-8"?>
<formControlPr xmlns="http://schemas.microsoft.com/office/spreadsheetml/2009/9/main" objectType="GBox" noThreeD="1"/>
</file>

<file path=xl/ctrlProps/ctrlProp55.xml><?xml version="1.0" encoding="utf-8"?>
<formControlPr xmlns="http://schemas.microsoft.com/office/spreadsheetml/2009/9/main" objectType="GBox" noThreeD="1"/>
</file>

<file path=xl/ctrlProps/ctrlProp56.xml><?xml version="1.0" encoding="utf-8"?>
<formControlPr xmlns="http://schemas.microsoft.com/office/spreadsheetml/2009/9/main" objectType="GBox" noThreeD="1"/>
</file>

<file path=xl/ctrlProps/ctrlProp57.xml><?xml version="1.0" encoding="utf-8"?>
<formControlPr xmlns="http://schemas.microsoft.com/office/spreadsheetml/2009/9/main" objectType="GBox" noThreeD="1"/>
</file>

<file path=xl/ctrlProps/ctrlProp58.xml><?xml version="1.0" encoding="utf-8"?>
<formControlPr xmlns="http://schemas.microsoft.com/office/spreadsheetml/2009/9/main" objectType="GBox" noThreeD="1"/>
</file>

<file path=xl/ctrlProps/ctrlProp59.xml><?xml version="1.0" encoding="utf-8"?>
<formControlPr xmlns="http://schemas.microsoft.com/office/spreadsheetml/2009/9/main" objectType="GBox" noThreeD="1"/>
</file>

<file path=xl/ctrlProps/ctrlProp60.xml><?xml version="1.0" encoding="utf-8"?>
<formControlPr xmlns="http://schemas.microsoft.com/office/spreadsheetml/2009/9/main" objectType="GBox" noThreeD="1"/>
</file>

<file path=xl/ctrlProps/ctrlProp61.xml><?xml version="1.0" encoding="utf-8"?>
<formControlPr xmlns="http://schemas.microsoft.com/office/spreadsheetml/2009/9/main" objectType="GBox" noThreeD="1"/>
</file>

<file path=xl/ctrlProps/ctrlProp62.xml><?xml version="1.0" encoding="utf-8"?>
<formControlPr xmlns="http://schemas.microsoft.com/office/spreadsheetml/2009/9/main" objectType="GBox" noThreeD="1"/>
</file>

<file path=xl/ctrlProps/ctrlProp63.xml><?xml version="1.0" encoding="utf-8"?>
<formControlPr xmlns="http://schemas.microsoft.com/office/spreadsheetml/2009/9/main" objectType="GBox" noThreeD="1"/>
</file>

<file path=xl/ctrlProps/ctrlProp64.xml><?xml version="1.0" encoding="utf-8"?>
<formControlPr xmlns="http://schemas.microsoft.com/office/spreadsheetml/2009/9/main" objectType="GBox" noThreeD="1"/>
</file>

<file path=xl/ctrlProps/ctrlProp65.xml><?xml version="1.0" encoding="utf-8"?>
<formControlPr xmlns="http://schemas.microsoft.com/office/spreadsheetml/2009/9/main" objectType="GBox" noThreeD="1"/>
</file>

<file path=xl/ctrlProps/ctrlProp66.xml><?xml version="1.0" encoding="utf-8"?>
<formControlPr xmlns="http://schemas.microsoft.com/office/spreadsheetml/2009/9/main" objectType="GBox" noThreeD="1"/>
</file>

<file path=xl/ctrlProps/ctrlProp67.xml><?xml version="1.0" encoding="utf-8"?>
<formControlPr xmlns="http://schemas.microsoft.com/office/spreadsheetml/2009/9/main" objectType="GBox" noThreeD="1"/>
</file>

<file path=xl/ctrlProps/ctrlProp68.xml><?xml version="1.0" encoding="utf-8"?>
<formControlPr xmlns="http://schemas.microsoft.com/office/spreadsheetml/2009/9/main" objectType="GBox" noThreeD="1"/>
</file>

<file path=xl/ctrlProps/ctrlProp69.xml><?xml version="1.0" encoding="utf-8"?>
<formControlPr xmlns="http://schemas.microsoft.com/office/spreadsheetml/2009/9/main" objectType="GBox" noThreeD="1"/>
</file>

<file path=xl/ctrlProps/ctrlProp70.xml><?xml version="1.0" encoding="utf-8"?>
<formControlPr xmlns="http://schemas.microsoft.com/office/spreadsheetml/2009/9/main" objectType="GBox" noThreeD="1"/>
</file>

<file path=xl/ctrlProps/ctrlProp71.xml><?xml version="1.0" encoding="utf-8"?>
<formControlPr xmlns="http://schemas.microsoft.com/office/spreadsheetml/2009/9/main" objectType="GBox" noThreeD="1"/>
</file>

<file path=xl/ctrlProps/ctrlProp72.xml><?xml version="1.0" encoding="utf-8"?>
<formControlPr xmlns="http://schemas.microsoft.com/office/spreadsheetml/2009/9/main" objectType="GBox" noThreeD="1"/>
</file>

<file path=xl/ctrlProps/ctrlProp73.xml><?xml version="1.0" encoding="utf-8"?>
<formControlPr xmlns="http://schemas.microsoft.com/office/spreadsheetml/2009/9/main" objectType="GBox" noThreeD="1"/>
</file>

<file path=xl/ctrlProps/ctrlProp74.xml><?xml version="1.0" encoding="utf-8"?>
<formControlPr xmlns="http://schemas.microsoft.com/office/spreadsheetml/2009/9/main" objectType="GBox" noThreeD="1"/>
</file>

<file path=xl/ctrlProps/ctrlProp75.xml><?xml version="1.0" encoding="utf-8"?>
<formControlPr xmlns="http://schemas.microsoft.com/office/spreadsheetml/2009/9/main" objectType="GBox"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ctrlProps/ctrlProp84.xml><?xml version="1.0" encoding="utf-8"?>
<formControlPr xmlns="http://schemas.microsoft.com/office/spreadsheetml/2009/9/main" objectType="GBox" noThreeD="1"/>
</file>

<file path=xl/ctrlProps/ctrlProp85.xml><?xml version="1.0" encoding="utf-8"?>
<formControlPr xmlns="http://schemas.microsoft.com/office/spreadsheetml/2009/9/main" objectType="GBox" noThreeD="1"/>
</file>

<file path=xl/ctrlProps/ctrlProp86.xml><?xml version="1.0" encoding="utf-8"?>
<formControlPr xmlns="http://schemas.microsoft.com/office/spreadsheetml/2009/9/main" objectType="GBox" noThreeD="1"/>
</file>

<file path=xl/ctrlProps/ctrlProp87.xml><?xml version="1.0" encoding="utf-8"?>
<formControlPr xmlns="http://schemas.microsoft.com/office/spreadsheetml/2009/9/main" objectType="GBox" noThreeD="1"/>
</file>

<file path=xl/ctrlProps/ctrlProp88.xml><?xml version="1.0" encoding="utf-8"?>
<formControlPr xmlns="http://schemas.microsoft.com/office/spreadsheetml/2009/9/main" objectType="GBox" noThreeD="1"/>
</file>

<file path=xl/ctrlProps/ctrlProp89.xml><?xml version="1.0" encoding="utf-8"?>
<formControlPr xmlns="http://schemas.microsoft.com/office/spreadsheetml/2009/9/main" objectType="GBox" noThreeD="1"/>
</file>

<file path=xl/ctrlProps/ctrlProp90.xml><?xml version="1.0" encoding="utf-8"?>
<formControlPr xmlns="http://schemas.microsoft.com/office/spreadsheetml/2009/9/main" objectType="GBox" noThreeD="1"/>
</file>

<file path=xl/ctrlProps/ctrlProp91.xml><?xml version="1.0" encoding="utf-8"?>
<formControlPr xmlns="http://schemas.microsoft.com/office/spreadsheetml/2009/9/main" objectType="GBox" noThreeD="1"/>
</file>

<file path=xl/ctrlProps/ctrlProp92.xml><?xml version="1.0" encoding="utf-8"?>
<formControlPr xmlns="http://schemas.microsoft.com/office/spreadsheetml/2009/9/main" objectType="GBox" noThreeD="1"/>
</file>

<file path=xl/ctrlProps/ctrlProp93.xml><?xml version="1.0" encoding="utf-8"?>
<formControlPr xmlns="http://schemas.microsoft.com/office/spreadsheetml/2009/9/main" objectType="GBox" noThreeD="1"/>
</file>

<file path=xl/ctrlProps/ctrlProp94.xml><?xml version="1.0" encoding="utf-8"?>
<formControlPr xmlns="http://schemas.microsoft.com/office/spreadsheetml/2009/9/main" objectType="GBox" noThreeD="1"/>
</file>

<file path=xl/ctrlProps/ctrlProp95.xml><?xml version="1.0" encoding="utf-8"?>
<formControlPr xmlns="http://schemas.microsoft.com/office/spreadsheetml/2009/9/main" objectType="GBox" noThreeD="1"/>
</file>

<file path=xl/ctrlProps/ctrlProp96.xml><?xml version="1.0" encoding="utf-8"?>
<formControlPr xmlns="http://schemas.microsoft.com/office/spreadsheetml/2009/9/main" objectType="GBox" noThreeD="1"/>
</file>

<file path=xl/ctrlProps/ctrlProp97.xml><?xml version="1.0" encoding="utf-8"?>
<formControlPr xmlns="http://schemas.microsoft.com/office/spreadsheetml/2009/9/main" objectType="GBox" noThreeD="1"/>
</file>

<file path=xl/ctrlProps/ctrlProp98.xml><?xml version="1.0" encoding="utf-8"?>
<formControlPr xmlns="http://schemas.microsoft.com/office/spreadsheetml/2009/9/main" objectType="GBox" noThreeD="1"/>
</file>

<file path=xl/ctrlProps/ctrlProp99.xml><?xml version="1.0" encoding="utf-8"?>
<formControlPr xmlns="http://schemas.microsoft.com/office/spreadsheetml/2009/9/main" objectType="GBox" noThreeD="1"/>
</file>

<file path=xl/ctrlProps/ctrlProp100.xml><?xml version="1.0" encoding="utf-8"?>
<formControlPr xmlns="http://schemas.microsoft.com/office/spreadsheetml/2009/9/main" objectType="GBox" noThreeD="1"/>
</file>

<file path=xl/ctrlProps/ctrlProp101.xml><?xml version="1.0" encoding="utf-8"?>
<formControlPr xmlns="http://schemas.microsoft.com/office/spreadsheetml/2009/9/main" objectType="GBox" noThreeD="1"/>
</file>

<file path=xl/ctrlProps/ctrlProp102.xml><?xml version="1.0" encoding="utf-8"?>
<formControlPr xmlns="http://schemas.microsoft.com/office/spreadsheetml/2009/9/main" objectType="GBox" noThreeD="1"/>
</file>

<file path=xl/ctrlProps/ctrlProp103.xml><?xml version="1.0" encoding="utf-8"?>
<formControlPr xmlns="http://schemas.microsoft.com/office/spreadsheetml/2009/9/main" objectType="GBox" noThreeD="1"/>
</file>

<file path=xl/ctrlProps/ctrlProp104.xml><?xml version="1.0" encoding="utf-8"?>
<formControlPr xmlns="http://schemas.microsoft.com/office/spreadsheetml/2009/9/main" objectType="GBox" noThreeD="1"/>
</file>

<file path=xl/ctrlProps/ctrlProp105.xml><?xml version="1.0" encoding="utf-8"?>
<formControlPr xmlns="http://schemas.microsoft.com/office/spreadsheetml/2009/9/main" objectType="GBox" noThreeD="1"/>
</file>

<file path=xl/ctrlProps/ctrlProp106.xml><?xml version="1.0" encoding="utf-8"?>
<formControlPr xmlns="http://schemas.microsoft.com/office/spreadsheetml/2009/9/main" objectType="GBox" noThreeD="1"/>
</file>

<file path=xl/ctrlProps/ctrlProp107.xml><?xml version="1.0" encoding="utf-8"?>
<formControlPr xmlns="http://schemas.microsoft.com/office/spreadsheetml/2009/9/main" objectType="GBox" noThreeD="1"/>
</file>

<file path=xl/ctrlProps/ctrlProp108.xml><?xml version="1.0" encoding="utf-8"?>
<formControlPr xmlns="http://schemas.microsoft.com/office/spreadsheetml/2009/9/main" objectType="GBox" noThreeD="1"/>
</file>

<file path=xl/ctrlProps/ctrlProp109.xml><?xml version="1.0" encoding="utf-8"?>
<formControlPr xmlns="http://schemas.microsoft.com/office/spreadsheetml/2009/9/main" objectType="GBox" noThreeD="1"/>
</file>

<file path=xl/ctrlProps/ctrlProp110.xml><?xml version="1.0" encoding="utf-8"?>
<formControlPr xmlns="http://schemas.microsoft.com/office/spreadsheetml/2009/9/main" objectType="GBox" noThreeD="1"/>
</file>

<file path=xl/ctrlProps/ctrlProp111.xml><?xml version="1.0" encoding="utf-8"?>
<formControlPr xmlns="http://schemas.microsoft.com/office/spreadsheetml/2009/9/main" objectType="GBox" noThreeD="1"/>
</file>

<file path=xl/ctrlProps/ctrlProp112.xml><?xml version="1.0" encoding="utf-8"?>
<formControlPr xmlns="http://schemas.microsoft.com/office/spreadsheetml/2009/9/main" objectType="GBox" noThreeD="1"/>
</file>

<file path=xl/ctrlProps/ctrlProp113.xml><?xml version="1.0" encoding="utf-8"?>
<formControlPr xmlns="http://schemas.microsoft.com/office/spreadsheetml/2009/9/main" objectType="GBox" noThreeD="1"/>
</file>

<file path=xl/ctrlProps/ctrlProp114.xml><?xml version="1.0" encoding="utf-8"?>
<formControlPr xmlns="http://schemas.microsoft.com/office/spreadsheetml/2009/9/main" objectType="GBox" noThreeD="1"/>
</file>

<file path=xl/ctrlProps/ctrlProp115.xml><?xml version="1.0" encoding="utf-8"?>
<formControlPr xmlns="http://schemas.microsoft.com/office/spreadsheetml/2009/9/main" objectType="GBox" noThreeD="1"/>
</file>

<file path=xl/ctrlProps/ctrlProp116.xml><?xml version="1.0" encoding="utf-8"?>
<formControlPr xmlns="http://schemas.microsoft.com/office/spreadsheetml/2009/9/main" objectType="GBox" noThreeD="1"/>
</file>

<file path=xl/ctrlProps/ctrlProp117.xml><?xml version="1.0" encoding="utf-8"?>
<formControlPr xmlns="http://schemas.microsoft.com/office/spreadsheetml/2009/9/main" objectType="GBox" noThreeD="1"/>
</file>

<file path=xl/ctrlProps/ctrlProp118.xml><?xml version="1.0" encoding="utf-8"?>
<formControlPr xmlns="http://schemas.microsoft.com/office/spreadsheetml/2009/9/main" objectType="GBox" noThreeD="1"/>
</file>

<file path=xl/ctrlProps/ctrlProp119.xml><?xml version="1.0" encoding="utf-8"?>
<formControlPr xmlns="http://schemas.microsoft.com/office/spreadsheetml/2009/9/main" objectType="GBox" noThreeD="1"/>
</file>

<file path=xl/ctrlProps/ctrlProp120.xml><?xml version="1.0" encoding="utf-8"?>
<formControlPr xmlns="http://schemas.microsoft.com/office/spreadsheetml/2009/9/main" objectType="GBox" noThreeD="1"/>
</file>

<file path=xl/ctrlProps/ctrlProp121.xml><?xml version="1.0" encoding="utf-8"?>
<formControlPr xmlns="http://schemas.microsoft.com/office/spreadsheetml/2009/9/main" objectType="GBox" noThreeD="1"/>
</file>

<file path=xl/ctrlProps/ctrlProp122.xml><?xml version="1.0" encoding="utf-8"?>
<formControlPr xmlns="http://schemas.microsoft.com/office/spreadsheetml/2009/9/main" objectType="GBox" noThreeD="1"/>
</file>

<file path=xl/ctrlProps/ctrlProp123.xml><?xml version="1.0" encoding="utf-8"?>
<formControlPr xmlns="http://schemas.microsoft.com/office/spreadsheetml/2009/9/main" objectType="GBox" noThreeD="1"/>
</file>

<file path=xl/ctrlProps/ctrlProp124.xml><?xml version="1.0" encoding="utf-8"?>
<formControlPr xmlns="http://schemas.microsoft.com/office/spreadsheetml/2009/9/main" objectType="GBox" noThreeD="1"/>
</file>

<file path=xl/ctrlProps/ctrlProp125.xml><?xml version="1.0" encoding="utf-8"?>
<formControlPr xmlns="http://schemas.microsoft.com/office/spreadsheetml/2009/9/main" objectType="GBox" noThreeD="1"/>
</file>

<file path=xl/ctrlProps/ctrlProp126.xml><?xml version="1.0" encoding="utf-8"?>
<formControlPr xmlns="http://schemas.microsoft.com/office/spreadsheetml/2009/9/main" objectType="GBox" noThreeD="1"/>
</file>

<file path=xl/ctrlProps/ctrlProp127.xml><?xml version="1.0" encoding="utf-8"?>
<formControlPr xmlns="http://schemas.microsoft.com/office/spreadsheetml/2009/9/main" objectType="GBox" noThreeD="1"/>
</file>

<file path=xl/ctrlProps/ctrlProp128.xml><?xml version="1.0" encoding="utf-8"?>
<formControlPr xmlns="http://schemas.microsoft.com/office/spreadsheetml/2009/9/main" objectType="GBox" noThreeD="1"/>
</file>

<file path=xl/ctrlProps/ctrlProp129.xml><?xml version="1.0" encoding="utf-8"?>
<formControlPr xmlns="http://schemas.microsoft.com/office/spreadsheetml/2009/9/main" objectType="GBox" noThreeD="1"/>
</file>

<file path=xl/ctrlProps/ctrlProp130.xml><?xml version="1.0" encoding="utf-8"?>
<formControlPr xmlns="http://schemas.microsoft.com/office/spreadsheetml/2009/9/main" objectType="GBox" noThreeD="1"/>
</file>

<file path=xl/ctrlProps/ctrlProp131.xml><?xml version="1.0" encoding="utf-8"?>
<formControlPr xmlns="http://schemas.microsoft.com/office/spreadsheetml/2009/9/main" objectType="GBox" noThreeD="1"/>
</file>

<file path=xl/ctrlProps/ctrlProp132.xml><?xml version="1.0" encoding="utf-8"?>
<formControlPr xmlns="http://schemas.microsoft.com/office/spreadsheetml/2009/9/main" objectType="GBox" noThreeD="1"/>
</file>

<file path=xl/ctrlProps/ctrlProp133.xml><?xml version="1.0" encoding="utf-8"?>
<formControlPr xmlns="http://schemas.microsoft.com/office/spreadsheetml/2009/9/main" objectType="GBox" noThreeD="1"/>
</file>

<file path=xl/ctrlProps/ctrlProp134.xml><?xml version="1.0" encoding="utf-8"?>
<formControlPr xmlns="http://schemas.microsoft.com/office/spreadsheetml/2009/9/main" objectType="GBox" noThreeD="1"/>
</file>

<file path=xl/ctrlProps/ctrlProp135.xml><?xml version="1.0" encoding="utf-8"?>
<formControlPr xmlns="http://schemas.microsoft.com/office/spreadsheetml/2009/9/main" objectType="GBox" noThreeD="1"/>
</file>

<file path=xl/ctrlProps/ctrlProp136.xml><?xml version="1.0" encoding="utf-8"?>
<formControlPr xmlns="http://schemas.microsoft.com/office/spreadsheetml/2009/9/main" objectType="GBox" noThreeD="1"/>
</file>

<file path=xl/ctrlProps/ctrlProp137.xml><?xml version="1.0" encoding="utf-8"?>
<formControlPr xmlns="http://schemas.microsoft.com/office/spreadsheetml/2009/9/main" objectType="GBox" noThreeD="1"/>
</file>

<file path=xl/ctrlProps/ctrlProp138.xml><?xml version="1.0" encoding="utf-8"?>
<formControlPr xmlns="http://schemas.microsoft.com/office/spreadsheetml/2009/9/main" objectType="GBox" noThreeD="1"/>
</file>

<file path=xl/ctrlProps/ctrlProp139.xml><?xml version="1.0" encoding="utf-8"?>
<formControlPr xmlns="http://schemas.microsoft.com/office/spreadsheetml/2009/9/main" objectType="GBox" noThreeD="1"/>
</file>

<file path=xl/ctrlProps/ctrlProp140.xml><?xml version="1.0" encoding="utf-8"?>
<formControlPr xmlns="http://schemas.microsoft.com/office/spreadsheetml/2009/9/main" objectType="GBox" noThreeD="1"/>
</file>

<file path=xl/ctrlProps/ctrlProp141.xml><?xml version="1.0" encoding="utf-8"?>
<formControlPr xmlns="http://schemas.microsoft.com/office/spreadsheetml/2009/9/main" objectType="GBox" noThreeD="1"/>
</file>

<file path=xl/ctrlProps/ctrlProp142.xml><?xml version="1.0" encoding="utf-8"?>
<formControlPr xmlns="http://schemas.microsoft.com/office/spreadsheetml/2009/9/main" objectType="GBox" noThreeD="1"/>
</file>

<file path=xl/ctrlProps/ctrlProp143.xml><?xml version="1.0" encoding="utf-8"?>
<formControlPr xmlns="http://schemas.microsoft.com/office/spreadsheetml/2009/9/main" objectType="GBox" noThreeD="1"/>
</file>

<file path=xl/ctrlProps/ctrlProp144.xml><?xml version="1.0" encoding="utf-8"?>
<formControlPr xmlns="http://schemas.microsoft.com/office/spreadsheetml/2009/9/main" objectType="GBox" noThreeD="1"/>
</file>

<file path=xl/ctrlProps/ctrlProp145.xml><?xml version="1.0" encoding="utf-8"?>
<formControlPr xmlns="http://schemas.microsoft.com/office/spreadsheetml/2009/9/main" objectType="GBox" noThreeD="1"/>
</file>

<file path=xl/ctrlProps/ctrlProp146.xml><?xml version="1.0" encoding="utf-8"?>
<formControlPr xmlns="http://schemas.microsoft.com/office/spreadsheetml/2009/9/main" objectType="GBox" noThreeD="1"/>
</file>

<file path=xl/ctrlProps/ctrlProp147.xml><?xml version="1.0" encoding="utf-8"?>
<formControlPr xmlns="http://schemas.microsoft.com/office/spreadsheetml/2009/9/main" objectType="GBox" noThreeD="1"/>
</file>

<file path=xl/ctrlProps/ctrlProp148.xml><?xml version="1.0" encoding="utf-8"?>
<formControlPr xmlns="http://schemas.microsoft.com/office/spreadsheetml/2009/9/main" objectType="GBox" noThreeD="1"/>
</file>

<file path=xl/ctrlProps/ctrlProp149.xml><?xml version="1.0" encoding="utf-8"?>
<formControlPr xmlns="http://schemas.microsoft.com/office/spreadsheetml/2009/9/main" objectType="GBox" noThreeD="1"/>
</file>

<file path=xl/ctrlProps/ctrlProp150.xml><?xml version="1.0" encoding="utf-8"?>
<formControlPr xmlns="http://schemas.microsoft.com/office/spreadsheetml/2009/9/main" objectType="GBox" noThreeD="1"/>
</file>

<file path=xl/ctrlProps/ctrlProp151.xml><?xml version="1.0" encoding="utf-8"?>
<formControlPr xmlns="http://schemas.microsoft.com/office/spreadsheetml/2009/9/main" objectType="GBox" noThreeD="1"/>
</file>

<file path=xl/ctrlProps/ctrlProp152.xml><?xml version="1.0" encoding="utf-8"?>
<formControlPr xmlns="http://schemas.microsoft.com/office/spreadsheetml/2009/9/main" objectType="GBox" noThreeD="1"/>
</file>

<file path=xl/ctrlProps/ctrlProp153.xml><?xml version="1.0" encoding="utf-8"?>
<formControlPr xmlns="http://schemas.microsoft.com/office/spreadsheetml/2009/9/main" objectType="GBox" noThreeD="1"/>
</file>

<file path=xl/ctrlProps/ctrlProp154.xml><?xml version="1.0" encoding="utf-8"?>
<formControlPr xmlns="http://schemas.microsoft.com/office/spreadsheetml/2009/9/main" objectType="GBox" noThreeD="1"/>
</file>

<file path=xl/ctrlProps/ctrlProp155.xml><?xml version="1.0" encoding="utf-8"?>
<formControlPr xmlns="http://schemas.microsoft.com/office/spreadsheetml/2009/9/main" objectType="GBox" noThreeD="1"/>
</file>

<file path=xl/ctrlProps/ctrlProp156.xml><?xml version="1.0" encoding="utf-8"?>
<formControlPr xmlns="http://schemas.microsoft.com/office/spreadsheetml/2009/9/main" objectType="GBox" noThreeD="1"/>
</file>

<file path=xl/ctrlProps/ctrlProp157.xml><?xml version="1.0" encoding="utf-8"?>
<formControlPr xmlns="http://schemas.microsoft.com/office/spreadsheetml/2009/9/main" objectType="GBox" noThreeD="1"/>
</file>

<file path=xl/ctrlProps/ctrlProp158.xml><?xml version="1.0" encoding="utf-8"?>
<formControlPr xmlns="http://schemas.microsoft.com/office/spreadsheetml/2009/9/main" objectType="GBox" noThreeD="1"/>
</file>

<file path=xl/ctrlProps/ctrlProp159.xml><?xml version="1.0" encoding="utf-8"?>
<formControlPr xmlns="http://schemas.microsoft.com/office/spreadsheetml/2009/9/main" objectType="GBox" noThreeD="1"/>
</file>

<file path=xl/ctrlProps/ctrlProp160.xml><?xml version="1.0" encoding="utf-8"?>
<formControlPr xmlns="http://schemas.microsoft.com/office/spreadsheetml/2009/9/main" objectType="GBox" noThreeD="1"/>
</file>

<file path=xl/ctrlProps/ctrlProp161.xml><?xml version="1.0" encoding="utf-8"?>
<formControlPr xmlns="http://schemas.microsoft.com/office/spreadsheetml/2009/9/main" objectType="GBox" noThreeD="1"/>
</file>

<file path=xl/ctrlProps/ctrlProp162.xml><?xml version="1.0" encoding="utf-8"?>
<formControlPr xmlns="http://schemas.microsoft.com/office/spreadsheetml/2009/9/main" objectType="GBox" noThreeD="1"/>
</file>

<file path=xl/ctrlProps/ctrlProp163.xml><?xml version="1.0" encoding="utf-8"?>
<formControlPr xmlns="http://schemas.microsoft.com/office/spreadsheetml/2009/9/main" objectType="GBox" noThreeD="1"/>
</file>

<file path=xl/ctrlProps/ctrlProp164.xml><?xml version="1.0" encoding="utf-8"?>
<formControlPr xmlns="http://schemas.microsoft.com/office/spreadsheetml/2009/9/main" objectType="GBox" noThreeD="1"/>
</file>

<file path=xl/ctrlProps/ctrlProp165.xml><?xml version="1.0" encoding="utf-8"?>
<formControlPr xmlns="http://schemas.microsoft.com/office/spreadsheetml/2009/9/main" objectType="GBox" noThreeD="1"/>
</file>

<file path=xl/ctrlProps/ctrlProp166.xml><?xml version="1.0" encoding="utf-8"?>
<formControlPr xmlns="http://schemas.microsoft.com/office/spreadsheetml/2009/9/main" objectType="GBox" noThreeD="1"/>
</file>

<file path=xl/ctrlProps/ctrlProp167.xml><?xml version="1.0" encoding="utf-8"?>
<formControlPr xmlns="http://schemas.microsoft.com/office/spreadsheetml/2009/9/main" objectType="GBox" noThreeD="1"/>
</file>

<file path=xl/ctrlProps/ctrlProp168.xml><?xml version="1.0" encoding="utf-8"?>
<formControlPr xmlns="http://schemas.microsoft.com/office/spreadsheetml/2009/9/main" objectType="GBox" noThreeD="1"/>
</file>

<file path=xl/ctrlProps/ctrlProp169.xml><?xml version="1.0" encoding="utf-8"?>
<formControlPr xmlns="http://schemas.microsoft.com/office/spreadsheetml/2009/9/main" objectType="GBox" noThreeD="1"/>
</file>

<file path=xl/ctrlProps/ctrlProp170.xml><?xml version="1.0" encoding="utf-8"?>
<formControlPr xmlns="http://schemas.microsoft.com/office/spreadsheetml/2009/9/main" objectType="GBox" noThreeD="1"/>
</file>

<file path=xl/ctrlProps/ctrlProp171.xml><?xml version="1.0" encoding="utf-8"?>
<formControlPr xmlns="http://schemas.microsoft.com/office/spreadsheetml/2009/9/main" objectType="GBox" noThreeD="1"/>
</file>

<file path=xl/ctrlProps/ctrlProp172.xml><?xml version="1.0" encoding="utf-8"?>
<formControlPr xmlns="http://schemas.microsoft.com/office/spreadsheetml/2009/9/main" objectType="GBox" noThreeD="1"/>
</file>

<file path=xl/ctrlProps/ctrlProp173.xml><?xml version="1.0" encoding="utf-8"?>
<formControlPr xmlns="http://schemas.microsoft.com/office/spreadsheetml/2009/9/main" objectType="GBox" noThreeD="1"/>
</file>

<file path=xl/ctrlProps/ctrlProp174.xml><?xml version="1.0" encoding="utf-8"?>
<formControlPr xmlns="http://schemas.microsoft.com/office/spreadsheetml/2009/9/main" objectType="GBox" noThreeD="1"/>
</file>

<file path=xl/ctrlProps/ctrlProp175.xml><?xml version="1.0" encoding="utf-8"?>
<formControlPr xmlns="http://schemas.microsoft.com/office/spreadsheetml/2009/9/main" objectType="GBox" noThreeD="1"/>
</file>

<file path=xl/ctrlProps/ctrlProp176.xml><?xml version="1.0" encoding="utf-8"?>
<formControlPr xmlns="http://schemas.microsoft.com/office/spreadsheetml/2009/9/main" objectType="GBox" noThreeD="1"/>
</file>

<file path=xl/ctrlProps/ctrlProp177.xml><?xml version="1.0" encoding="utf-8"?>
<formControlPr xmlns="http://schemas.microsoft.com/office/spreadsheetml/2009/9/main" objectType="GBox" noThreeD="1"/>
</file>

<file path=xl/ctrlProps/ctrlProp178.xml><?xml version="1.0" encoding="utf-8"?>
<formControlPr xmlns="http://schemas.microsoft.com/office/spreadsheetml/2009/9/main" objectType="GBox" noThreeD="1"/>
</file>

<file path=xl/ctrlProps/ctrlProp179.xml><?xml version="1.0" encoding="utf-8"?>
<formControlPr xmlns="http://schemas.microsoft.com/office/spreadsheetml/2009/9/main" objectType="GBox" noThreeD="1"/>
</file>

<file path=xl/ctrlProps/ctrlProp180.xml><?xml version="1.0" encoding="utf-8"?>
<formControlPr xmlns="http://schemas.microsoft.com/office/spreadsheetml/2009/9/main" objectType="GBox" noThreeD="1"/>
</file>

<file path=xl/ctrlProps/ctrlProp181.xml><?xml version="1.0" encoding="utf-8"?>
<formControlPr xmlns="http://schemas.microsoft.com/office/spreadsheetml/2009/9/main" objectType="GBox" noThreeD="1"/>
</file>

<file path=xl/ctrlProps/ctrlProp182.xml><?xml version="1.0" encoding="utf-8"?>
<formControlPr xmlns="http://schemas.microsoft.com/office/spreadsheetml/2009/9/main" objectType="GBox" noThreeD="1"/>
</file>

<file path=xl/ctrlProps/ctrlProp183.xml><?xml version="1.0" encoding="utf-8"?>
<formControlPr xmlns="http://schemas.microsoft.com/office/spreadsheetml/2009/9/main" objectType="GBox" noThreeD="1"/>
</file>

<file path=xl/ctrlProps/ctrlProp184.xml><?xml version="1.0" encoding="utf-8"?>
<formControlPr xmlns="http://schemas.microsoft.com/office/spreadsheetml/2009/9/main" objectType="GBox" noThreeD="1"/>
</file>

<file path=xl/ctrlProps/ctrlProp185.xml><?xml version="1.0" encoding="utf-8"?>
<formControlPr xmlns="http://schemas.microsoft.com/office/spreadsheetml/2009/9/main" objectType="GBox" noThreeD="1"/>
</file>

<file path=xl/ctrlProps/ctrlProp186.xml><?xml version="1.0" encoding="utf-8"?>
<formControlPr xmlns="http://schemas.microsoft.com/office/spreadsheetml/2009/9/main" objectType="GBox" noThreeD="1"/>
</file>

<file path=xl/ctrlProps/ctrlProp187.xml><?xml version="1.0" encoding="utf-8"?>
<formControlPr xmlns="http://schemas.microsoft.com/office/spreadsheetml/2009/9/main" objectType="GBox" noThreeD="1"/>
</file>

<file path=xl/ctrlProps/ctrlProp188.xml><?xml version="1.0" encoding="utf-8"?>
<formControlPr xmlns="http://schemas.microsoft.com/office/spreadsheetml/2009/9/main" objectType="GBox" noThreeD="1"/>
</file>

<file path=xl/ctrlProps/ctrlProp189.xml><?xml version="1.0" encoding="utf-8"?>
<formControlPr xmlns="http://schemas.microsoft.com/office/spreadsheetml/2009/9/main" objectType="GBox" noThreeD="1"/>
</file>

<file path=xl/ctrlProps/ctrlProp190.xml><?xml version="1.0" encoding="utf-8"?>
<formControlPr xmlns="http://schemas.microsoft.com/office/spreadsheetml/2009/9/main" objectType="GBox" noThreeD="1"/>
</file>

<file path=xl/ctrlProps/ctrlProp191.xml><?xml version="1.0" encoding="utf-8"?>
<formControlPr xmlns="http://schemas.microsoft.com/office/spreadsheetml/2009/9/main" objectType="GBox" noThreeD="1"/>
</file>

<file path=xl/ctrlProps/ctrlProp192.xml><?xml version="1.0" encoding="utf-8"?>
<formControlPr xmlns="http://schemas.microsoft.com/office/spreadsheetml/2009/9/main" objectType="GBox" noThreeD="1"/>
</file>

<file path=xl/ctrlProps/ctrlProp193.xml><?xml version="1.0" encoding="utf-8"?>
<formControlPr xmlns="http://schemas.microsoft.com/office/spreadsheetml/2009/9/main" objectType="GBox" noThreeD="1"/>
</file>

<file path=xl/ctrlProps/ctrlProp194.xml><?xml version="1.0" encoding="utf-8"?>
<formControlPr xmlns="http://schemas.microsoft.com/office/spreadsheetml/2009/9/main" objectType="GBox" noThreeD="1"/>
</file>

<file path=xl/ctrlProps/ctrlProp195.xml><?xml version="1.0" encoding="utf-8"?>
<formControlPr xmlns="http://schemas.microsoft.com/office/spreadsheetml/2009/9/main" objectType="GBox" noThreeD="1"/>
</file>

<file path=xl/ctrlProps/ctrlProp196.xml><?xml version="1.0" encoding="utf-8"?>
<formControlPr xmlns="http://schemas.microsoft.com/office/spreadsheetml/2009/9/main" objectType="GBox" noThreeD="1"/>
</file>

<file path=xl/ctrlProps/ctrlProp197.xml><?xml version="1.0" encoding="utf-8"?>
<formControlPr xmlns="http://schemas.microsoft.com/office/spreadsheetml/2009/9/main" objectType="GBox" noThreeD="1"/>
</file>

<file path=xl/ctrlProps/ctrlProp198.xml><?xml version="1.0" encoding="utf-8"?>
<formControlPr xmlns="http://schemas.microsoft.com/office/spreadsheetml/2009/9/main" objectType="GBox" noThreeD="1"/>
</file>

<file path=xl/ctrlProps/ctrlProp199.xml><?xml version="1.0" encoding="utf-8"?>
<formControlPr xmlns="http://schemas.microsoft.com/office/spreadsheetml/2009/9/main" objectType="GBox" noThreeD="1"/>
</file>

<file path=xl/ctrlProps/ctrlProp200.xml><?xml version="1.0" encoding="utf-8"?>
<formControlPr xmlns="http://schemas.microsoft.com/office/spreadsheetml/2009/9/main" objectType="GBox" noThreeD="1"/>
</file>

<file path=xl/ctrlProps/ctrlProp201.xml><?xml version="1.0" encoding="utf-8"?>
<formControlPr xmlns="http://schemas.microsoft.com/office/spreadsheetml/2009/9/main" objectType="GBox" noThreeD="1"/>
</file>

<file path=xl/ctrlProps/ctrlProp202.xml><?xml version="1.0" encoding="utf-8"?>
<formControlPr xmlns="http://schemas.microsoft.com/office/spreadsheetml/2009/9/main" objectType="GBox" noThreeD="1"/>
</file>

<file path=xl/ctrlProps/ctrlProp203.xml><?xml version="1.0" encoding="utf-8"?>
<formControlPr xmlns="http://schemas.microsoft.com/office/spreadsheetml/2009/9/main" objectType="GBox" noThreeD="1"/>
</file>

<file path=xl/ctrlProps/ctrlProp204.xml><?xml version="1.0" encoding="utf-8"?>
<formControlPr xmlns="http://schemas.microsoft.com/office/spreadsheetml/2009/9/main" objectType="GBox" noThreeD="1"/>
</file>

<file path=xl/ctrlProps/ctrlProp205.xml><?xml version="1.0" encoding="utf-8"?>
<formControlPr xmlns="http://schemas.microsoft.com/office/spreadsheetml/2009/9/main" objectType="GBox" noThreeD="1"/>
</file>

<file path=xl/ctrlProps/ctrlProp206.xml><?xml version="1.0" encoding="utf-8"?>
<formControlPr xmlns="http://schemas.microsoft.com/office/spreadsheetml/2009/9/main" objectType="GBox" noThreeD="1"/>
</file>

<file path=xl/ctrlProps/ctrlProp207.xml><?xml version="1.0" encoding="utf-8"?>
<formControlPr xmlns="http://schemas.microsoft.com/office/spreadsheetml/2009/9/main" objectType="GBox" noThreeD="1"/>
</file>

<file path=xl/ctrlProps/ctrlProp208.xml><?xml version="1.0" encoding="utf-8"?>
<formControlPr xmlns="http://schemas.microsoft.com/office/spreadsheetml/2009/9/main" objectType="GBox" noThreeD="1"/>
</file>

<file path=xl/ctrlProps/ctrlProp209.xml><?xml version="1.0" encoding="utf-8"?>
<formControlPr xmlns="http://schemas.microsoft.com/office/spreadsheetml/2009/9/main" objectType="GBox" noThreeD="1"/>
</file>

<file path=xl/ctrlProps/ctrlProp210.xml><?xml version="1.0" encoding="utf-8"?>
<formControlPr xmlns="http://schemas.microsoft.com/office/spreadsheetml/2009/9/main" objectType="GBox" noThreeD="1"/>
</file>

<file path=xl/ctrlProps/ctrlProp211.xml><?xml version="1.0" encoding="utf-8"?>
<formControlPr xmlns="http://schemas.microsoft.com/office/spreadsheetml/2009/9/main" objectType="GBox" noThreeD="1"/>
</file>

<file path=xl/ctrlProps/ctrlProp212.xml><?xml version="1.0" encoding="utf-8"?>
<formControlPr xmlns="http://schemas.microsoft.com/office/spreadsheetml/2009/9/main" objectType="GBox" noThreeD="1"/>
</file>

<file path=xl/ctrlProps/ctrlProp213.xml><?xml version="1.0" encoding="utf-8"?>
<formControlPr xmlns="http://schemas.microsoft.com/office/spreadsheetml/2009/9/main" objectType="GBox" noThreeD="1"/>
</file>

<file path=xl/ctrlProps/ctrlProp214.xml><?xml version="1.0" encoding="utf-8"?>
<formControlPr xmlns="http://schemas.microsoft.com/office/spreadsheetml/2009/9/main" objectType="GBox" noThreeD="1"/>
</file>

<file path=xl/ctrlProps/ctrlProp215.xml><?xml version="1.0" encoding="utf-8"?>
<formControlPr xmlns="http://schemas.microsoft.com/office/spreadsheetml/2009/9/main" objectType="GBox" noThreeD="1"/>
</file>

<file path=xl/ctrlProps/ctrlProp216.xml><?xml version="1.0" encoding="utf-8"?>
<formControlPr xmlns="http://schemas.microsoft.com/office/spreadsheetml/2009/9/main" objectType="GBox" noThreeD="1"/>
</file>

<file path=xl/ctrlProps/ctrlProp217.xml><?xml version="1.0" encoding="utf-8"?>
<formControlPr xmlns="http://schemas.microsoft.com/office/spreadsheetml/2009/9/main" objectType="GBox" noThreeD="1"/>
</file>

<file path=xl/ctrlProps/ctrlProp218.xml><?xml version="1.0" encoding="utf-8"?>
<formControlPr xmlns="http://schemas.microsoft.com/office/spreadsheetml/2009/9/main" objectType="GBox" noThreeD="1"/>
</file>

<file path=xl/ctrlProps/ctrlProp219.xml><?xml version="1.0" encoding="utf-8"?>
<formControlPr xmlns="http://schemas.microsoft.com/office/spreadsheetml/2009/9/main" objectType="GBox" noThreeD="1"/>
</file>

<file path=xl/ctrlProps/ctrlProp220.xml><?xml version="1.0" encoding="utf-8"?>
<formControlPr xmlns="http://schemas.microsoft.com/office/spreadsheetml/2009/9/main" objectType="GBox" noThreeD="1"/>
</file>

<file path=xl/ctrlProps/ctrlProp221.xml><?xml version="1.0" encoding="utf-8"?>
<formControlPr xmlns="http://schemas.microsoft.com/office/spreadsheetml/2009/9/main" objectType="GBox" noThreeD="1"/>
</file>

<file path=xl/ctrlProps/ctrlProp222.xml><?xml version="1.0" encoding="utf-8"?>
<formControlPr xmlns="http://schemas.microsoft.com/office/spreadsheetml/2009/9/main" objectType="GBox" noThreeD="1"/>
</file>

<file path=xl/ctrlProps/ctrlProp223.xml><?xml version="1.0" encoding="utf-8"?>
<formControlPr xmlns="http://schemas.microsoft.com/office/spreadsheetml/2009/9/main" objectType="GBox" noThreeD="1"/>
</file>

<file path=xl/ctrlProps/ctrlProp224.xml><?xml version="1.0" encoding="utf-8"?>
<formControlPr xmlns="http://schemas.microsoft.com/office/spreadsheetml/2009/9/main" objectType="GBox" noThreeD="1"/>
</file>

<file path=xl/ctrlProps/ctrlProp225.xml><?xml version="1.0" encoding="utf-8"?>
<formControlPr xmlns="http://schemas.microsoft.com/office/spreadsheetml/2009/9/main" objectType="GBox" noThreeD="1"/>
</file>

<file path=xl/ctrlProps/ctrlProp226.xml><?xml version="1.0" encoding="utf-8"?>
<formControlPr xmlns="http://schemas.microsoft.com/office/spreadsheetml/2009/9/main" objectType="GBox" noThreeD="1"/>
</file>

<file path=xl/ctrlProps/ctrlProp227.xml><?xml version="1.0" encoding="utf-8"?>
<formControlPr xmlns="http://schemas.microsoft.com/office/spreadsheetml/2009/9/main" objectType="GBox" noThreeD="1"/>
</file>

<file path=xl/ctrlProps/ctrlProp228.xml><?xml version="1.0" encoding="utf-8"?>
<formControlPr xmlns="http://schemas.microsoft.com/office/spreadsheetml/2009/9/main" objectType="GBox" noThreeD="1"/>
</file>

<file path=xl/ctrlProps/ctrlProp229.xml><?xml version="1.0" encoding="utf-8"?>
<formControlPr xmlns="http://schemas.microsoft.com/office/spreadsheetml/2009/9/main" objectType="GBox" noThreeD="1"/>
</file>

<file path=xl/ctrlProps/ctrlProp230.xml><?xml version="1.0" encoding="utf-8"?>
<formControlPr xmlns="http://schemas.microsoft.com/office/spreadsheetml/2009/9/main" objectType="GBox" noThreeD="1"/>
</file>

<file path=xl/ctrlProps/ctrlProp231.xml><?xml version="1.0" encoding="utf-8"?>
<formControlPr xmlns="http://schemas.microsoft.com/office/spreadsheetml/2009/9/main" objectType="GBox" noThreeD="1"/>
</file>

<file path=xl/ctrlProps/ctrlProp232.xml><?xml version="1.0" encoding="utf-8"?>
<formControlPr xmlns="http://schemas.microsoft.com/office/spreadsheetml/2009/9/main" objectType="GBox" noThreeD="1"/>
</file>

<file path=xl/ctrlProps/ctrlProp233.xml><?xml version="1.0" encoding="utf-8"?>
<formControlPr xmlns="http://schemas.microsoft.com/office/spreadsheetml/2009/9/main" objectType="GBox" noThreeD="1"/>
</file>

<file path=xl/ctrlProps/ctrlProp234.xml><?xml version="1.0" encoding="utf-8"?>
<formControlPr xmlns="http://schemas.microsoft.com/office/spreadsheetml/2009/9/main" objectType="GBox" noThreeD="1"/>
</file>

<file path=xl/ctrlProps/ctrlProp235.xml><?xml version="1.0" encoding="utf-8"?>
<formControlPr xmlns="http://schemas.microsoft.com/office/spreadsheetml/2009/9/main" objectType="GBox" noThreeD="1"/>
</file>

<file path=xl/ctrlProps/ctrlProp236.xml><?xml version="1.0" encoding="utf-8"?>
<formControlPr xmlns="http://schemas.microsoft.com/office/spreadsheetml/2009/9/main" objectType="GBox" noThreeD="1"/>
</file>

<file path=xl/ctrlProps/ctrlProp237.xml><?xml version="1.0" encoding="utf-8"?>
<formControlPr xmlns="http://schemas.microsoft.com/office/spreadsheetml/2009/9/main" objectType="GBox" noThreeD="1"/>
</file>

<file path=xl/ctrlProps/ctrlProp238.xml><?xml version="1.0" encoding="utf-8"?>
<formControlPr xmlns="http://schemas.microsoft.com/office/spreadsheetml/2009/9/main" objectType="GBox" noThreeD="1"/>
</file>

<file path=xl/ctrlProps/ctrlProp239.xml><?xml version="1.0" encoding="utf-8"?>
<formControlPr xmlns="http://schemas.microsoft.com/office/spreadsheetml/2009/9/main" objectType="GBox" noThreeD="1"/>
</file>

<file path=xl/ctrlProps/ctrlProp240.xml><?xml version="1.0" encoding="utf-8"?>
<formControlPr xmlns="http://schemas.microsoft.com/office/spreadsheetml/2009/9/main" objectType="GBox" noThreeD="1"/>
</file>

<file path=xl/ctrlProps/ctrlProp241.xml><?xml version="1.0" encoding="utf-8"?>
<formControlPr xmlns="http://schemas.microsoft.com/office/spreadsheetml/2009/9/main" objectType="GBox" noThreeD="1"/>
</file>

<file path=xl/ctrlProps/ctrlProp242.xml><?xml version="1.0" encoding="utf-8"?>
<formControlPr xmlns="http://schemas.microsoft.com/office/spreadsheetml/2009/9/main" objectType="GBox" noThreeD="1"/>
</file>

<file path=xl/ctrlProps/ctrlProp243.xml><?xml version="1.0" encoding="utf-8"?>
<formControlPr xmlns="http://schemas.microsoft.com/office/spreadsheetml/2009/9/main" objectType="GBox" noThreeD="1"/>
</file>

<file path=xl/ctrlProps/ctrlProp244.xml><?xml version="1.0" encoding="utf-8"?>
<formControlPr xmlns="http://schemas.microsoft.com/office/spreadsheetml/2009/9/main" objectType="GBox" noThreeD="1"/>
</file>

<file path=xl/ctrlProps/ctrlProp245.xml><?xml version="1.0" encoding="utf-8"?>
<formControlPr xmlns="http://schemas.microsoft.com/office/spreadsheetml/2009/9/main" objectType="GBox" noThreeD="1"/>
</file>

<file path=xl/ctrlProps/ctrlProp246.xml><?xml version="1.0" encoding="utf-8"?>
<formControlPr xmlns="http://schemas.microsoft.com/office/spreadsheetml/2009/9/main" objectType="GBox" noThreeD="1"/>
</file>

<file path=xl/ctrlProps/ctrlProp247.xml><?xml version="1.0" encoding="utf-8"?>
<formControlPr xmlns="http://schemas.microsoft.com/office/spreadsheetml/2009/9/main" objectType="GBox" noThreeD="1"/>
</file>

<file path=xl/ctrlProps/ctrlProp248.xml><?xml version="1.0" encoding="utf-8"?>
<formControlPr xmlns="http://schemas.microsoft.com/office/spreadsheetml/2009/9/main" objectType="GBox" noThreeD="1"/>
</file>

<file path=xl/ctrlProps/ctrlProp249.xml><?xml version="1.0" encoding="utf-8"?>
<formControlPr xmlns="http://schemas.microsoft.com/office/spreadsheetml/2009/9/main" objectType="GBox" noThreeD="1"/>
</file>

<file path=xl/ctrlProps/ctrlProp250.xml><?xml version="1.0" encoding="utf-8"?>
<formControlPr xmlns="http://schemas.microsoft.com/office/spreadsheetml/2009/9/main" objectType="GBox" noThreeD="1"/>
</file>

<file path=xl/ctrlProps/ctrlProp251.xml><?xml version="1.0" encoding="utf-8"?>
<formControlPr xmlns="http://schemas.microsoft.com/office/spreadsheetml/2009/9/main" objectType="GBox" noThreeD="1"/>
</file>

<file path=xl/ctrlProps/ctrlProp252.xml><?xml version="1.0" encoding="utf-8"?>
<formControlPr xmlns="http://schemas.microsoft.com/office/spreadsheetml/2009/9/main" objectType="GBox" noThreeD="1"/>
</file>

<file path=xl/ctrlProps/ctrlProp253.xml><?xml version="1.0" encoding="utf-8"?>
<formControlPr xmlns="http://schemas.microsoft.com/office/spreadsheetml/2009/9/main" objectType="GBox" noThreeD="1"/>
</file>

<file path=xl/ctrlProps/ctrlProp254.xml><?xml version="1.0" encoding="utf-8"?>
<formControlPr xmlns="http://schemas.microsoft.com/office/spreadsheetml/2009/9/main" objectType="GBox" noThreeD="1"/>
</file>

<file path=xl/ctrlProps/ctrlProp255.xml><?xml version="1.0" encoding="utf-8"?>
<formControlPr xmlns="http://schemas.microsoft.com/office/spreadsheetml/2009/9/main" objectType="GBox" noThreeD="1"/>
</file>

<file path=xl/ctrlProps/ctrlProp256.xml><?xml version="1.0" encoding="utf-8"?>
<formControlPr xmlns="http://schemas.microsoft.com/office/spreadsheetml/2009/9/main" objectType="GBox" noThreeD="1"/>
</file>

<file path=xl/ctrlProps/ctrlProp257.xml><?xml version="1.0" encoding="utf-8"?>
<formControlPr xmlns="http://schemas.microsoft.com/office/spreadsheetml/2009/9/main" objectType="GBox" noThreeD="1"/>
</file>

<file path=xl/ctrlProps/ctrlProp258.xml><?xml version="1.0" encoding="utf-8"?>
<formControlPr xmlns="http://schemas.microsoft.com/office/spreadsheetml/2009/9/main" objectType="GBox" noThreeD="1"/>
</file>

<file path=xl/ctrlProps/ctrlProp259.xml><?xml version="1.0" encoding="utf-8"?>
<formControlPr xmlns="http://schemas.microsoft.com/office/spreadsheetml/2009/9/main" objectType="GBox" noThreeD="1"/>
</file>

<file path=xl/ctrlProps/ctrlProp260.xml><?xml version="1.0" encoding="utf-8"?>
<formControlPr xmlns="http://schemas.microsoft.com/office/spreadsheetml/2009/9/main" objectType="GBox" noThreeD="1"/>
</file>

<file path=xl/ctrlProps/ctrlProp261.xml><?xml version="1.0" encoding="utf-8"?>
<formControlPr xmlns="http://schemas.microsoft.com/office/spreadsheetml/2009/9/main" objectType="GBox" noThreeD="1"/>
</file>

<file path=xl/ctrlProps/ctrlProp262.xml><?xml version="1.0" encoding="utf-8"?>
<formControlPr xmlns="http://schemas.microsoft.com/office/spreadsheetml/2009/9/main" objectType="GBox" noThreeD="1"/>
</file>

<file path=xl/ctrlProps/ctrlProp263.xml><?xml version="1.0" encoding="utf-8"?>
<formControlPr xmlns="http://schemas.microsoft.com/office/spreadsheetml/2009/9/main" objectType="GBox" noThreeD="1"/>
</file>

<file path=xl/ctrlProps/ctrlProp264.xml><?xml version="1.0" encoding="utf-8"?>
<formControlPr xmlns="http://schemas.microsoft.com/office/spreadsheetml/2009/9/main" objectType="GBox" noThreeD="1"/>
</file>

<file path=xl/ctrlProps/ctrlProp265.xml><?xml version="1.0" encoding="utf-8"?>
<formControlPr xmlns="http://schemas.microsoft.com/office/spreadsheetml/2009/9/main" objectType="GBox" noThreeD="1"/>
</file>

<file path=xl/ctrlProps/ctrlProp266.xml><?xml version="1.0" encoding="utf-8"?>
<formControlPr xmlns="http://schemas.microsoft.com/office/spreadsheetml/2009/9/main" objectType="GBox" noThreeD="1"/>
</file>

<file path=xl/ctrlProps/ctrlProp267.xml><?xml version="1.0" encoding="utf-8"?>
<formControlPr xmlns="http://schemas.microsoft.com/office/spreadsheetml/2009/9/main" objectType="GBox" noThreeD="1"/>
</file>

<file path=xl/ctrlProps/ctrlProp268.xml><?xml version="1.0" encoding="utf-8"?>
<formControlPr xmlns="http://schemas.microsoft.com/office/spreadsheetml/2009/9/main" objectType="GBox" noThreeD="1"/>
</file>

<file path=xl/ctrlProps/ctrlProp269.xml><?xml version="1.0" encoding="utf-8"?>
<formControlPr xmlns="http://schemas.microsoft.com/office/spreadsheetml/2009/9/main" objectType="GBox" noThreeD="1"/>
</file>

<file path=xl/ctrlProps/ctrlProp270.xml><?xml version="1.0" encoding="utf-8"?>
<formControlPr xmlns="http://schemas.microsoft.com/office/spreadsheetml/2009/9/main" objectType="GBox" noThreeD="1"/>
</file>

<file path=xl/ctrlProps/ctrlProp271.xml><?xml version="1.0" encoding="utf-8"?>
<formControlPr xmlns="http://schemas.microsoft.com/office/spreadsheetml/2009/9/main" objectType="GBox" noThreeD="1"/>
</file>

<file path=xl/ctrlProps/ctrlProp272.xml><?xml version="1.0" encoding="utf-8"?>
<formControlPr xmlns="http://schemas.microsoft.com/office/spreadsheetml/2009/9/main" objectType="GBox" noThreeD="1"/>
</file>

<file path=xl/ctrlProps/ctrlProp273.xml><?xml version="1.0" encoding="utf-8"?>
<formControlPr xmlns="http://schemas.microsoft.com/office/spreadsheetml/2009/9/main" objectType="GBox" noThreeD="1"/>
</file>

<file path=xl/ctrlProps/ctrlProp274.xml><?xml version="1.0" encoding="utf-8"?>
<formControlPr xmlns="http://schemas.microsoft.com/office/spreadsheetml/2009/9/main" objectType="GBox" noThreeD="1"/>
</file>

<file path=xl/ctrlProps/ctrlProp275.xml><?xml version="1.0" encoding="utf-8"?>
<formControlPr xmlns="http://schemas.microsoft.com/office/spreadsheetml/2009/9/main" objectType="GBox" noThreeD="1"/>
</file>

<file path=xl/ctrlProps/ctrlProp276.xml><?xml version="1.0" encoding="utf-8"?>
<formControlPr xmlns="http://schemas.microsoft.com/office/spreadsheetml/2009/9/main" objectType="GBox" noThreeD="1"/>
</file>

<file path=xl/ctrlProps/ctrlProp277.xml><?xml version="1.0" encoding="utf-8"?>
<formControlPr xmlns="http://schemas.microsoft.com/office/spreadsheetml/2009/9/main" objectType="GBox" noThreeD="1"/>
</file>

<file path=xl/ctrlProps/ctrlProp278.xml><?xml version="1.0" encoding="utf-8"?>
<formControlPr xmlns="http://schemas.microsoft.com/office/spreadsheetml/2009/9/main" objectType="GBox" noThreeD="1"/>
</file>

<file path=xl/ctrlProps/ctrlProp279.xml><?xml version="1.0" encoding="utf-8"?>
<formControlPr xmlns="http://schemas.microsoft.com/office/spreadsheetml/2009/9/main" objectType="GBox" noThreeD="1"/>
</file>

<file path=xl/ctrlProps/ctrlProp280.xml><?xml version="1.0" encoding="utf-8"?>
<formControlPr xmlns="http://schemas.microsoft.com/office/spreadsheetml/2009/9/main" objectType="GBox" noThreeD="1"/>
</file>

<file path=xl/ctrlProps/ctrlProp281.xml><?xml version="1.0" encoding="utf-8"?>
<formControlPr xmlns="http://schemas.microsoft.com/office/spreadsheetml/2009/9/main" objectType="GBox" noThreeD="1"/>
</file>

<file path=xl/ctrlProps/ctrlProp282.xml><?xml version="1.0" encoding="utf-8"?>
<formControlPr xmlns="http://schemas.microsoft.com/office/spreadsheetml/2009/9/main" objectType="GBox" noThreeD="1"/>
</file>

<file path=xl/ctrlProps/ctrlProp283.xml><?xml version="1.0" encoding="utf-8"?>
<formControlPr xmlns="http://schemas.microsoft.com/office/spreadsheetml/2009/9/main" objectType="GBox" noThreeD="1"/>
</file>

<file path=xl/ctrlProps/ctrlProp284.xml><?xml version="1.0" encoding="utf-8"?>
<formControlPr xmlns="http://schemas.microsoft.com/office/spreadsheetml/2009/9/main" objectType="GBox" noThreeD="1"/>
</file>

<file path=xl/ctrlProps/ctrlProp285.xml><?xml version="1.0" encoding="utf-8"?>
<formControlPr xmlns="http://schemas.microsoft.com/office/spreadsheetml/2009/9/main" objectType="GBox" noThreeD="1"/>
</file>

<file path=xl/ctrlProps/ctrlProp286.xml><?xml version="1.0" encoding="utf-8"?>
<formControlPr xmlns="http://schemas.microsoft.com/office/spreadsheetml/2009/9/main" objectType="GBox" noThreeD="1"/>
</file>

<file path=xl/ctrlProps/ctrlProp287.xml><?xml version="1.0" encoding="utf-8"?>
<formControlPr xmlns="http://schemas.microsoft.com/office/spreadsheetml/2009/9/main" objectType="GBox" noThreeD="1"/>
</file>

<file path=xl/ctrlProps/ctrlProp288.xml><?xml version="1.0" encoding="utf-8"?>
<formControlPr xmlns="http://schemas.microsoft.com/office/spreadsheetml/2009/9/main" objectType="GBox" noThreeD="1"/>
</file>

<file path=xl/ctrlProps/ctrlProp289.xml><?xml version="1.0" encoding="utf-8"?>
<formControlPr xmlns="http://schemas.microsoft.com/office/spreadsheetml/2009/9/main" objectType="GBox" noThreeD="1"/>
</file>

<file path=xl/ctrlProps/ctrlProp290.xml><?xml version="1.0" encoding="utf-8"?>
<formControlPr xmlns="http://schemas.microsoft.com/office/spreadsheetml/2009/9/main" objectType="GBox" noThreeD="1"/>
</file>

<file path=xl/ctrlProps/ctrlProp291.xml><?xml version="1.0" encoding="utf-8"?>
<formControlPr xmlns="http://schemas.microsoft.com/office/spreadsheetml/2009/9/main" objectType="GBox" noThreeD="1"/>
</file>

<file path=xl/ctrlProps/ctrlProp292.xml><?xml version="1.0" encoding="utf-8"?>
<formControlPr xmlns="http://schemas.microsoft.com/office/spreadsheetml/2009/9/main" objectType="GBox" noThreeD="1"/>
</file>

<file path=xl/ctrlProps/ctrlProp293.xml><?xml version="1.0" encoding="utf-8"?>
<formControlPr xmlns="http://schemas.microsoft.com/office/spreadsheetml/2009/9/main" objectType="GBox" noThreeD="1"/>
</file>

<file path=xl/ctrlProps/ctrlProp294.xml><?xml version="1.0" encoding="utf-8"?>
<formControlPr xmlns="http://schemas.microsoft.com/office/spreadsheetml/2009/9/main" objectType="GBox" noThreeD="1"/>
</file>

<file path=xl/ctrlProps/ctrlProp295.xml><?xml version="1.0" encoding="utf-8"?>
<formControlPr xmlns="http://schemas.microsoft.com/office/spreadsheetml/2009/9/main" objectType="GBox" noThreeD="1"/>
</file>

<file path=xl/ctrlProps/ctrlProp296.xml><?xml version="1.0" encoding="utf-8"?>
<formControlPr xmlns="http://schemas.microsoft.com/office/spreadsheetml/2009/9/main" objectType="GBox" noThreeD="1"/>
</file>

<file path=xl/ctrlProps/ctrlProp297.xml><?xml version="1.0" encoding="utf-8"?>
<formControlPr xmlns="http://schemas.microsoft.com/office/spreadsheetml/2009/9/main" objectType="GBox" noThreeD="1"/>
</file>

<file path=xl/ctrlProps/ctrlProp298.xml><?xml version="1.0" encoding="utf-8"?>
<formControlPr xmlns="http://schemas.microsoft.com/office/spreadsheetml/2009/9/main" objectType="GBox" noThreeD="1"/>
</file>

<file path=xl/ctrlProps/ctrlProp299.xml><?xml version="1.0" encoding="utf-8"?>
<formControlPr xmlns="http://schemas.microsoft.com/office/spreadsheetml/2009/9/main" objectType="GBox" noThreeD="1"/>
</file>

<file path=xl/ctrlProps/ctrlProp300.xml><?xml version="1.0" encoding="utf-8"?>
<formControlPr xmlns="http://schemas.microsoft.com/office/spreadsheetml/2009/9/main" objectType="GBox" noThreeD="1"/>
</file>

<file path=xl/ctrlProps/ctrlProp301.xml><?xml version="1.0" encoding="utf-8"?>
<formControlPr xmlns="http://schemas.microsoft.com/office/spreadsheetml/2009/9/main" objectType="GBox" noThreeD="1"/>
</file>

<file path=xl/ctrlProps/ctrlProp302.xml><?xml version="1.0" encoding="utf-8"?>
<formControlPr xmlns="http://schemas.microsoft.com/office/spreadsheetml/2009/9/main" objectType="GBox" noThreeD="1"/>
</file>

<file path=xl/ctrlProps/ctrlProp303.xml><?xml version="1.0" encoding="utf-8"?>
<formControlPr xmlns="http://schemas.microsoft.com/office/spreadsheetml/2009/9/main" objectType="GBox" noThreeD="1"/>
</file>

<file path=xl/ctrlProps/ctrlProp304.xml><?xml version="1.0" encoding="utf-8"?>
<formControlPr xmlns="http://schemas.microsoft.com/office/spreadsheetml/2009/9/main" objectType="GBox" noThreeD="1"/>
</file>

<file path=xl/ctrlProps/ctrlProp305.xml><?xml version="1.0" encoding="utf-8"?>
<formControlPr xmlns="http://schemas.microsoft.com/office/spreadsheetml/2009/9/main" objectType="GBox" noThreeD="1"/>
</file>

<file path=xl/ctrlProps/ctrlProp306.xml><?xml version="1.0" encoding="utf-8"?>
<formControlPr xmlns="http://schemas.microsoft.com/office/spreadsheetml/2009/9/main" objectType="GBox" noThreeD="1"/>
</file>

<file path=xl/ctrlProps/ctrlProp307.xml><?xml version="1.0" encoding="utf-8"?>
<formControlPr xmlns="http://schemas.microsoft.com/office/spreadsheetml/2009/9/main" objectType="GBox" noThreeD="1"/>
</file>

<file path=xl/ctrlProps/ctrlProp308.xml><?xml version="1.0" encoding="utf-8"?>
<formControlPr xmlns="http://schemas.microsoft.com/office/spreadsheetml/2009/9/main" objectType="GBox" noThreeD="1"/>
</file>

<file path=xl/ctrlProps/ctrlProp309.xml><?xml version="1.0" encoding="utf-8"?>
<formControlPr xmlns="http://schemas.microsoft.com/office/spreadsheetml/2009/9/main" objectType="GBox" noThreeD="1"/>
</file>

<file path=xl/ctrlProps/ctrlProp310.xml><?xml version="1.0" encoding="utf-8"?>
<formControlPr xmlns="http://schemas.microsoft.com/office/spreadsheetml/2009/9/main" objectType="GBox" noThreeD="1"/>
</file>

<file path=xl/ctrlProps/ctrlProp311.xml><?xml version="1.0" encoding="utf-8"?>
<formControlPr xmlns="http://schemas.microsoft.com/office/spreadsheetml/2009/9/main" objectType="GBox" noThreeD="1"/>
</file>

<file path=xl/ctrlProps/ctrlProp312.xml><?xml version="1.0" encoding="utf-8"?>
<formControlPr xmlns="http://schemas.microsoft.com/office/spreadsheetml/2009/9/main" objectType="GBox" noThreeD="1"/>
</file>

<file path=xl/ctrlProps/ctrlProp313.xml><?xml version="1.0" encoding="utf-8"?>
<formControlPr xmlns="http://schemas.microsoft.com/office/spreadsheetml/2009/9/main" objectType="GBox" noThreeD="1"/>
</file>

<file path=xl/ctrlProps/ctrlProp314.xml><?xml version="1.0" encoding="utf-8"?>
<formControlPr xmlns="http://schemas.microsoft.com/office/spreadsheetml/2009/9/main" objectType="GBox" noThreeD="1"/>
</file>

<file path=xl/ctrlProps/ctrlProp315.xml><?xml version="1.0" encoding="utf-8"?>
<formControlPr xmlns="http://schemas.microsoft.com/office/spreadsheetml/2009/9/main" objectType="GBox" noThreeD="1"/>
</file>

<file path=xl/ctrlProps/ctrlProp316.xml><?xml version="1.0" encoding="utf-8"?>
<formControlPr xmlns="http://schemas.microsoft.com/office/spreadsheetml/2009/9/main" objectType="GBox" noThreeD="1"/>
</file>

<file path=xl/ctrlProps/ctrlProp317.xml><?xml version="1.0" encoding="utf-8"?>
<formControlPr xmlns="http://schemas.microsoft.com/office/spreadsheetml/2009/9/main" objectType="GBox" noThreeD="1"/>
</file>

<file path=xl/ctrlProps/ctrlProp318.xml><?xml version="1.0" encoding="utf-8"?>
<formControlPr xmlns="http://schemas.microsoft.com/office/spreadsheetml/2009/9/main" objectType="GBox" noThreeD="1"/>
</file>

<file path=xl/ctrlProps/ctrlProp319.xml><?xml version="1.0" encoding="utf-8"?>
<formControlPr xmlns="http://schemas.microsoft.com/office/spreadsheetml/2009/9/main" objectType="GBox" noThreeD="1"/>
</file>

<file path=xl/ctrlProps/ctrlProp320.xml><?xml version="1.0" encoding="utf-8"?>
<formControlPr xmlns="http://schemas.microsoft.com/office/spreadsheetml/2009/9/main" objectType="GBox" noThreeD="1"/>
</file>

<file path=xl/ctrlProps/ctrlProp321.xml><?xml version="1.0" encoding="utf-8"?>
<formControlPr xmlns="http://schemas.microsoft.com/office/spreadsheetml/2009/9/main" objectType="GBox" noThreeD="1"/>
</file>

<file path=xl/ctrlProps/ctrlProp322.xml><?xml version="1.0" encoding="utf-8"?>
<formControlPr xmlns="http://schemas.microsoft.com/office/spreadsheetml/2009/9/main" objectType="GBox" noThreeD="1"/>
</file>

<file path=xl/ctrlProps/ctrlProp323.xml><?xml version="1.0" encoding="utf-8"?>
<formControlPr xmlns="http://schemas.microsoft.com/office/spreadsheetml/2009/9/main" objectType="GBox" noThreeD="1"/>
</file>

<file path=xl/ctrlProps/ctrlProp324.xml><?xml version="1.0" encoding="utf-8"?>
<formControlPr xmlns="http://schemas.microsoft.com/office/spreadsheetml/2009/9/main" objectType="GBox" noThreeD="1"/>
</file>

<file path=xl/ctrlProps/ctrlProp325.xml><?xml version="1.0" encoding="utf-8"?>
<formControlPr xmlns="http://schemas.microsoft.com/office/spreadsheetml/2009/9/main" objectType="GBox" noThreeD="1"/>
</file>

<file path=xl/ctrlProps/ctrlProp326.xml><?xml version="1.0" encoding="utf-8"?>
<formControlPr xmlns="http://schemas.microsoft.com/office/spreadsheetml/2009/9/main" objectType="GBox" noThreeD="1"/>
</file>

<file path=xl/ctrlProps/ctrlProp327.xml><?xml version="1.0" encoding="utf-8"?>
<formControlPr xmlns="http://schemas.microsoft.com/office/spreadsheetml/2009/9/main" objectType="GBox" noThreeD="1"/>
</file>

<file path=xl/ctrlProps/ctrlProp328.xml><?xml version="1.0" encoding="utf-8"?>
<formControlPr xmlns="http://schemas.microsoft.com/office/spreadsheetml/2009/9/main" objectType="GBox" noThreeD="1"/>
</file>

<file path=xl/ctrlProps/ctrlProp329.xml><?xml version="1.0" encoding="utf-8"?>
<formControlPr xmlns="http://schemas.microsoft.com/office/spreadsheetml/2009/9/main" objectType="GBox" noThreeD="1"/>
</file>

<file path=xl/ctrlProps/ctrlProp330.xml><?xml version="1.0" encoding="utf-8"?>
<formControlPr xmlns="http://schemas.microsoft.com/office/spreadsheetml/2009/9/main" objectType="GBox" noThreeD="1"/>
</file>

<file path=xl/ctrlProps/ctrlProp331.xml><?xml version="1.0" encoding="utf-8"?>
<formControlPr xmlns="http://schemas.microsoft.com/office/spreadsheetml/2009/9/main" objectType="GBox" noThreeD="1"/>
</file>

<file path=xl/ctrlProps/ctrlProp332.xml><?xml version="1.0" encoding="utf-8"?>
<formControlPr xmlns="http://schemas.microsoft.com/office/spreadsheetml/2009/9/main" objectType="GBox" noThreeD="1"/>
</file>

<file path=xl/ctrlProps/ctrlProp333.xml><?xml version="1.0" encoding="utf-8"?>
<formControlPr xmlns="http://schemas.microsoft.com/office/spreadsheetml/2009/9/main" objectType="GBox" noThreeD="1"/>
</file>

<file path=xl/ctrlProps/ctrlProp334.xml><?xml version="1.0" encoding="utf-8"?>
<formControlPr xmlns="http://schemas.microsoft.com/office/spreadsheetml/2009/9/main" objectType="GBox" noThreeD="1"/>
</file>

<file path=xl/ctrlProps/ctrlProp335.xml><?xml version="1.0" encoding="utf-8"?>
<formControlPr xmlns="http://schemas.microsoft.com/office/spreadsheetml/2009/9/main" objectType="GBox" noThreeD="1"/>
</file>

<file path=xl/ctrlProps/ctrlProp336.xml><?xml version="1.0" encoding="utf-8"?>
<formControlPr xmlns="http://schemas.microsoft.com/office/spreadsheetml/2009/9/main" objectType="GBox" noThreeD="1"/>
</file>

<file path=xl/ctrlProps/ctrlProp337.xml><?xml version="1.0" encoding="utf-8"?>
<formControlPr xmlns="http://schemas.microsoft.com/office/spreadsheetml/2009/9/main" objectType="GBox" noThreeD="1"/>
</file>

<file path=xl/ctrlProps/ctrlProp338.xml><?xml version="1.0" encoding="utf-8"?>
<formControlPr xmlns="http://schemas.microsoft.com/office/spreadsheetml/2009/9/main" objectType="GBox" noThreeD="1"/>
</file>

<file path=xl/ctrlProps/ctrlProp339.xml><?xml version="1.0" encoding="utf-8"?>
<formControlPr xmlns="http://schemas.microsoft.com/office/spreadsheetml/2009/9/main" objectType="GBox" noThreeD="1"/>
</file>

<file path=xl/ctrlProps/ctrlProp340.xml><?xml version="1.0" encoding="utf-8"?>
<formControlPr xmlns="http://schemas.microsoft.com/office/spreadsheetml/2009/9/main" objectType="GBox" noThreeD="1"/>
</file>

<file path=xl/ctrlProps/ctrlProp341.xml><?xml version="1.0" encoding="utf-8"?>
<formControlPr xmlns="http://schemas.microsoft.com/office/spreadsheetml/2009/9/main" objectType="GBox" noThreeD="1"/>
</file>

<file path=xl/ctrlProps/ctrlProp342.xml><?xml version="1.0" encoding="utf-8"?>
<formControlPr xmlns="http://schemas.microsoft.com/office/spreadsheetml/2009/9/main" objectType="GBox" noThreeD="1"/>
</file>

<file path=xl/ctrlProps/ctrlProp343.xml><?xml version="1.0" encoding="utf-8"?>
<formControlPr xmlns="http://schemas.microsoft.com/office/spreadsheetml/2009/9/main" objectType="GBox" noThreeD="1"/>
</file>

<file path=xl/ctrlProps/ctrlProp344.xml><?xml version="1.0" encoding="utf-8"?>
<formControlPr xmlns="http://schemas.microsoft.com/office/spreadsheetml/2009/9/main" objectType="GBox" noThreeD="1"/>
</file>

<file path=xl/ctrlProps/ctrlProp345.xml><?xml version="1.0" encoding="utf-8"?>
<formControlPr xmlns="http://schemas.microsoft.com/office/spreadsheetml/2009/9/main" objectType="GBox" noThreeD="1"/>
</file>

<file path=xl/ctrlProps/ctrlProp346.xml><?xml version="1.0" encoding="utf-8"?>
<formControlPr xmlns="http://schemas.microsoft.com/office/spreadsheetml/2009/9/main" objectType="GBox" noThreeD="1"/>
</file>

<file path=xl/ctrlProps/ctrlProp347.xml><?xml version="1.0" encoding="utf-8"?>
<formControlPr xmlns="http://schemas.microsoft.com/office/spreadsheetml/2009/9/main" objectType="GBox" noThreeD="1"/>
</file>

<file path=xl/ctrlProps/ctrlProp348.xml><?xml version="1.0" encoding="utf-8"?>
<formControlPr xmlns="http://schemas.microsoft.com/office/spreadsheetml/2009/9/main" objectType="GBox" noThreeD="1"/>
</file>

<file path=xl/ctrlProps/ctrlProp349.xml><?xml version="1.0" encoding="utf-8"?>
<formControlPr xmlns="http://schemas.microsoft.com/office/spreadsheetml/2009/9/main" objectType="GBox" noThreeD="1"/>
</file>

<file path=xl/ctrlProps/ctrlProp350.xml><?xml version="1.0" encoding="utf-8"?>
<formControlPr xmlns="http://schemas.microsoft.com/office/spreadsheetml/2009/9/main" objectType="GBox" noThreeD="1"/>
</file>

<file path=xl/ctrlProps/ctrlProp351.xml><?xml version="1.0" encoding="utf-8"?>
<formControlPr xmlns="http://schemas.microsoft.com/office/spreadsheetml/2009/9/main" objectType="GBox" noThreeD="1"/>
</file>

<file path=xl/ctrlProps/ctrlProp352.xml><?xml version="1.0" encoding="utf-8"?>
<formControlPr xmlns="http://schemas.microsoft.com/office/spreadsheetml/2009/9/main" objectType="GBox" noThreeD="1"/>
</file>

<file path=xl/ctrlProps/ctrlProp353.xml><?xml version="1.0" encoding="utf-8"?>
<formControlPr xmlns="http://schemas.microsoft.com/office/spreadsheetml/2009/9/main" objectType="GBox" noThreeD="1"/>
</file>

<file path=xl/ctrlProps/ctrlProp354.xml><?xml version="1.0" encoding="utf-8"?>
<formControlPr xmlns="http://schemas.microsoft.com/office/spreadsheetml/2009/9/main" objectType="GBox" noThreeD="1"/>
</file>

<file path=xl/ctrlProps/ctrlProp355.xml><?xml version="1.0" encoding="utf-8"?>
<formControlPr xmlns="http://schemas.microsoft.com/office/spreadsheetml/2009/9/main" objectType="GBox" noThreeD="1"/>
</file>

<file path=xl/ctrlProps/ctrlProp356.xml><?xml version="1.0" encoding="utf-8"?>
<formControlPr xmlns="http://schemas.microsoft.com/office/spreadsheetml/2009/9/main" objectType="GBox" noThreeD="1"/>
</file>

<file path=xl/ctrlProps/ctrlProp357.xml><?xml version="1.0" encoding="utf-8"?>
<formControlPr xmlns="http://schemas.microsoft.com/office/spreadsheetml/2009/9/main" objectType="GBox" noThreeD="1"/>
</file>

<file path=xl/ctrlProps/ctrlProp358.xml><?xml version="1.0" encoding="utf-8"?>
<formControlPr xmlns="http://schemas.microsoft.com/office/spreadsheetml/2009/9/main" objectType="GBox" noThreeD="1"/>
</file>

<file path=xl/ctrlProps/ctrlProp359.xml><?xml version="1.0" encoding="utf-8"?>
<formControlPr xmlns="http://schemas.microsoft.com/office/spreadsheetml/2009/9/main" objectType="GBox" noThreeD="1"/>
</file>

<file path=xl/ctrlProps/ctrlProp360.xml><?xml version="1.0" encoding="utf-8"?>
<formControlPr xmlns="http://schemas.microsoft.com/office/spreadsheetml/2009/9/main" objectType="GBox" noThreeD="1"/>
</file>

<file path=xl/ctrlProps/ctrlProp361.xml><?xml version="1.0" encoding="utf-8"?>
<formControlPr xmlns="http://schemas.microsoft.com/office/spreadsheetml/2009/9/main" objectType="GBox" noThreeD="1"/>
</file>

<file path=xl/ctrlProps/ctrlProp362.xml><?xml version="1.0" encoding="utf-8"?>
<formControlPr xmlns="http://schemas.microsoft.com/office/spreadsheetml/2009/9/main" objectType="GBox" noThreeD="1"/>
</file>

<file path=xl/ctrlProps/ctrlProp363.xml><?xml version="1.0" encoding="utf-8"?>
<formControlPr xmlns="http://schemas.microsoft.com/office/spreadsheetml/2009/9/main" objectType="GBox" noThreeD="1"/>
</file>

<file path=xl/ctrlProps/ctrlProp364.xml><?xml version="1.0" encoding="utf-8"?>
<formControlPr xmlns="http://schemas.microsoft.com/office/spreadsheetml/2009/9/main" objectType="GBox" noThreeD="1"/>
</file>

<file path=xl/ctrlProps/ctrlProp365.xml><?xml version="1.0" encoding="utf-8"?>
<formControlPr xmlns="http://schemas.microsoft.com/office/spreadsheetml/2009/9/main" objectType="GBox" noThreeD="1"/>
</file>

<file path=xl/ctrlProps/ctrlProp366.xml><?xml version="1.0" encoding="utf-8"?>
<formControlPr xmlns="http://schemas.microsoft.com/office/spreadsheetml/2009/9/main" objectType="GBox" noThreeD="1"/>
</file>

<file path=xl/ctrlProps/ctrlProp367.xml><?xml version="1.0" encoding="utf-8"?>
<formControlPr xmlns="http://schemas.microsoft.com/office/spreadsheetml/2009/9/main" objectType="GBox" noThreeD="1"/>
</file>

<file path=xl/ctrlProps/ctrlProp368.xml><?xml version="1.0" encoding="utf-8"?>
<formControlPr xmlns="http://schemas.microsoft.com/office/spreadsheetml/2009/9/main" objectType="GBox" noThreeD="1"/>
</file>

<file path=xl/ctrlProps/ctrlProp369.xml><?xml version="1.0" encoding="utf-8"?>
<formControlPr xmlns="http://schemas.microsoft.com/office/spreadsheetml/2009/9/main" objectType="GBox" noThreeD="1"/>
</file>

<file path=xl/ctrlProps/ctrlProp370.xml><?xml version="1.0" encoding="utf-8"?>
<formControlPr xmlns="http://schemas.microsoft.com/office/spreadsheetml/2009/9/main" objectType="GBox" noThreeD="1"/>
</file>

<file path=xl/ctrlProps/ctrlProp371.xml><?xml version="1.0" encoding="utf-8"?>
<formControlPr xmlns="http://schemas.microsoft.com/office/spreadsheetml/2009/9/main" objectType="GBox" noThreeD="1"/>
</file>

<file path=xl/ctrlProps/ctrlProp372.xml><?xml version="1.0" encoding="utf-8"?>
<formControlPr xmlns="http://schemas.microsoft.com/office/spreadsheetml/2009/9/main" objectType="GBox" noThreeD="1"/>
</file>

<file path=xl/ctrlProps/ctrlProp373.xml><?xml version="1.0" encoding="utf-8"?>
<formControlPr xmlns="http://schemas.microsoft.com/office/spreadsheetml/2009/9/main" objectType="GBox" noThreeD="1"/>
</file>

<file path=xl/ctrlProps/ctrlProp374.xml><?xml version="1.0" encoding="utf-8"?>
<formControlPr xmlns="http://schemas.microsoft.com/office/spreadsheetml/2009/9/main" objectType="GBox" noThreeD="1"/>
</file>

<file path=xl/ctrlProps/ctrlProp375.xml><?xml version="1.0" encoding="utf-8"?>
<formControlPr xmlns="http://schemas.microsoft.com/office/spreadsheetml/2009/9/main" objectType="GBox" noThreeD="1"/>
</file>

<file path=xl/ctrlProps/ctrlProp376.xml><?xml version="1.0" encoding="utf-8"?>
<formControlPr xmlns="http://schemas.microsoft.com/office/spreadsheetml/2009/9/main" objectType="GBox" noThreeD="1"/>
</file>

<file path=xl/ctrlProps/ctrlProp377.xml><?xml version="1.0" encoding="utf-8"?>
<formControlPr xmlns="http://schemas.microsoft.com/office/spreadsheetml/2009/9/main" objectType="GBox" noThreeD="1"/>
</file>

<file path=xl/ctrlProps/ctrlProp378.xml><?xml version="1.0" encoding="utf-8"?>
<formControlPr xmlns="http://schemas.microsoft.com/office/spreadsheetml/2009/9/main" objectType="GBox" noThreeD="1"/>
</file>

<file path=xl/ctrlProps/ctrlProp379.xml><?xml version="1.0" encoding="utf-8"?>
<formControlPr xmlns="http://schemas.microsoft.com/office/spreadsheetml/2009/9/main" objectType="GBox" noThreeD="1"/>
</file>

<file path=xl/ctrlProps/ctrlProp380.xml><?xml version="1.0" encoding="utf-8"?>
<formControlPr xmlns="http://schemas.microsoft.com/office/spreadsheetml/2009/9/main" objectType="GBox" noThreeD="1"/>
</file>

<file path=xl/ctrlProps/ctrlProp381.xml><?xml version="1.0" encoding="utf-8"?>
<formControlPr xmlns="http://schemas.microsoft.com/office/spreadsheetml/2009/9/main" objectType="GBox" noThreeD="1"/>
</file>

<file path=xl/ctrlProps/ctrlProp382.xml><?xml version="1.0" encoding="utf-8"?>
<formControlPr xmlns="http://schemas.microsoft.com/office/spreadsheetml/2009/9/main" objectType="GBox" noThreeD="1"/>
</file>

<file path=xl/ctrlProps/ctrlProp383.xml><?xml version="1.0" encoding="utf-8"?>
<formControlPr xmlns="http://schemas.microsoft.com/office/spreadsheetml/2009/9/main" objectType="GBox" noThreeD="1"/>
</file>

<file path=xl/ctrlProps/ctrlProp384.xml><?xml version="1.0" encoding="utf-8"?>
<formControlPr xmlns="http://schemas.microsoft.com/office/spreadsheetml/2009/9/main" objectType="GBox" noThreeD="1"/>
</file>

<file path=xl/ctrlProps/ctrlProp385.xml><?xml version="1.0" encoding="utf-8"?>
<formControlPr xmlns="http://schemas.microsoft.com/office/spreadsheetml/2009/9/main" objectType="GBox" noThreeD="1"/>
</file>

<file path=xl/ctrlProps/ctrlProp386.xml><?xml version="1.0" encoding="utf-8"?>
<formControlPr xmlns="http://schemas.microsoft.com/office/spreadsheetml/2009/9/main" objectType="GBox" noThreeD="1"/>
</file>

<file path=xl/ctrlProps/ctrlProp387.xml><?xml version="1.0" encoding="utf-8"?>
<formControlPr xmlns="http://schemas.microsoft.com/office/spreadsheetml/2009/9/main" objectType="GBox" noThreeD="1"/>
</file>

<file path=xl/ctrlProps/ctrlProp388.xml><?xml version="1.0" encoding="utf-8"?>
<formControlPr xmlns="http://schemas.microsoft.com/office/spreadsheetml/2009/9/main" objectType="GBox" noThreeD="1"/>
</file>

<file path=xl/ctrlProps/ctrlProp389.xml><?xml version="1.0" encoding="utf-8"?>
<formControlPr xmlns="http://schemas.microsoft.com/office/spreadsheetml/2009/9/main" objectType="GBox" noThreeD="1"/>
</file>

<file path=xl/ctrlProps/ctrlProp390.xml><?xml version="1.0" encoding="utf-8"?>
<formControlPr xmlns="http://schemas.microsoft.com/office/spreadsheetml/2009/9/main" objectType="GBox" noThreeD="1"/>
</file>

<file path=xl/ctrlProps/ctrlProp391.xml><?xml version="1.0" encoding="utf-8"?>
<formControlPr xmlns="http://schemas.microsoft.com/office/spreadsheetml/2009/9/main" objectType="GBox" noThreeD="1"/>
</file>

<file path=xl/ctrlProps/ctrlProp392.xml><?xml version="1.0" encoding="utf-8"?>
<formControlPr xmlns="http://schemas.microsoft.com/office/spreadsheetml/2009/9/main" objectType="GBox" noThreeD="1"/>
</file>

<file path=xl/ctrlProps/ctrlProp393.xml><?xml version="1.0" encoding="utf-8"?>
<formControlPr xmlns="http://schemas.microsoft.com/office/spreadsheetml/2009/9/main" objectType="GBox" noThreeD="1"/>
</file>

<file path=xl/ctrlProps/ctrlProp394.xml><?xml version="1.0" encoding="utf-8"?>
<formControlPr xmlns="http://schemas.microsoft.com/office/spreadsheetml/2009/9/main" objectType="GBox" noThreeD="1"/>
</file>

<file path=xl/ctrlProps/ctrlProp395.xml><?xml version="1.0" encoding="utf-8"?>
<formControlPr xmlns="http://schemas.microsoft.com/office/spreadsheetml/2009/9/main" objectType="GBox" noThreeD="1"/>
</file>

<file path=xl/ctrlProps/ctrlProp396.xml><?xml version="1.0" encoding="utf-8"?>
<formControlPr xmlns="http://schemas.microsoft.com/office/spreadsheetml/2009/9/main" objectType="GBox" noThreeD="1"/>
</file>

<file path=xl/ctrlProps/ctrlProp397.xml><?xml version="1.0" encoding="utf-8"?>
<formControlPr xmlns="http://schemas.microsoft.com/office/spreadsheetml/2009/9/main" objectType="GBox" noThreeD="1"/>
</file>

<file path=xl/ctrlProps/ctrlProp398.xml><?xml version="1.0" encoding="utf-8"?>
<formControlPr xmlns="http://schemas.microsoft.com/office/spreadsheetml/2009/9/main" objectType="GBox" noThreeD="1"/>
</file>

<file path=xl/ctrlProps/ctrlProp399.xml><?xml version="1.0" encoding="utf-8"?>
<formControlPr xmlns="http://schemas.microsoft.com/office/spreadsheetml/2009/9/main" objectType="GBox" noThreeD="1"/>
</file>

<file path=xl/ctrlProps/ctrlProp400.xml><?xml version="1.0" encoding="utf-8"?>
<formControlPr xmlns="http://schemas.microsoft.com/office/spreadsheetml/2009/9/main" objectType="GBox" noThreeD="1"/>
</file>

<file path=xl/ctrlProps/ctrlProp401.xml><?xml version="1.0" encoding="utf-8"?>
<formControlPr xmlns="http://schemas.microsoft.com/office/spreadsheetml/2009/9/main" objectType="GBox" noThreeD="1"/>
</file>

<file path=xl/ctrlProps/ctrlProp402.xml><?xml version="1.0" encoding="utf-8"?>
<formControlPr xmlns="http://schemas.microsoft.com/office/spreadsheetml/2009/9/main" objectType="GBox" noThreeD="1"/>
</file>

<file path=xl/ctrlProps/ctrlProp403.xml><?xml version="1.0" encoding="utf-8"?>
<formControlPr xmlns="http://schemas.microsoft.com/office/spreadsheetml/2009/9/main" objectType="GBox" noThreeD="1"/>
</file>

<file path=xl/ctrlProps/ctrlProp404.xml><?xml version="1.0" encoding="utf-8"?>
<formControlPr xmlns="http://schemas.microsoft.com/office/spreadsheetml/2009/9/main" objectType="GBox" noThreeD="1"/>
</file>

<file path=xl/ctrlProps/ctrlProp405.xml><?xml version="1.0" encoding="utf-8"?>
<formControlPr xmlns="http://schemas.microsoft.com/office/spreadsheetml/2009/9/main" objectType="GBox" noThreeD="1"/>
</file>

<file path=xl/ctrlProps/ctrlProp406.xml><?xml version="1.0" encoding="utf-8"?>
<formControlPr xmlns="http://schemas.microsoft.com/office/spreadsheetml/2009/9/main" objectType="GBox" noThreeD="1"/>
</file>

<file path=xl/ctrlProps/ctrlProp407.xml><?xml version="1.0" encoding="utf-8"?>
<formControlPr xmlns="http://schemas.microsoft.com/office/spreadsheetml/2009/9/main" objectType="GBox" noThreeD="1"/>
</file>

<file path=xl/ctrlProps/ctrlProp408.xml><?xml version="1.0" encoding="utf-8"?>
<formControlPr xmlns="http://schemas.microsoft.com/office/spreadsheetml/2009/9/main" objectType="GBox" noThreeD="1"/>
</file>

<file path=xl/ctrlProps/ctrlProp409.xml><?xml version="1.0" encoding="utf-8"?>
<formControlPr xmlns="http://schemas.microsoft.com/office/spreadsheetml/2009/9/main" objectType="GBox" noThreeD="1"/>
</file>

<file path=xl/ctrlProps/ctrlProp410.xml><?xml version="1.0" encoding="utf-8"?>
<formControlPr xmlns="http://schemas.microsoft.com/office/spreadsheetml/2009/9/main" objectType="GBox" noThreeD="1"/>
</file>

<file path=xl/ctrlProps/ctrlProp411.xml><?xml version="1.0" encoding="utf-8"?>
<formControlPr xmlns="http://schemas.microsoft.com/office/spreadsheetml/2009/9/main" objectType="GBox" noThreeD="1"/>
</file>

<file path=xl/ctrlProps/ctrlProp412.xml><?xml version="1.0" encoding="utf-8"?>
<formControlPr xmlns="http://schemas.microsoft.com/office/spreadsheetml/2009/9/main" objectType="GBox" noThreeD="1"/>
</file>

<file path=xl/ctrlProps/ctrlProp413.xml><?xml version="1.0" encoding="utf-8"?>
<formControlPr xmlns="http://schemas.microsoft.com/office/spreadsheetml/2009/9/main" objectType="GBox" noThreeD="1"/>
</file>

<file path=xl/ctrlProps/ctrlProp414.xml><?xml version="1.0" encoding="utf-8"?>
<formControlPr xmlns="http://schemas.microsoft.com/office/spreadsheetml/2009/9/main" objectType="GBox" noThreeD="1"/>
</file>

<file path=xl/ctrlProps/ctrlProp415.xml><?xml version="1.0" encoding="utf-8"?>
<formControlPr xmlns="http://schemas.microsoft.com/office/spreadsheetml/2009/9/main" objectType="GBox" noThreeD="1"/>
</file>

<file path=xl/ctrlProps/ctrlProp416.xml><?xml version="1.0" encoding="utf-8"?>
<formControlPr xmlns="http://schemas.microsoft.com/office/spreadsheetml/2009/9/main" objectType="GBox" noThreeD="1"/>
</file>

<file path=xl/ctrlProps/ctrlProp417.xml><?xml version="1.0" encoding="utf-8"?>
<formControlPr xmlns="http://schemas.microsoft.com/office/spreadsheetml/2009/9/main" objectType="GBox" noThreeD="1"/>
</file>

<file path=xl/ctrlProps/ctrlProp418.xml><?xml version="1.0" encoding="utf-8"?>
<formControlPr xmlns="http://schemas.microsoft.com/office/spreadsheetml/2009/9/main" objectType="GBox" noThreeD="1"/>
</file>

<file path=xl/ctrlProps/ctrlProp419.xml><?xml version="1.0" encoding="utf-8"?>
<formControlPr xmlns="http://schemas.microsoft.com/office/spreadsheetml/2009/9/main" objectType="GBox" noThreeD="1"/>
</file>

<file path=xl/ctrlProps/ctrlProp420.xml><?xml version="1.0" encoding="utf-8"?>
<formControlPr xmlns="http://schemas.microsoft.com/office/spreadsheetml/2009/9/main" objectType="GBox" noThreeD="1"/>
</file>

<file path=xl/ctrlProps/ctrlProp421.xml><?xml version="1.0" encoding="utf-8"?>
<formControlPr xmlns="http://schemas.microsoft.com/office/spreadsheetml/2009/9/main" objectType="GBox" noThreeD="1"/>
</file>

<file path=xl/ctrlProps/ctrlProp422.xml><?xml version="1.0" encoding="utf-8"?>
<formControlPr xmlns="http://schemas.microsoft.com/office/spreadsheetml/2009/9/main" objectType="GBox" noThreeD="1"/>
</file>

<file path=xl/ctrlProps/ctrlProp423.xml><?xml version="1.0" encoding="utf-8"?>
<formControlPr xmlns="http://schemas.microsoft.com/office/spreadsheetml/2009/9/main" objectType="GBox" noThreeD="1"/>
</file>

<file path=xl/ctrlProps/ctrlProp424.xml><?xml version="1.0" encoding="utf-8"?>
<formControlPr xmlns="http://schemas.microsoft.com/office/spreadsheetml/2009/9/main" objectType="GBox" noThreeD="1"/>
</file>

<file path=xl/ctrlProps/ctrlProp425.xml><?xml version="1.0" encoding="utf-8"?>
<formControlPr xmlns="http://schemas.microsoft.com/office/spreadsheetml/2009/9/main" objectType="GBox" noThreeD="1"/>
</file>

<file path=xl/ctrlProps/ctrlProp426.xml><?xml version="1.0" encoding="utf-8"?>
<formControlPr xmlns="http://schemas.microsoft.com/office/spreadsheetml/2009/9/main" objectType="GBox" noThreeD="1"/>
</file>

<file path=xl/ctrlProps/ctrlProp427.xml><?xml version="1.0" encoding="utf-8"?>
<formControlPr xmlns="http://schemas.microsoft.com/office/spreadsheetml/2009/9/main" objectType="GBox" noThreeD="1"/>
</file>

<file path=xl/ctrlProps/ctrlProp428.xml><?xml version="1.0" encoding="utf-8"?>
<formControlPr xmlns="http://schemas.microsoft.com/office/spreadsheetml/2009/9/main" objectType="GBox" noThreeD="1"/>
</file>

<file path=xl/ctrlProps/ctrlProp429.xml><?xml version="1.0" encoding="utf-8"?>
<formControlPr xmlns="http://schemas.microsoft.com/office/spreadsheetml/2009/9/main" objectType="GBox" noThreeD="1"/>
</file>

<file path=xl/ctrlProps/ctrlProp430.xml><?xml version="1.0" encoding="utf-8"?>
<formControlPr xmlns="http://schemas.microsoft.com/office/spreadsheetml/2009/9/main" objectType="GBox" noThreeD="1"/>
</file>

<file path=xl/ctrlProps/ctrlProp431.xml><?xml version="1.0" encoding="utf-8"?>
<formControlPr xmlns="http://schemas.microsoft.com/office/spreadsheetml/2009/9/main" objectType="GBox" noThreeD="1"/>
</file>

<file path=xl/ctrlProps/ctrlProp432.xml><?xml version="1.0" encoding="utf-8"?>
<formControlPr xmlns="http://schemas.microsoft.com/office/spreadsheetml/2009/9/main" objectType="GBox" noThreeD="1"/>
</file>

<file path=xl/ctrlProps/ctrlProp433.xml><?xml version="1.0" encoding="utf-8"?>
<formControlPr xmlns="http://schemas.microsoft.com/office/spreadsheetml/2009/9/main" objectType="GBox" noThreeD="1"/>
</file>

<file path=xl/ctrlProps/ctrlProp434.xml><?xml version="1.0" encoding="utf-8"?>
<formControlPr xmlns="http://schemas.microsoft.com/office/spreadsheetml/2009/9/main" objectType="GBox" noThreeD="1"/>
</file>

<file path=xl/ctrlProps/ctrlProp435.xml><?xml version="1.0" encoding="utf-8"?>
<formControlPr xmlns="http://schemas.microsoft.com/office/spreadsheetml/2009/9/main" objectType="GBox" noThreeD="1"/>
</file>

<file path=xl/ctrlProps/ctrlProp436.xml><?xml version="1.0" encoding="utf-8"?>
<formControlPr xmlns="http://schemas.microsoft.com/office/spreadsheetml/2009/9/main" objectType="GBox" noThreeD="1"/>
</file>

<file path=xl/ctrlProps/ctrlProp437.xml><?xml version="1.0" encoding="utf-8"?>
<formControlPr xmlns="http://schemas.microsoft.com/office/spreadsheetml/2009/9/main" objectType="GBox" noThreeD="1"/>
</file>

<file path=xl/ctrlProps/ctrlProp438.xml><?xml version="1.0" encoding="utf-8"?>
<formControlPr xmlns="http://schemas.microsoft.com/office/spreadsheetml/2009/9/main" objectType="GBox" noThreeD="1"/>
</file>

<file path=xl/ctrlProps/ctrlProp439.xml><?xml version="1.0" encoding="utf-8"?>
<formControlPr xmlns="http://schemas.microsoft.com/office/spreadsheetml/2009/9/main" objectType="GBox" noThreeD="1"/>
</file>

<file path=xl/ctrlProps/ctrlProp440.xml><?xml version="1.0" encoding="utf-8"?>
<formControlPr xmlns="http://schemas.microsoft.com/office/spreadsheetml/2009/9/main" objectType="GBox" noThreeD="1"/>
</file>

<file path=xl/ctrlProps/ctrlProp441.xml><?xml version="1.0" encoding="utf-8"?>
<formControlPr xmlns="http://schemas.microsoft.com/office/spreadsheetml/2009/9/main" objectType="GBox" noThreeD="1"/>
</file>

<file path=xl/ctrlProps/ctrlProp442.xml><?xml version="1.0" encoding="utf-8"?>
<formControlPr xmlns="http://schemas.microsoft.com/office/spreadsheetml/2009/9/main" objectType="GBox" noThreeD="1"/>
</file>

<file path=xl/ctrlProps/ctrlProp443.xml><?xml version="1.0" encoding="utf-8"?>
<formControlPr xmlns="http://schemas.microsoft.com/office/spreadsheetml/2009/9/main" objectType="GBox" noThreeD="1"/>
</file>

<file path=xl/ctrlProps/ctrlProp444.xml><?xml version="1.0" encoding="utf-8"?>
<formControlPr xmlns="http://schemas.microsoft.com/office/spreadsheetml/2009/9/main" objectType="GBox" noThreeD="1"/>
</file>

<file path=xl/ctrlProps/ctrlProp445.xml><?xml version="1.0" encoding="utf-8"?>
<formControlPr xmlns="http://schemas.microsoft.com/office/spreadsheetml/2009/9/main" objectType="GBox" noThreeD="1"/>
</file>

<file path=xl/ctrlProps/ctrlProp446.xml><?xml version="1.0" encoding="utf-8"?>
<formControlPr xmlns="http://schemas.microsoft.com/office/spreadsheetml/2009/9/main" objectType="GBox" noThreeD="1"/>
</file>

<file path=xl/ctrlProps/ctrlProp447.xml><?xml version="1.0" encoding="utf-8"?>
<formControlPr xmlns="http://schemas.microsoft.com/office/spreadsheetml/2009/9/main" objectType="GBox" noThreeD="1"/>
</file>

<file path=xl/ctrlProps/ctrlProp448.xml><?xml version="1.0" encoding="utf-8"?>
<formControlPr xmlns="http://schemas.microsoft.com/office/spreadsheetml/2009/9/main" objectType="GBox" noThreeD="1"/>
</file>

<file path=xl/ctrlProps/ctrlProp449.xml><?xml version="1.0" encoding="utf-8"?>
<formControlPr xmlns="http://schemas.microsoft.com/office/spreadsheetml/2009/9/main" objectType="GBox" noThreeD="1"/>
</file>

<file path=xl/ctrlProps/ctrlProp450.xml><?xml version="1.0" encoding="utf-8"?>
<formControlPr xmlns="http://schemas.microsoft.com/office/spreadsheetml/2009/9/main" objectType="GBox" noThreeD="1"/>
</file>

<file path=xl/ctrlProps/ctrlProp451.xml><?xml version="1.0" encoding="utf-8"?>
<formControlPr xmlns="http://schemas.microsoft.com/office/spreadsheetml/2009/9/main" objectType="GBox" noThreeD="1"/>
</file>

<file path=xl/ctrlProps/ctrlProp452.xml><?xml version="1.0" encoding="utf-8"?>
<formControlPr xmlns="http://schemas.microsoft.com/office/spreadsheetml/2009/9/main" objectType="GBox" noThreeD="1"/>
</file>

<file path=xl/ctrlProps/ctrlProp453.xml><?xml version="1.0" encoding="utf-8"?>
<formControlPr xmlns="http://schemas.microsoft.com/office/spreadsheetml/2009/9/main" objectType="GBox" noThreeD="1"/>
</file>

<file path=xl/ctrlProps/ctrlProp454.xml><?xml version="1.0" encoding="utf-8"?>
<formControlPr xmlns="http://schemas.microsoft.com/office/spreadsheetml/2009/9/main" objectType="GBox" noThreeD="1"/>
</file>

<file path=xl/ctrlProps/ctrlProp455.xml><?xml version="1.0" encoding="utf-8"?>
<formControlPr xmlns="http://schemas.microsoft.com/office/spreadsheetml/2009/9/main" objectType="GBox" noThreeD="1"/>
</file>

<file path=xl/ctrlProps/ctrlProp456.xml><?xml version="1.0" encoding="utf-8"?>
<formControlPr xmlns="http://schemas.microsoft.com/office/spreadsheetml/2009/9/main" objectType="GBox" noThreeD="1"/>
</file>

<file path=xl/ctrlProps/ctrlProp457.xml><?xml version="1.0" encoding="utf-8"?>
<formControlPr xmlns="http://schemas.microsoft.com/office/spreadsheetml/2009/9/main" objectType="GBox" noThreeD="1"/>
</file>

<file path=xl/ctrlProps/ctrlProp458.xml><?xml version="1.0" encoding="utf-8"?>
<formControlPr xmlns="http://schemas.microsoft.com/office/spreadsheetml/2009/9/main" objectType="GBox" noThreeD="1"/>
</file>

<file path=xl/ctrlProps/ctrlProp459.xml><?xml version="1.0" encoding="utf-8"?>
<formControlPr xmlns="http://schemas.microsoft.com/office/spreadsheetml/2009/9/main" objectType="GBox" noThreeD="1"/>
</file>

<file path=xl/ctrlProps/ctrlProp460.xml><?xml version="1.0" encoding="utf-8"?>
<formControlPr xmlns="http://schemas.microsoft.com/office/spreadsheetml/2009/9/main" objectType="GBox" noThreeD="1"/>
</file>

<file path=xl/ctrlProps/ctrlProp461.xml><?xml version="1.0" encoding="utf-8"?>
<formControlPr xmlns="http://schemas.microsoft.com/office/spreadsheetml/2009/9/main" objectType="GBox" noThreeD="1"/>
</file>

<file path=xl/ctrlProps/ctrlProp462.xml><?xml version="1.0" encoding="utf-8"?>
<formControlPr xmlns="http://schemas.microsoft.com/office/spreadsheetml/2009/9/main" objectType="GBox" noThreeD="1"/>
</file>

<file path=xl/ctrlProps/ctrlProp463.xml><?xml version="1.0" encoding="utf-8"?>
<formControlPr xmlns="http://schemas.microsoft.com/office/spreadsheetml/2009/9/main" objectType="GBox" noThreeD="1"/>
</file>

<file path=xl/ctrlProps/ctrlProp464.xml><?xml version="1.0" encoding="utf-8"?>
<formControlPr xmlns="http://schemas.microsoft.com/office/spreadsheetml/2009/9/main" objectType="GBox" noThreeD="1"/>
</file>

<file path=xl/ctrlProps/ctrlProp465.xml><?xml version="1.0" encoding="utf-8"?>
<formControlPr xmlns="http://schemas.microsoft.com/office/spreadsheetml/2009/9/main" objectType="GBox" noThreeD="1"/>
</file>

<file path=xl/ctrlProps/ctrlProp466.xml><?xml version="1.0" encoding="utf-8"?>
<formControlPr xmlns="http://schemas.microsoft.com/office/spreadsheetml/2009/9/main" objectType="GBox" noThreeD="1"/>
</file>

<file path=xl/ctrlProps/ctrlProp467.xml><?xml version="1.0" encoding="utf-8"?>
<formControlPr xmlns="http://schemas.microsoft.com/office/spreadsheetml/2009/9/main" objectType="GBox" noThreeD="1"/>
</file>

<file path=xl/ctrlProps/ctrlProp468.xml><?xml version="1.0" encoding="utf-8"?>
<formControlPr xmlns="http://schemas.microsoft.com/office/spreadsheetml/2009/9/main" objectType="GBox" noThreeD="1"/>
</file>

<file path=xl/ctrlProps/ctrlProp469.xml><?xml version="1.0" encoding="utf-8"?>
<formControlPr xmlns="http://schemas.microsoft.com/office/spreadsheetml/2009/9/main" objectType="GBox" noThreeD="1"/>
</file>

<file path=xl/ctrlProps/ctrlProp470.xml><?xml version="1.0" encoding="utf-8"?>
<formControlPr xmlns="http://schemas.microsoft.com/office/spreadsheetml/2009/9/main" objectType="GBox" noThreeD="1"/>
</file>

<file path=xl/ctrlProps/ctrlProp471.xml><?xml version="1.0" encoding="utf-8"?>
<formControlPr xmlns="http://schemas.microsoft.com/office/spreadsheetml/2009/9/main" objectType="GBox" noThreeD="1"/>
</file>

<file path=xl/ctrlProps/ctrlProp472.xml><?xml version="1.0" encoding="utf-8"?>
<formControlPr xmlns="http://schemas.microsoft.com/office/spreadsheetml/2009/9/main" objectType="GBox" noThreeD="1"/>
</file>

<file path=xl/ctrlProps/ctrlProp473.xml><?xml version="1.0" encoding="utf-8"?>
<formControlPr xmlns="http://schemas.microsoft.com/office/spreadsheetml/2009/9/main" objectType="GBox" noThreeD="1"/>
</file>

<file path=xl/ctrlProps/ctrlProp474.xml><?xml version="1.0" encoding="utf-8"?>
<formControlPr xmlns="http://schemas.microsoft.com/office/spreadsheetml/2009/9/main" objectType="GBox" noThreeD="1"/>
</file>

<file path=xl/ctrlProps/ctrlProp475.xml><?xml version="1.0" encoding="utf-8"?>
<formControlPr xmlns="http://schemas.microsoft.com/office/spreadsheetml/2009/9/main" objectType="GBox" noThreeD="1"/>
</file>

<file path=xl/ctrlProps/ctrlProp476.xml><?xml version="1.0" encoding="utf-8"?>
<formControlPr xmlns="http://schemas.microsoft.com/office/spreadsheetml/2009/9/main" objectType="GBox" noThreeD="1"/>
</file>

<file path=xl/ctrlProps/ctrlProp477.xml><?xml version="1.0" encoding="utf-8"?>
<formControlPr xmlns="http://schemas.microsoft.com/office/spreadsheetml/2009/9/main" objectType="GBox" noThreeD="1"/>
</file>

<file path=xl/ctrlProps/ctrlProp478.xml><?xml version="1.0" encoding="utf-8"?>
<formControlPr xmlns="http://schemas.microsoft.com/office/spreadsheetml/2009/9/main" objectType="GBox" noThreeD="1"/>
</file>

<file path=xl/ctrlProps/ctrlProp479.xml><?xml version="1.0" encoding="utf-8"?>
<formControlPr xmlns="http://schemas.microsoft.com/office/spreadsheetml/2009/9/main" objectType="GBox" noThreeD="1"/>
</file>

<file path=xl/ctrlProps/ctrlProp480.xml><?xml version="1.0" encoding="utf-8"?>
<formControlPr xmlns="http://schemas.microsoft.com/office/spreadsheetml/2009/9/main" objectType="GBox" noThreeD="1"/>
</file>

<file path=xl/ctrlProps/ctrlProp481.xml><?xml version="1.0" encoding="utf-8"?>
<formControlPr xmlns="http://schemas.microsoft.com/office/spreadsheetml/2009/9/main" objectType="GBox" noThreeD="1"/>
</file>

<file path=xl/ctrlProps/ctrlProp482.xml><?xml version="1.0" encoding="utf-8"?>
<formControlPr xmlns="http://schemas.microsoft.com/office/spreadsheetml/2009/9/main" objectType="GBox" noThreeD="1"/>
</file>

<file path=xl/ctrlProps/ctrlProp483.xml><?xml version="1.0" encoding="utf-8"?>
<formControlPr xmlns="http://schemas.microsoft.com/office/spreadsheetml/2009/9/main" objectType="GBox" noThreeD="1"/>
</file>

<file path=xl/ctrlProps/ctrlProp484.xml><?xml version="1.0" encoding="utf-8"?>
<formControlPr xmlns="http://schemas.microsoft.com/office/spreadsheetml/2009/9/main" objectType="GBox" noThreeD="1"/>
</file>

<file path=xl/ctrlProps/ctrlProp485.xml><?xml version="1.0" encoding="utf-8"?>
<formControlPr xmlns="http://schemas.microsoft.com/office/spreadsheetml/2009/9/main" objectType="GBox" noThreeD="1"/>
</file>

<file path=xl/ctrlProps/ctrlProp486.xml><?xml version="1.0" encoding="utf-8"?>
<formControlPr xmlns="http://schemas.microsoft.com/office/spreadsheetml/2009/9/main" objectType="GBox" noThreeD="1"/>
</file>

<file path=xl/ctrlProps/ctrlProp487.xml><?xml version="1.0" encoding="utf-8"?>
<formControlPr xmlns="http://schemas.microsoft.com/office/spreadsheetml/2009/9/main" objectType="GBox" noThreeD="1"/>
</file>

<file path=xl/ctrlProps/ctrlProp488.xml><?xml version="1.0" encoding="utf-8"?>
<formControlPr xmlns="http://schemas.microsoft.com/office/spreadsheetml/2009/9/main" objectType="GBox" noThreeD="1"/>
</file>

<file path=xl/ctrlProps/ctrlProp489.xml><?xml version="1.0" encoding="utf-8"?>
<formControlPr xmlns="http://schemas.microsoft.com/office/spreadsheetml/2009/9/main" objectType="GBox" noThreeD="1"/>
</file>

<file path=xl/ctrlProps/ctrlProp490.xml><?xml version="1.0" encoding="utf-8"?>
<formControlPr xmlns="http://schemas.microsoft.com/office/spreadsheetml/2009/9/main" objectType="GBox" noThreeD="1"/>
</file>

<file path=xl/ctrlProps/ctrlProp491.xml><?xml version="1.0" encoding="utf-8"?>
<formControlPr xmlns="http://schemas.microsoft.com/office/spreadsheetml/2009/9/main" objectType="GBox" noThreeD="1"/>
</file>

<file path=xl/ctrlProps/ctrlProp492.xml><?xml version="1.0" encoding="utf-8"?>
<formControlPr xmlns="http://schemas.microsoft.com/office/spreadsheetml/2009/9/main" objectType="GBox" noThreeD="1"/>
</file>

<file path=xl/ctrlProps/ctrlProp493.xml><?xml version="1.0" encoding="utf-8"?>
<formControlPr xmlns="http://schemas.microsoft.com/office/spreadsheetml/2009/9/main" objectType="GBox" noThreeD="1"/>
</file>

<file path=xl/ctrlProps/ctrlProp494.xml><?xml version="1.0" encoding="utf-8"?>
<formControlPr xmlns="http://schemas.microsoft.com/office/spreadsheetml/2009/9/main" objectType="GBox" noThreeD="1"/>
</file>

<file path=xl/ctrlProps/ctrlProp495.xml><?xml version="1.0" encoding="utf-8"?>
<formControlPr xmlns="http://schemas.microsoft.com/office/spreadsheetml/2009/9/main" objectType="GBox" noThreeD="1"/>
</file>

<file path=xl/ctrlProps/ctrlProp496.xml><?xml version="1.0" encoding="utf-8"?>
<formControlPr xmlns="http://schemas.microsoft.com/office/spreadsheetml/2009/9/main" objectType="GBox" noThreeD="1"/>
</file>

<file path=xl/ctrlProps/ctrlProp497.xml><?xml version="1.0" encoding="utf-8"?>
<formControlPr xmlns="http://schemas.microsoft.com/office/spreadsheetml/2009/9/main" objectType="GBox" noThreeD="1"/>
</file>

<file path=xl/ctrlProps/ctrlProp498.xml><?xml version="1.0" encoding="utf-8"?>
<formControlPr xmlns="http://schemas.microsoft.com/office/spreadsheetml/2009/9/main" objectType="GBox" noThreeD="1"/>
</file>

<file path=xl/ctrlProps/ctrlProp499.xml><?xml version="1.0" encoding="utf-8"?>
<formControlPr xmlns="http://schemas.microsoft.com/office/spreadsheetml/2009/9/main" objectType="GBox" noThreeD="1"/>
</file>

<file path=xl/ctrlProps/ctrlProp500.xml><?xml version="1.0" encoding="utf-8"?>
<formControlPr xmlns="http://schemas.microsoft.com/office/spreadsheetml/2009/9/main" objectType="GBox" noThreeD="1"/>
</file>

<file path=xl/ctrlProps/ctrlProp501.xml><?xml version="1.0" encoding="utf-8"?>
<formControlPr xmlns="http://schemas.microsoft.com/office/spreadsheetml/2009/9/main" objectType="GBox" noThreeD="1"/>
</file>

<file path=xl/ctrlProps/ctrlProp502.xml><?xml version="1.0" encoding="utf-8"?>
<formControlPr xmlns="http://schemas.microsoft.com/office/spreadsheetml/2009/9/main" objectType="GBox" noThreeD="1"/>
</file>

<file path=xl/ctrlProps/ctrlProp503.xml><?xml version="1.0" encoding="utf-8"?>
<formControlPr xmlns="http://schemas.microsoft.com/office/spreadsheetml/2009/9/main" objectType="GBox" noThreeD="1"/>
</file>

<file path=xl/ctrlProps/ctrlProp504.xml><?xml version="1.0" encoding="utf-8"?>
<formControlPr xmlns="http://schemas.microsoft.com/office/spreadsheetml/2009/9/main" objectType="GBox" noThreeD="1"/>
</file>

<file path=xl/ctrlProps/ctrlProp505.xml><?xml version="1.0" encoding="utf-8"?>
<formControlPr xmlns="http://schemas.microsoft.com/office/spreadsheetml/2009/9/main" objectType="GBox" noThreeD="1"/>
</file>

<file path=xl/ctrlProps/ctrlProp506.xml><?xml version="1.0" encoding="utf-8"?>
<formControlPr xmlns="http://schemas.microsoft.com/office/spreadsheetml/2009/9/main" objectType="GBox" noThreeD="1"/>
</file>

<file path=xl/ctrlProps/ctrlProp507.xml><?xml version="1.0" encoding="utf-8"?>
<formControlPr xmlns="http://schemas.microsoft.com/office/spreadsheetml/2009/9/main" objectType="GBox" noThreeD="1"/>
</file>

<file path=xl/ctrlProps/ctrlProp508.xml><?xml version="1.0" encoding="utf-8"?>
<formControlPr xmlns="http://schemas.microsoft.com/office/spreadsheetml/2009/9/main" objectType="GBox" noThreeD="1"/>
</file>

<file path=xl/ctrlProps/ctrlProp509.xml><?xml version="1.0" encoding="utf-8"?>
<formControlPr xmlns="http://schemas.microsoft.com/office/spreadsheetml/2009/9/main" objectType="GBox" noThreeD="1"/>
</file>

<file path=xl/ctrlProps/ctrlProp510.xml><?xml version="1.0" encoding="utf-8"?>
<formControlPr xmlns="http://schemas.microsoft.com/office/spreadsheetml/2009/9/main" objectType="GBox" noThreeD="1"/>
</file>

<file path=xl/ctrlProps/ctrlProp511.xml><?xml version="1.0" encoding="utf-8"?>
<formControlPr xmlns="http://schemas.microsoft.com/office/spreadsheetml/2009/9/main" objectType="GBox" noThreeD="1"/>
</file>

<file path=xl/ctrlProps/ctrlProp512.xml><?xml version="1.0" encoding="utf-8"?>
<formControlPr xmlns="http://schemas.microsoft.com/office/spreadsheetml/2009/9/main" objectType="GBox" noThreeD="1"/>
</file>

<file path=xl/ctrlProps/ctrlProp513.xml><?xml version="1.0" encoding="utf-8"?>
<formControlPr xmlns="http://schemas.microsoft.com/office/spreadsheetml/2009/9/main" objectType="GBox" noThreeD="1"/>
</file>

<file path=xl/ctrlProps/ctrlProp514.xml><?xml version="1.0" encoding="utf-8"?>
<formControlPr xmlns="http://schemas.microsoft.com/office/spreadsheetml/2009/9/main" objectType="GBox" noThreeD="1"/>
</file>

<file path=xl/ctrlProps/ctrlProp515.xml><?xml version="1.0" encoding="utf-8"?>
<formControlPr xmlns="http://schemas.microsoft.com/office/spreadsheetml/2009/9/main" objectType="GBox" noThreeD="1"/>
</file>

<file path=xl/ctrlProps/ctrlProp516.xml><?xml version="1.0" encoding="utf-8"?>
<formControlPr xmlns="http://schemas.microsoft.com/office/spreadsheetml/2009/9/main" objectType="GBox" noThreeD="1"/>
</file>

<file path=xl/ctrlProps/ctrlProp517.xml><?xml version="1.0" encoding="utf-8"?>
<formControlPr xmlns="http://schemas.microsoft.com/office/spreadsheetml/2009/9/main" objectType="GBox" noThreeD="1"/>
</file>

<file path=xl/ctrlProps/ctrlProp518.xml><?xml version="1.0" encoding="utf-8"?>
<formControlPr xmlns="http://schemas.microsoft.com/office/spreadsheetml/2009/9/main" objectType="GBox" noThreeD="1"/>
</file>

<file path=xl/ctrlProps/ctrlProp519.xml><?xml version="1.0" encoding="utf-8"?>
<formControlPr xmlns="http://schemas.microsoft.com/office/spreadsheetml/2009/9/main" objectType="GBox" noThreeD="1"/>
</file>

<file path=xl/ctrlProps/ctrlProp520.xml><?xml version="1.0" encoding="utf-8"?>
<formControlPr xmlns="http://schemas.microsoft.com/office/spreadsheetml/2009/9/main" objectType="GBox" noThreeD="1"/>
</file>

<file path=xl/ctrlProps/ctrlProp521.xml><?xml version="1.0" encoding="utf-8"?>
<formControlPr xmlns="http://schemas.microsoft.com/office/spreadsheetml/2009/9/main" objectType="GBox" noThreeD="1"/>
</file>

<file path=xl/ctrlProps/ctrlProp522.xml><?xml version="1.0" encoding="utf-8"?>
<formControlPr xmlns="http://schemas.microsoft.com/office/spreadsheetml/2009/9/main" objectType="GBox" noThreeD="1"/>
</file>

<file path=xl/ctrlProps/ctrlProp523.xml><?xml version="1.0" encoding="utf-8"?>
<formControlPr xmlns="http://schemas.microsoft.com/office/spreadsheetml/2009/9/main" objectType="GBox" noThreeD="1"/>
</file>

<file path=xl/ctrlProps/ctrlProp524.xml><?xml version="1.0" encoding="utf-8"?>
<formControlPr xmlns="http://schemas.microsoft.com/office/spreadsheetml/2009/9/main" objectType="GBox" noThreeD="1"/>
</file>

<file path=xl/ctrlProps/ctrlProp525.xml><?xml version="1.0" encoding="utf-8"?>
<formControlPr xmlns="http://schemas.microsoft.com/office/spreadsheetml/2009/9/main" objectType="GBox" noThreeD="1"/>
</file>

<file path=xl/ctrlProps/ctrlProp526.xml><?xml version="1.0" encoding="utf-8"?>
<formControlPr xmlns="http://schemas.microsoft.com/office/spreadsheetml/2009/9/main" objectType="GBox" noThreeD="1"/>
</file>

<file path=xl/ctrlProps/ctrlProp527.xml><?xml version="1.0" encoding="utf-8"?>
<formControlPr xmlns="http://schemas.microsoft.com/office/spreadsheetml/2009/9/main" objectType="GBox" noThreeD="1"/>
</file>

<file path=xl/ctrlProps/ctrlProp528.xml><?xml version="1.0" encoding="utf-8"?>
<formControlPr xmlns="http://schemas.microsoft.com/office/spreadsheetml/2009/9/main" objectType="GBox" noThreeD="1"/>
</file>

<file path=xl/ctrlProps/ctrlProp529.xml><?xml version="1.0" encoding="utf-8"?>
<formControlPr xmlns="http://schemas.microsoft.com/office/spreadsheetml/2009/9/main" objectType="GBox" noThreeD="1"/>
</file>

<file path=xl/ctrlProps/ctrlProp530.xml><?xml version="1.0" encoding="utf-8"?>
<formControlPr xmlns="http://schemas.microsoft.com/office/spreadsheetml/2009/9/main" objectType="GBox" noThreeD="1"/>
</file>

<file path=xl/ctrlProps/ctrlProp531.xml><?xml version="1.0" encoding="utf-8"?>
<formControlPr xmlns="http://schemas.microsoft.com/office/spreadsheetml/2009/9/main" objectType="GBox" noThreeD="1"/>
</file>

<file path=xl/ctrlProps/ctrlProp532.xml><?xml version="1.0" encoding="utf-8"?>
<formControlPr xmlns="http://schemas.microsoft.com/office/spreadsheetml/2009/9/main" objectType="GBox" noThreeD="1"/>
</file>

<file path=xl/ctrlProps/ctrlProp533.xml><?xml version="1.0" encoding="utf-8"?>
<formControlPr xmlns="http://schemas.microsoft.com/office/spreadsheetml/2009/9/main" objectType="GBox" noThreeD="1"/>
</file>

<file path=xl/ctrlProps/ctrlProp534.xml><?xml version="1.0" encoding="utf-8"?>
<formControlPr xmlns="http://schemas.microsoft.com/office/spreadsheetml/2009/9/main" objectType="GBox" noThreeD="1"/>
</file>

<file path=xl/ctrlProps/ctrlProp535.xml><?xml version="1.0" encoding="utf-8"?>
<formControlPr xmlns="http://schemas.microsoft.com/office/spreadsheetml/2009/9/main" objectType="GBox" noThreeD="1"/>
</file>

<file path=xl/ctrlProps/ctrlProp536.xml><?xml version="1.0" encoding="utf-8"?>
<formControlPr xmlns="http://schemas.microsoft.com/office/spreadsheetml/2009/9/main" objectType="GBox" noThreeD="1"/>
</file>

<file path=xl/ctrlProps/ctrlProp537.xml><?xml version="1.0" encoding="utf-8"?>
<formControlPr xmlns="http://schemas.microsoft.com/office/spreadsheetml/2009/9/main" objectType="GBox" noThreeD="1"/>
</file>

<file path=xl/ctrlProps/ctrlProp538.xml><?xml version="1.0" encoding="utf-8"?>
<formControlPr xmlns="http://schemas.microsoft.com/office/spreadsheetml/2009/9/main" objectType="GBox" noThreeD="1"/>
</file>

<file path=xl/ctrlProps/ctrlProp539.xml><?xml version="1.0" encoding="utf-8"?>
<formControlPr xmlns="http://schemas.microsoft.com/office/spreadsheetml/2009/9/main" objectType="GBox" noThreeD="1"/>
</file>

<file path=xl/ctrlProps/ctrlProp540.xml><?xml version="1.0" encoding="utf-8"?>
<formControlPr xmlns="http://schemas.microsoft.com/office/spreadsheetml/2009/9/main" objectType="GBox" noThreeD="1"/>
</file>

<file path=xl/ctrlProps/ctrlProp541.xml><?xml version="1.0" encoding="utf-8"?>
<formControlPr xmlns="http://schemas.microsoft.com/office/spreadsheetml/2009/9/main" objectType="GBox" noThreeD="1"/>
</file>

<file path=xl/ctrlProps/ctrlProp542.xml><?xml version="1.0" encoding="utf-8"?>
<formControlPr xmlns="http://schemas.microsoft.com/office/spreadsheetml/2009/9/main" objectType="GBox" noThreeD="1"/>
</file>

<file path=xl/ctrlProps/ctrlProp543.xml><?xml version="1.0" encoding="utf-8"?>
<formControlPr xmlns="http://schemas.microsoft.com/office/spreadsheetml/2009/9/main" objectType="GBox" noThreeD="1"/>
</file>

<file path=xl/ctrlProps/ctrlProp544.xml><?xml version="1.0" encoding="utf-8"?>
<formControlPr xmlns="http://schemas.microsoft.com/office/spreadsheetml/2009/9/main" objectType="GBox" noThreeD="1"/>
</file>

<file path=xl/ctrlProps/ctrlProp545.xml><?xml version="1.0" encoding="utf-8"?>
<formControlPr xmlns="http://schemas.microsoft.com/office/spreadsheetml/2009/9/main" objectType="GBox" noThreeD="1"/>
</file>

<file path=xl/ctrlProps/ctrlProp546.xml><?xml version="1.0" encoding="utf-8"?>
<formControlPr xmlns="http://schemas.microsoft.com/office/spreadsheetml/2009/9/main" objectType="GBox" noThreeD="1"/>
</file>

<file path=xl/ctrlProps/ctrlProp547.xml><?xml version="1.0" encoding="utf-8"?>
<formControlPr xmlns="http://schemas.microsoft.com/office/spreadsheetml/2009/9/main" objectType="GBox" noThreeD="1"/>
</file>

<file path=xl/ctrlProps/ctrlProp548.xml><?xml version="1.0" encoding="utf-8"?>
<formControlPr xmlns="http://schemas.microsoft.com/office/spreadsheetml/2009/9/main" objectType="GBox" noThreeD="1"/>
</file>

<file path=xl/ctrlProps/ctrlProp549.xml><?xml version="1.0" encoding="utf-8"?>
<formControlPr xmlns="http://schemas.microsoft.com/office/spreadsheetml/2009/9/main" objectType="GBox" noThreeD="1"/>
</file>

<file path=xl/ctrlProps/ctrlProp550.xml><?xml version="1.0" encoding="utf-8"?>
<formControlPr xmlns="http://schemas.microsoft.com/office/spreadsheetml/2009/9/main" objectType="GBox" noThreeD="1"/>
</file>

<file path=xl/ctrlProps/ctrlProp551.xml><?xml version="1.0" encoding="utf-8"?>
<formControlPr xmlns="http://schemas.microsoft.com/office/spreadsheetml/2009/9/main" objectType="GBox" noThreeD="1"/>
</file>

<file path=xl/ctrlProps/ctrlProp552.xml><?xml version="1.0" encoding="utf-8"?>
<formControlPr xmlns="http://schemas.microsoft.com/office/spreadsheetml/2009/9/main" objectType="GBox" noThreeD="1"/>
</file>

<file path=xl/ctrlProps/ctrlProp553.xml><?xml version="1.0" encoding="utf-8"?>
<formControlPr xmlns="http://schemas.microsoft.com/office/spreadsheetml/2009/9/main" objectType="GBox" noThreeD="1"/>
</file>

<file path=xl/ctrlProps/ctrlProp554.xml><?xml version="1.0" encoding="utf-8"?>
<formControlPr xmlns="http://schemas.microsoft.com/office/spreadsheetml/2009/9/main" objectType="GBox" noThreeD="1"/>
</file>

<file path=xl/ctrlProps/ctrlProp555.xml><?xml version="1.0" encoding="utf-8"?>
<formControlPr xmlns="http://schemas.microsoft.com/office/spreadsheetml/2009/9/main" objectType="GBox" noThreeD="1"/>
</file>

<file path=xl/ctrlProps/ctrlProp556.xml><?xml version="1.0" encoding="utf-8"?>
<formControlPr xmlns="http://schemas.microsoft.com/office/spreadsheetml/2009/9/main" objectType="GBox" noThreeD="1"/>
</file>

<file path=xl/ctrlProps/ctrlProp557.xml><?xml version="1.0" encoding="utf-8"?>
<formControlPr xmlns="http://schemas.microsoft.com/office/spreadsheetml/2009/9/main" objectType="GBox" noThreeD="1"/>
</file>

<file path=xl/ctrlProps/ctrlProp558.xml><?xml version="1.0" encoding="utf-8"?>
<formControlPr xmlns="http://schemas.microsoft.com/office/spreadsheetml/2009/9/main" objectType="GBox" noThreeD="1"/>
</file>

<file path=xl/ctrlProps/ctrlProp559.xml><?xml version="1.0" encoding="utf-8"?>
<formControlPr xmlns="http://schemas.microsoft.com/office/spreadsheetml/2009/9/main" objectType="GBox" noThreeD="1"/>
</file>

<file path=xl/ctrlProps/ctrlProp560.xml><?xml version="1.0" encoding="utf-8"?>
<formControlPr xmlns="http://schemas.microsoft.com/office/spreadsheetml/2009/9/main" objectType="GBox" noThreeD="1"/>
</file>

<file path=xl/ctrlProps/ctrlProp561.xml><?xml version="1.0" encoding="utf-8"?>
<formControlPr xmlns="http://schemas.microsoft.com/office/spreadsheetml/2009/9/main" objectType="GBox" noThreeD="1"/>
</file>

<file path=xl/ctrlProps/ctrlProp562.xml><?xml version="1.0" encoding="utf-8"?>
<formControlPr xmlns="http://schemas.microsoft.com/office/spreadsheetml/2009/9/main" objectType="GBox" noThreeD="1"/>
</file>

<file path=xl/ctrlProps/ctrlProp563.xml><?xml version="1.0" encoding="utf-8"?>
<formControlPr xmlns="http://schemas.microsoft.com/office/spreadsheetml/2009/9/main" objectType="GBox" noThreeD="1"/>
</file>

<file path=xl/ctrlProps/ctrlProp564.xml><?xml version="1.0" encoding="utf-8"?>
<formControlPr xmlns="http://schemas.microsoft.com/office/spreadsheetml/2009/9/main" objectType="GBox" noThreeD="1"/>
</file>

<file path=xl/ctrlProps/ctrlProp565.xml><?xml version="1.0" encoding="utf-8"?>
<formControlPr xmlns="http://schemas.microsoft.com/office/spreadsheetml/2009/9/main" objectType="GBox" noThreeD="1"/>
</file>

<file path=xl/ctrlProps/ctrlProp566.xml><?xml version="1.0" encoding="utf-8"?>
<formControlPr xmlns="http://schemas.microsoft.com/office/spreadsheetml/2009/9/main" objectType="GBox" noThreeD="1"/>
</file>

<file path=xl/ctrlProps/ctrlProp567.xml><?xml version="1.0" encoding="utf-8"?>
<formControlPr xmlns="http://schemas.microsoft.com/office/spreadsheetml/2009/9/main" objectType="GBox" noThreeD="1"/>
</file>

<file path=xl/ctrlProps/ctrlProp568.xml><?xml version="1.0" encoding="utf-8"?>
<formControlPr xmlns="http://schemas.microsoft.com/office/spreadsheetml/2009/9/main" objectType="GBox" noThreeD="1"/>
</file>

<file path=xl/ctrlProps/ctrlProp569.xml><?xml version="1.0" encoding="utf-8"?>
<formControlPr xmlns="http://schemas.microsoft.com/office/spreadsheetml/2009/9/main" objectType="GBox" noThreeD="1"/>
</file>

<file path=xl/ctrlProps/ctrlProp570.xml><?xml version="1.0" encoding="utf-8"?>
<formControlPr xmlns="http://schemas.microsoft.com/office/spreadsheetml/2009/9/main" objectType="GBox" noThreeD="1"/>
</file>

<file path=xl/ctrlProps/ctrlProp571.xml><?xml version="1.0" encoding="utf-8"?>
<formControlPr xmlns="http://schemas.microsoft.com/office/spreadsheetml/2009/9/main" objectType="GBox" noThreeD="1"/>
</file>

<file path=xl/ctrlProps/ctrlProp572.xml><?xml version="1.0" encoding="utf-8"?>
<formControlPr xmlns="http://schemas.microsoft.com/office/spreadsheetml/2009/9/main" objectType="GBox" noThreeD="1"/>
</file>

<file path=xl/ctrlProps/ctrlProp573.xml><?xml version="1.0" encoding="utf-8"?>
<formControlPr xmlns="http://schemas.microsoft.com/office/spreadsheetml/2009/9/main" objectType="GBox" noThreeD="1"/>
</file>

<file path=xl/ctrlProps/ctrlProp574.xml><?xml version="1.0" encoding="utf-8"?>
<formControlPr xmlns="http://schemas.microsoft.com/office/spreadsheetml/2009/9/main" objectType="GBox" noThreeD="1"/>
</file>

<file path=xl/ctrlProps/ctrlProp575.xml><?xml version="1.0" encoding="utf-8"?>
<formControlPr xmlns="http://schemas.microsoft.com/office/spreadsheetml/2009/9/main" objectType="GBox" noThreeD="1"/>
</file>

<file path=xl/ctrlProps/ctrlProp576.xml><?xml version="1.0" encoding="utf-8"?>
<formControlPr xmlns="http://schemas.microsoft.com/office/spreadsheetml/2009/9/main" objectType="GBox" noThreeD="1"/>
</file>

<file path=xl/ctrlProps/ctrlProp577.xml><?xml version="1.0" encoding="utf-8"?>
<formControlPr xmlns="http://schemas.microsoft.com/office/spreadsheetml/2009/9/main" objectType="GBox" noThreeD="1"/>
</file>

<file path=xl/ctrlProps/ctrlProp578.xml><?xml version="1.0" encoding="utf-8"?>
<formControlPr xmlns="http://schemas.microsoft.com/office/spreadsheetml/2009/9/main" objectType="GBox" noThreeD="1"/>
</file>

<file path=xl/ctrlProps/ctrlProp579.xml><?xml version="1.0" encoding="utf-8"?>
<formControlPr xmlns="http://schemas.microsoft.com/office/spreadsheetml/2009/9/main" objectType="GBox" noThreeD="1"/>
</file>

<file path=xl/ctrlProps/ctrlProp580.xml><?xml version="1.0" encoding="utf-8"?>
<formControlPr xmlns="http://schemas.microsoft.com/office/spreadsheetml/2009/9/main" objectType="GBox" noThreeD="1"/>
</file>

<file path=xl/ctrlProps/ctrlProp581.xml><?xml version="1.0" encoding="utf-8"?>
<formControlPr xmlns="http://schemas.microsoft.com/office/spreadsheetml/2009/9/main" objectType="GBox" noThreeD="1"/>
</file>

<file path=xl/ctrlProps/ctrlProp582.xml><?xml version="1.0" encoding="utf-8"?>
<formControlPr xmlns="http://schemas.microsoft.com/office/spreadsheetml/2009/9/main" objectType="GBox" noThreeD="1"/>
</file>

<file path=xl/ctrlProps/ctrlProp583.xml><?xml version="1.0" encoding="utf-8"?>
<formControlPr xmlns="http://schemas.microsoft.com/office/spreadsheetml/2009/9/main" objectType="GBox" noThreeD="1"/>
</file>

<file path=xl/ctrlProps/ctrlProp584.xml><?xml version="1.0" encoding="utf-8"?>
<formControlPr xmlns="http://schemas.microsoft.com/office/spreadsheetml/2009/9/main" objectType="GBox" noThreeD="1"/>
</file>

<file path=xl/ctrlProps/ctrlProp585.xml><?xml version="1.0" encoding="utf-8"?>
<formControlPr xmlns="http://schemas.microsoft.com/office/spreadsheetml/2009/9/main" objectType="GBox" noThreeD="1"/>
</file>

<file path=xl/ctrlProps/ctrlProp586.xml><?xml version="1.0" encoding="utf-8"?>
<formControlPr xmlns="http://schemas.microsoft.com/office/spreadsheetml/2009/9/main" objectType="GBox" noThreeD="1"/>
</file>

<file path=xl/ctrlProps/ctrlProp587.xml><?xml version="1.0" encoding="utf-8"?>
<formControlPr xmlns="http://schemas.microsoft.com/office/spreadsheetml/2009/9/main" objectType="GBox" noThreeD="1"/>
</file>

<file path=xl/ctrlProps/ctrlProp588.xml><?xml version="1.0" encoding="utf-8"?>
<formControlPr xmlns="http://schemas.microsoft.com/office/spreadsheetml/2009/9/main" objectType="GBox" noThreeD="1"/>
</file>

<file path=xl/ctrlProps/ctrlProp589.xml><?xml version="1.0" encoding="utf-8"?>
<formControlPr xmlns="http://schemas.microsoft.com/office/spreadsheetml/2009/9/main" objectType="GBox" noThreeD="1"/>
</file>

<file path=xl/ctrlProps/ctrlProp590.xml><?xml version="1.0" encoding="utf-8"?>
<formControlPr xmlns="http://schemas.microsoft.com/office/spreadsheetml/2009/9/main" objectType="GBox" noThreeD="1"/>
</file>

<file path=xl/ctrlProps/ctrlProp591.xml><?xml version="1.0" encoding="utf-8"?>
<formControlPr xmlns="http://schemas.microsoft.com/office/spreadsheetml/2009/9/main" objectType="GBox" noThreeD="1"/>
</file>

<file path=xl/ctrlProps/ctrlProp592.xml><?xml version="1.0" encoding="utf-8"?>
<formControlPr xmlns="http://schemas.microsoft.com/office/spreadsheetml/2009/9/main" objectType="GBox" noThreeD="1"/>
</file>

<file path=xl/ctrlProps/ctrlProp593.xml><?xml version="1.0" encoding="utf-8"?>
<formControlPr xmlns="http://schemas.microsoft.com/office/spreadsheetml/2009/9/main" objectType="GBox" noThreeD="1"/>
</file>

<file path=xl/ctrlProps/ctrlProp594.xml><?xml version="1.0" encoding="utf-8"?>
<formControlPr xmlns="http://schemas.microsoft.com/office/spreadsheetml/2009/9/main" objectType="GBox" noThreeD="1"/>
</file>

<file path=xl/ctrlProps/ctrlProp595.xml><?xml version="1.0" encoding="utf-8"?>
<formControlPr xmlns="http://schemas.microsoft.com/office/spreadsheetml/2009/9/main" objectType="GBox" noThreeD="1"/>
</file>

<file path=xl/ctrlProps/ctrlProp596.xml><?xml version="1.0" encoding="utf-8"?>
<formControlPr xmlns="http://schemas.microsoft.com/office/spreadsheetml/2009/9/main" objectType="GBox" noThreeD="1"/>
</file>

<file path=xl/ctrlProps/ctrlProp597.xml><?xml version="1.0" encoding="utf-8"?>
<formControlPr xmlns="http://schemas.microsoft.com/office/spreadsheetml/2009/9/main" objectType="GBox" noThreeD="1"/>
</file>

<file path=xl/ctrlProps/ctrlProp598.xml><?xml version="1.0" encoding="utf-8"?>
<formControlPr xmlns="http://schemas.microsoft.com/office/spreadsheetml/2009/9/main" objectType="GBox" noThreeD="1"/>
</file>

<file path=xl/ctrlProps/ctrlProp599.xml><?xml version="1.0" encoding="utf-8"?>
<formControlPr xmlns="http://schemas.microsoft.com/office/spreadsheetml/2009/9/main" objectType="GBox" noThreeD="1"/>
</file>

<file path=xl/ctrlProps/ctrlProp600.xml><?xml version="1.0" encoding="utf-8"?>
<formControlPr xmlns="http://schemas.microsoft.com/office/spreadsheetml/2009/9/main" objectType="GBox" noThreeD="1"/>
</file>

<file path=xl/ctrlProps/ctrlProp601.xml><?xml version="1.0" encoding="utf-8"?>
<formControlPr xmlns="http://schemas.microsoft.com/office/spreadsheetml/2009/9/main" objectType="GBox" noThreeD="1"/>
</file>

<file path=xl/ctrlProps/ctrlProp602.xml><?xml version="1.0" encoding="utf-8"?>
<formControlPr xmlns="http://schemas.microsoft.com/office/spreadsheetml/2009/9/main" objectType="GBox" noThreeD="1"/>
</file>

<file path=xl/ctrlProps/ctrlProp603.xml><?xml version="1.0" encoding="utf-8"?>
<formControlPr xmlns="http://schemas.microsoft.com/office/spreadsheetml/2009/9/main" objectType="GBox" noThreeD="1"/>
</file>

<file path=xl/ctrlProps/ctrlProp604.xml><?xml version="1.0" encoding="utf-8"?>
<formControlPr xmlns="http://schemas.microsoft.com/office/spreadsheetml/2009/9/main" objectType="GBox" noThreeD="1"/>
</file>

<file path=xl/ctrlProps/ctrlProp605.xml><?xml version="1.0" encoding="utf-8"?>
<formControlPr xmlns="http://schemas.microsoft.com/office/spreadsheetml/2009/9/main" objectType="GBox" noThreeD="1"/>
</file>

<file path=xl/ctrlProps/ctrlProp606.xml><?xml version="1.0" encoding="utf-8"?>
<formControlPr xmlns="http://schemas.microsoft.com/office/spreadsheetml/2009/9/main" objectType="GBox" noThreeD="1"/>
</file>

<file path=xl/ctrlProps/ctrlProp607.xml><?xml version="1.0" encoding="utf-8"?>
<formControlPr xmlns="http://schemas.microsoft.com/office/spreadsheetml/2009/9/main" objectType="GBox" noThreeD="1"/>
</file>

<file path=xl/ctrlProps/ctrlProp608.xml><?xml version="1.0" encoding="utf-8"?>
<formControlPr xmlns="http://schemas.microsoft.com/office/spreadsheetml/2009/9/main" objectType="GBox" noThreeD="1"/>
</file>

<file path=xl/ctrlProps/ctrlProp609.xml><?xml version="1.0" encoding="utf-8"?>
<formControlPr xmlns="http://schemas.microsoft.com/office/spreadsheetml/2009/9/main" objectType="GBox" noThreeD="1"/>
</file>

<file path=xl/ctrlProps/ctrlProp610.xml><?xml version="1.0" encoding="utf-8"?>
<formControlPr xmlns="http://schemas.microsoft.com/office/spreadsheetml/2009/9/main" objectType="GBox" noThreeD="1"/>
</file>

<file path=xl/ctrlProps/ctrlProp611.xml><?xml version="1.0" encoding="utf-8"?>
<formControlPr xmlns="http://schemas.microsoft.com/office/spreadsheetml/2009/9/main" objectType="GBox" noThreeD="1"/>
</file>

<file path=xl/ctrlProps/ctrlProp612.xml><?xml version="1.0" encoding="utf-8"?>
<formControlPr xmlns="http://schemas.microsoft.com/office/spreadsheetml/2009/9/main" objectType="GBox" noThreeD="1"/>
</file>

<file path=xl/ctrlProps/ctrlProp613.xml><?xml version="1.0" encoding="utf-8"?>
<formControlPr xmlns="http://schemas.microsoft.com/office/spreadsheetml/2009/9/main" objectType="GBox" noThreeD="1"/>
</file>

<file path=xl/ctrlProps/ctrlProp614.xml><?xml version="1.0" encoding="utf-8"?>
<formControlPr xmlns="http://schemas.microsoft.com/office/spreadsheetml/2009/9/main" objectType="GBox" noThreeD="1"/>
</file>

<file path=xl/ctrlProps/ctrlProp615.xml><?xml version="1.0" encoding="utf-8"?>
<formControlPr xmlns="http://schemas.microsoft.com/office/spreadsheetml/2009/9/main" objectType="GBox" noThreeD="1"/>
</file>

<file path=xl/ctrlProps/ctrlProp616.xml><?xml version="1.0" encoding="utf-8"?>
<formControlPr xmlns="http://schemas.microsoft.com/office/spreadsheetml/2009/9/main" objectType="GBox" noThreeD="1"/>
</file>

<file path=xl/ctrlProps/ctrlProp617.xml><?xml version="1.0" encoding="utf-8"?>
<formControlPr xmlns="http://schemas.microsoft.com/office/spreadsheetml/2009/9/main" objectType="GBox" noThreeD="1"/>
</file>

<file path=xl/ctrlProps/ctrlProp618.xml><?xml version="1.0" encoding="utf-8"?>
<formControlPr xmlns="http://schemas.microsoft.com/office/spreadsheetml/2009/9/main" objectType="GBox" noThreeD="1"/>
</file>

<file path=xl/ctrlProps/ctrlProp619.xml><?xml version="1.0" encoding="utf-8"?>
<formControlPr xmlns="http://schemas.microsoft.com/office/spreadsheetml/2009/9/main" objectType="GBox" noThreeD="1"/>
</file>

<file path=xl/ctrlProps/ctrlProp620.xml><?xml version="1.0" encoding="utf-8"?>
<formControlPr xmlns="http://schemas.microsoft.com/office/spreadsheetml/2009/9/main" objectType="GBox" noThreeD="1"/>
</file>

<file path=xl/ctrlProps/ctrlProp621.xml><?xml version="1.0" encoding="utf-8"?>
<formControlPr xmlns="http://schemas.microsoft.com/office/spreadsheetml/2009/9/main" objectType="GBox" noThreeD="1"/>
</file>

<file path=xl/ctrlProps/ctrlProp622.xml><?xml version="1.0" encoding="utf-8"?>
<formControlPr xmlns="http://schemas.microsoft.com/office/spreadsheetml/2009/9/main" objectType="GBox" noThreeD="1"/>
</file>

<file path=xl/ctrlProps/ctrlProp623.xml><?xml version="1.0" encoding="utf-8"?>
<formControlPr xmlns="http://schemas.microsoft.com/office/spreadsheetml/2009/9/main" objectType="GBox" noThreeD="1"/>
</file>

<file path=xl/ctrlProps/ctrlProp624.xml><?xml version="1.0" encoding="utf-8"?>
<formControlPr xmlns="http://schemas.microsoft.com/office/spreadsheetml/2009/9/main" objectType="GBox" noThreeD="1"/>
</file>

<file path=xl/ctrlProps/ctrlProp625.xml><?xml version="1.0" encoding="utf-8"?>
<formControlPr xmlns="http://schemas.microsoft.com/office/spreadsheetml/2009/9/main" objectType="GBox" noThreeD="1"/>
</file>

<file path=xl/ctrlProps/ctrlProp626.xml><?xml version="1.0" encoding="utf-8"?>
<formControlPr xmlns="http://schemas.microsoft.com/office/spreadsheetml/2009/9/main" objectType="GBox" noThreeD="1"/>
</file>

<file path=xl/ctrlProps/ctrlProp627.xml><?xml version="1.0" encoding="utf-8"?>
<formControlPr xmlns="http://schemas.microsoft.com/office/spreadsheetml/2009/9/main" objectType="GBox" noThreeD="1"/>
</file>

<file path=xl/ctrlProps/ctrlProp628.xml><?xml version="1.0" encoding="utf-8"?>
<formControlPr xmlns="http://schemas.microsoft.com/office/spreadsheetml/2009/9/main" objectType="GBox" noThreeD="1"/>
</file>

<file path=xl/ctrlProps/ctrlProp629.xml><?xml version="1.0" encoding="utf-8"?>
<formControlPr xmlns="http://schemas.microsoft.com/office/spreadsheetml/2009/9/main" objectType="GBox" noThreeD="1"/>
</file>

<file path=xl/ctrlProps/ctrlProp630.xml><?xml version="1.0" encoding="utf-8"?>
<formControlPr xmlns="http://schemas.microsoft.com/office/spreadsheetml/2009/9/main" objectType="GBox" noThreeD="1"/>
</file>

<file path=xl/ctrlProps/ctrlProp631.xml><?xml version="1.0" encoding="utf-8"?>
<formControlPr xmlns="http://schemas.microsoft.com/office/spreadsheetml/2009/9/main" objectType="GBox" noThreeD="1"/>
</file>

<file path=xl/ctrlProps/ctrlProp632.xml><?xml version="1.0" encoding="utf-8"?>
<formControlPr xmlns="http://schemas.microsoft.com/office/spreadsheetml/2009/9/main" objectType="GBox" noThreeD="1"/>
</file>

<file path=xl/ctrlProps/ctrlProp633.xml><?xml version="1.0" encoding="utf-8"?>
<formControlPr xmlns="http://schemas.microsoft.com/office/spreadsheetml/2009/9/main" objectType="GBox" noThreeD="1"/>
</file>

<file path=xl/ctrlProps/ctrlProp634.xml><?xml version="1.0" encoding="utf-8"?>
<formControlPr xmlns="http://schemas.microsoft.com/office/spreadsheetml/2009/9/main" objectType="GBox" noThreeD="1"/>
</file>

<file path=xl/ctrlProps/ctrlProp635.xml><?xml version="1.0" encoding="utf-8"?>
<formControlPr xmlns="http://schemas.microsoft.com/office/spreadsheetml/2009/9/main" objectType="GBox" noThreeD="1"/>
</file>

<file path=xl/ctrlProps/ctrlProp636.xml><?xml version="1.0" encoding="utf-8"?>
<formControlPr xmlns="http://schemas.microsoft.com/office/spreadsheetml/2009/9/main" objectType="GBox" noThreeD="1"/>
</file>

<file path=xl/ctrlProps/ctrlProp637.xml><?xml version="1.0" encoding="utf-8"?>
<formControlPr xmlns="http://schemas.microsoft.com/office/spreadsheetml/2009/9/main" objectType="GBox" noThreeD="1"/>
</file>

<file path=xl/ctrlProps/ctrlProp638.xml><?xml version="1.0" encoding="utf-8"?>
<formControlPr xmlns="http://schemas.microsoft.com/office/spreadsheetml/2009/9/main" objectType="GBox" noThreeD="1"/>
</file>

<file path=xl/ctrlProps/ctrlProp639.xml><?xml version="1.0" encoding="utf-8"?>
<formControlPr xmlns="http://schemas.microsoft.com/office/spreadsheetml/2009/9/main" objectType="GBox" noThreeD="1"/>
</file>

<file path=xl/ctrlProps/ctrlProp640.xml><?xml version="1.0" encoding="utf-8"?>
<formControlPr xmlns="http://schemas.microsoft.com/office/spreadsheetml/2009/9/main" objectType="GBox" noThreeD="1"/>
</file>

<file path=xl/ctrlProps/ctrlProp641.xml><?xml version="1.0" encoding="utf-8"?>
<formControlPr xmlns="http://schemas.microsoft.com/office/spreadsheetml/2009/9/main" objectType="GBox" noThreeD="1"/>
</file>

<file path=xl/ctrlProps/ctrlProp642.xml><?xml version="1.0" encoding="utf-8"?>
<formControlPr xmlns="http://schemas.microsoft.com/office/spreadsheetml/2009/9/main" objectType="GBox" noThreeD="1"/>
</file>

<file path=xl/ctrlProps/ctrlProp643.xml><?xml version="1.0" encoding="utf-8"?>
<formControlPr xmlns="http://schemas.microsoft.com/office/spreadsheetml/2009/9/main" objectType="GBox" noThreeD="1"/>
</file>

<file path=xl/ctrlProps/ctrlProp644.xml><?xml version="1.0" encoding="utf-8"?>
<formControlPr xmlns="http://schemas.microsoft.com/office/spreadsheetml/2009/9/main" objectType="GBox" noThreeD="1"/>
</file>

<file path=xl/ctrlProps/ctrlProp645.xml><?xml version="1.0" encoding="utf-8"?>
<formControlPr xmlns="http://schemas.microsoft.com/office/spreadsheetml/2009/9/main" objectType="GBox" noThreeD="1"/>
</file>

<file path=xl/ctrlProps/ctrlProp646.xml><?xml version="1.0" encoding="utf-8"?>
<formControlPr xmlns="http://schemas.microsoft.com/office/spreadsheetml/2009/9/main" objectType="GBox" noThreeD="1"/>
</file>

<file path=xl/ctrlProps/ctrlProp647.xml><?xml version="1.0" encoding="utf-8"?>
<formControlPr xmlns="http://schemas.microsoft.com/office/spreadsheetml/2009/9/main" objectType="GBox" noThreeD="1"/>
</file>

<file path=xl/ctrlProps/ctrlProp648.xml><?xml version="1.0" encoding="utf-8"?>
<formControlPr xmlns="http://schemas.microsoft.com/office/spreadsheetml/2009/9/main" objectType="GBox" noThreeD="1"/>
</file>

<file path=xl/ctrlProps/ctrlProp649.xml><?xml version="1.0" encoding="utf-8"?>
<formControlPr xmlns="http://schemas.microsoft.com/office/spreadsheetml/2009/9/main" objectType="GBox" noThreeD="1"/>
</file>

<file path=xl/ctrlProps/ctrlProp650.xml><?xml version="1.0" encoding="utf-8"?>
<formControlPr xmlns="http://schemas.microsoft.com/office/spreadsheetml/2009/9/main" objectType="GBox" noThreeD="1"/>
</file>

<file path=xl/ctrlProps/ctrlProp651.xml><?xml version="1.0" encoding="utf-8"?>
<formControlPr xmlns="http://schemas.microsoft.com/office/spreadsheetml/2009/9/main" objectType="GBox" noThreeD="1"/>
</file>

<file path=xl/ctrlProps/ctrlProp652.xml><?xml version="1.0" encoding="utf-8"?>
<formControlPr xmlns="http://schemas.microsoft.com/office/spreadsheetml/2009/9/main" objectType="GBox" noThreeD="1"/>
</file>

<file path=xl/ctrlProps/ctrlProp653.xml><?xml version="1.0" encoding="utf-8"?>
<formControlPr xmlns="http://schemas.microsoft.com/office/spreadsheetml/2009/9/main" objectType="GBox" noThreeD="1"/>
</file>

<file path=xl/ctrlProps/ctrlProp654.xml><?xml version="1.0" encoding="utf-8"?>
<formControlPr xmlns="http://schemas.microsoft.com/office/spreadsheetml/2009/9/main" objectType="GBox" noThreeD="1"/>
</file>

<file path=xl/ctrlProps/ctrlProp655.xml><?xml version="1.0" encoding="utf-8"?>
<formControlPr xmlns="http://schemas.microsoft.com/office/spreadsheetml/2009/9/main" objectType="GBox" noThreeD="1"/>
</file>

<file path=xl/ctrlProps/ctrlProp656.xml><?xml version="1.0" encoding="utf-8"?>
<formControlPr xmlns="http://schemas.microsoft.com/office/spreadsheetml/2009/9/main" objectType="GBox" noThreeD="1"/>
</file>

<file path=xl/ctrlProps/ctrlProp657.xml><?xml version="1.0" encoding="utf-8"?>
<formControlPr xmlns="http://schemas.microsoft.com/office/spreadsheetml/2009/9/main" objectType="GBox" noThreeD="1"/>
</file>

<file path=xl/ctrlProps/ctrlProp658.xml><?xml version="1.0" encoding="utf-8"?>
<formControlPr xmlns="http://schemas.microsoft.com/office/spreadsheetml/2009/9/main" objectType="GBox" noThreeD="1"/>
</file>

<file path=xl/ctrlProps/ctrlProp659.xml><?xml version="1.0" encoding="utf-8"?>
<formControlPr xmlns="http://schemas.microsoft.com/office/spreadsheetml/2009/9/main" objectType="GBox" noThreeD="1"/>
</file>

<file path=xl/ctrlProps/ctrlProp660.xml><?xml version="1.0" encoding="utf-8"?>
<formControlPr xmlns="http://schemas.microsoft.com/office/spreadsheetml/2009/9/main" objectType="GBox" noThreeD="1"/>
</file>

<file path=xl/ctrlProps/ctrlProp661.xml><?xml version="1.0" encoding="utf-8"?>
<formControlPr xmlns="http://schemas.microsoft.com/office/spreadsheetml/2009/9/main" objectType="GBox" noThreeD="1"/>
</file>

<file path=xl/ctrlProps/ctrlProp662.xml><?xml version="1.0" encoding="utf-8"?>
<formControlPr xmlns="http://schemas.microsoft.com/office/spreadsheetml/2009/9/main" objectType="GBox" noThreeD="1"/>
</file>

<file path=xl/ctrlProps/ctrlProp663.xml><?xml version="1.0" encoding="utf-8"?>
<formControlPr xmlns="http://schemas.microsoft.com/office/spreadsheetml/2009/9/main" objectType="GBox" noThreeD="1"/>
</file>

<file path=xl/ctrlProps/ctrlProp664.xml><?xml version="1.0" encoding="utf-8"?>
<formControlPr xmlns="http://schemas.microsoft.com/office/spreadsheetml/2009/9/main" objectType="GBox" noThreeD="1"/>
</file>

<file path=xl/ctrlProps/ctrlProp665.xml><?xml version="1.0" encoding="utf-8"?>
<formControlPr xmlns="http://schemas.microsoft.com/office/spreadsheetml/2009/9/main" objectType="GBox" noThreeD="1"/>
</file>

<file path=xl/ctrlProps/ctrlProp666.xml><?xml version="1.0" encoding="utf-8"?>
<formControlPr xmlns="http://schemas.microsoft.com/office/spreadsheetml/2009/9/main" objectType="GBox" noThreeD="1"/>
</file>

<file path=xl/ctrlProps/ctrlProp667.xml><?xml version="1.0" encoding="utf-8"?>
<formControlPr xmlns="http://schemas.microsoft.com/office/spreadsheetml/2009/9/main" objectType="GBox" noThreeD="1"/>
</file>

<file path=xl/ctrlProps/ctrlProp668.xml><?xml version="1.0" encoding="utf-8"?>
<formControlPr xmlns="http://schemas.microsoft.com/office/spreadsheetml/2009/9/main" objectType="GBox" noThreeD="1"/>
</file>

<file path=xl/ctrlProps/ctrlProp669.xml><?xml version="1.0" encoding="utf-8"?>
<formControlPr xmlns="http://schemas.microsoft.com/office/spreadsheetml/2009/9/main" objectType="GBox" noThreeD="1"/>
</file>

<file path=xl/ctrlProps/ctrlProp670.xml><?xml version="1.0" encoding="utf-8"?>
<formControlPr xmlns="http://schemas.microsoft.com/office/spreadsheetml/2009/9/main" objectType="GBox" noThreeD="1"/>
</file>

<file path=xl/ctrlProps/ctrlProp671.xml><?xml version="1.0" encoding="utf-8"?>
<formControlPr xmlns="http://schemas.microsoft.com/office/spreadsheetml/2009/9/main" objectType="GBox" noThreeD="1"/>
</file>

<file path=xl/ctrlProps/ctrlProp672.xml><?xml version="1.0" encoding="utf-8"?>
<formControlPr xmlns="http://schemas.microsoft.com/office/spreadsheetml/2009/9/main" objectType="GBox" noThreeD="1"/>
</file>

<file path=xl/ctrlProps/ctrlProp673.xml><?xml version="1.0" encoding="utf-8"?>
<formControlPr xmlns="http://schemas.microsoft.com/office/spreadsheetml/2009/9/main" objectType="GBox" noThreeD="1"/>
</file>

<file path=xl/ctrlProps/ctrlProp674.xml><?xml version="1.0" encoding="utf-8"?>
<formControlPr xmlns="http://schemas.microsoft.com/office/spreadsheetml/2009/9/main" objectType="GBox" noThreeD="1"/>
</file>

<file path=xl/ctrlProps/ctrlProp675.xml><?xml version="1.0" encoding="utf-8"?>
<formControlPr xmlns="http://schemas.microsoft.com/office/spreadsheetml/2009/9/main" objectType="GBox" noThreeD="1"/>
</file>

<file path=xl/ctrlProps/ctrlProp676.xml><?xml version="1.0" encoding="utf-8"?>
<formControlPr xmlns="http://schemas.microsoft.com/office/spreadsheetml/2009/9/main" objectType="GBox" noThreeD="1"/>
</file>

<file path=xl/ctrlProps/ctrlProp677.xml><?xml version="1.0" encoding="utf-8"?>
<formControlPr xmlns="http://schemas.microsoft.com/office/spreadsheetml/2009/9/main" objectType="GBox" noThreeD="1"/>
</file>

<file path=xl/ctrlProps/ctrlProp678.xml><?xml version="1.0" encoding="utf-8"?>
<formControlPr xmlns="http://schemas.microsoft.com/office/spreadsheetml/2009/9/main" objectType="GBox" noThreeD="1"/>
</file>

<file path=xl/ctrlProps/ctrlProp679.xml><?xml version="1.0" encoding="utf-8"?>
<formControlPr xmlns="http://schemas.microsoft.com/office/spreadsheetml/2009/9/main" objectType="GBox" noThreeD="1"/>
</file>

<file path=xl/ctrlProps/ctrlProp680.xml><?xml version="1.0" encoding="utf-8"?>
<formControlPr xmlns="http://schemas.microsoft.com/office/spreadsheetml/2009/9/main" objectType="GBox" noThreeD="1"/>
</file>

<file path=xl/ctrlProps/ctrlProp681.xml><?xml version="1.0" encoding="utf-8"?>
<formControlPr xmlns="http://schemas.microsoft.com/office/spreadsheetml/2009/9/main" objectType="GBox" noThreeD="1"/>
</file>

<file path=xl/ctrlProps/ctrlProp682.xml><?xml version="1.0" encoding="utf-8"?>
<formControlPr xmlns="http://schemas.microsoft.com/office/spreadsheetml/2009/9/main" objectType="GBox" noThreeD="1"/>
</file>

<file path=xl/ctrlProps/ctrlProp683.xml><?xml version="1.0" encoding="utf-8"?>
<formControlPr xmlns="http://schemas.microsoft.com/office/spreadsheetml/2009/9/main" objectType="GBox" noThreeD="1"/>
</file>

<file path=xl/ctrlProps/ctrlProp684.xml><?xml version="1.0" encoding="utf-8"?>
<formControlPr xmlns="http://schemas.microsoft.com/office/spreadsheetml/2009/9/main" objectType="GBox" noThreeD="1"/>
</file>

<file path=xl/ctrlProps/ctrlProp685.xml><?xml version="1.0" encoding="utf-8"?>
<formControlPr xmlns="http://schemas.microsoft.com/office/spreadsheetml/2009/9/main" objectType="GBox" noThreeD="1"/>
</file>

<file path=xl/ctrlProps/ctrlProp686.xml><?xml version="1.0" encoding="utf-8"?>
<formControlPr xmlns="http://schemas.microsoft.com/office/spreadsheetml/2009/9/main" objectType="GBox" noThreeD="1"/>
</file>

<file path=xl/ctrlProps/ctrlProp687.xml><?xml version="1.0" encoding="utf-8"?>
<formControlPr xmlns="http://schemas.microsoft.com/office/spreadsheetml/2009/9/main" objectType="GBox" noThreeD="1"/>
</file>

<file path=xl/ctrlProps/ctrlProp688.xml><?xml version="1.0" encoding="utf-8"?>
<formControlPr xmlns="http://schemas.microsoft.com/office/spreadsheetml/2009/9/main" objectType="GBox" noThreeD="1"/>
</file>

<file path=xl/ctrlProps/ctrlProp689.xml><?xml version="1.0" encoding="utf-8"?>
<formControlPr xmlns="http://schemas.microsoft.com/office/spreadsheetml/2009/9/main" objectType="GBox" noThreeD="1"/>
</file>

<file path=xl/ctrlProps/ctrlProp690.xml><?xml version="1.0" encoding="utf-8"?>
<formControlPr xmlns="http://schemas.microsoft.com/office/spreadsheetml/2009/9/main" objectType="GBox" noThreeD="1"/>
</file>

<file path=xl/ctrlProps/ctrlProp691.xml><?xml version="1.0" encoding="utf-8"?>
<formControlPr xmlns="http://schemas.microsoft.com/office/spreadsheetml/2009/9/main" objectType="GBox" noThreeD="1"/>
</file>

<file path=xl/ctrlProps/ctrlProp692.xml><?xml version="1.0" encoding="utf-8"?>
<formControlPr xmlns="http://schemas.microsoft.com/office/spreadsheetml/2009/9/main" objectType="GBox" noThreeD="1"/>
</file>

<file path=xl/ctrlProps/ctrlProp693.xml><?xml version="1.0" encoding="utf-8"?>
<formControlPr xmlns="http://schemas.microsoft.com/office/spreadsheetml/2009/9/main" objectType="GBox" noThreeD="1"/>
</file>

<file path=xl/ctrlProps/ctrlProp694.xml><?xml version="1.0" encoding="utf-8"?>
<formControlPr xmlns="http://schemas.microsoft.com/office/spreadsheetml/2009/9/main" objectType="GBox" noThreeD="1"/>
</file>

<file path=xl/ctrlProps/ctrlProp695.xml><?xml version="1.0" encoding="utf-8"?>
<formControlPr xmlns="http://schemas.microsoft.com/office/spreadsheetml/2009/9/main" objectType="GBox" noThreeD="1"/>
</file>

<file path=xl/ctrlProps/ctrlProp696.xml><?xml version="1.0" encoding="utf-8"?>
<formControlPr xmlns="http://schemas.microsoft.com/office/spreadsheetml/2009/9/main" objectType="GBox" noThreeD="1"/>
</file>

<file path=xl/ctrlProps/ctrlProp697.xml><?xml version="1.0" encoding="utf-8"?>
<formControlPr xmlns="http://schemas.microsoft.com/office/spreadsheetml/2009/9/main" objectType="GBox" noThreeD="1"/>
</file>

<file path=xl/ctrlProps/ctrlProp698.xml><?xml version="1.0" encoding="utf-8"?>
<formControlPr xmlns="http://schemas.microsoft.com/office/spreadsheetml/2009/9/main" objectType="GBox" noThreeD="1"/>
</file>

<file path=xl/ctrlProps/ctrlProp699.xml><?xml version="1.0" encoding="utf-8"?>
<formControlPr xmlns="http://schemas.microsoft.com/office/spreadsheetml/2009/9/main" objectType="GBox" noThreeD="1"/>
</file>

<file path=xl/ctrlProps/ctrlProp700.xml><?xml version="1.0" encoding="utf-8"?>
<formControlPr xmlns="http://schemas.microsoft.com/office/spreadsheetml/2009/9/main" objectType="GBox" noThreeD="1"/>
</file>

<file path=xl/ctrlProps/ctrlProp701.xml><?xml version="1.0" encoding="utf-8"?>
<formControlPr xmlns="http://schemas.microsoft.com/office/spreadsheetml/2009/9/main" objectType="GBox" noThreeD="1"/>
</file>

<file path=xl/ctrlProps/ctrlProp702.xml><?xml version="1.0" encoding="utf-8"?>
<formControlPr xmlns="http://schemas.microsoft.com/office/spreadsheetml/2009/9/main" objectType="GBox" noThreeD="1"/>
</file>

<file path=xl/ctrlProps/ctrlProp703.xml><?xml version="1.0" encoding="utf-8"?>
<formControlPr xmlns="http://schemas.microsoft.com/office/spreadsheetml/2009/9/main" objectType="GBox" noThreeD="1"/>
</file>

<file path=xl/ctrlProps/ctrlProp704.xml><?xml version="1.0" encoding="utf-8"?>
<formControlPr xmlns="http://schemas.microsoft.com/office/spreadsheetml/2009/9/main" objectType="GBox" noThreeD="1"/>
</file>

<file path=xl/ctrlProps/ctrlProp705.xml><?xml version="1.0" encoding="utf-8"?>
<formControlPr xmlns="http://schemas.microsoft.com/office/spreadsheetml/2009/9/main" objectType="GBox" noThreeD="1"/>
</file>

<file path=xl/ctrlProps/ctrlProp706.xml><?xml version="1.0" encoding="utf-8"?>
<formControlPr xmlns="http://schemas.microsoft.com/office/spreadsheetml/2009/9/main" objectType="GBox" noThreeD="1"/>
</file>

<file path=xl/ctrlProps/ctrlProp707.xml><?xml version="1.0" encoding="utf-8"?>
<formControlPr xmlns="http://schemas.microsoft.com/office/spreadsheetml/2009/9/main" objectType="GBox" noThreeD="1"/>
</file>

<file path=xl/ctrlProps/ctrlProp708.xml><?xml version="1.0" encoding="utf-8"?>
<formControlPr xmlns="http://schemas.microsoft.com/office/spreadsheetml/2009/9/main" objectType="GBox" noThreeD="1"/>
</file>

<file path=xl/ctrlProps/ctrlProp709.xml><?xml version="1.0" encoding="utf-8"?>
<formControlPr xmlns="http://schemas.microsoft.com/office/spreadsheetml/2009/9/main" objectType="GBox" noThreeD="1"/>
</file>

<file path=xl/ctrlProps/ctrlProp710.xml><?xml version="1.0" encoding="utf-8"?>
<formControlPr xmlns="http://schemas.microsoft.com/office/spreadsheetml/2009/9/main" objectType="GBox" noThreeD="1"/>
</file>

<file path=xl/ctrlProps/ctrlProp711.xml><?xml version="1.0" encoding="utf-8"?>
<formControlPr xmlns="http://schemas.microsoft.com/office/spreadsheetml/2009/9/main" objectType="GBox" noThreeD="1"/>
</file>

<file path=xl/ctrlProps/ctrlProp712.xml><?xml version="1.0" encoding="utf-8"?>
<formControlPr xmlns="http://schemas.microsoft.com/office/spreadsheetml/2009/9/main" objectType="GBox" noThreeD="1"/>
</file>

<file path=xl/ctrlProps/ctrlProp713.xml><?xml version="1.0" encoding="utf-8"?>
<formControlPr xmlns="http://schemas.microsoft.com/office/spreadsheetml/2009/9/main" objectType="GBox" noThreeD="1"/>
</file>

<file path=xl/ctrlProps/ctrlProp714.xml><?xml version="1.0" encoding="utf-8"?>
<formControlPr xmlns="http://schemas.microsoft.com/office/spreadsheetml/2009/9/main" objectType="GBox" noThreeD="1"/>
</file>

<file path=xl/ctrlProps/ctrlProp715.xml><?xml version="1.0" encoding="utf-8"?>
<formControlPr xmlns="http://schemas.microsoft.com/office/spreadsheetml/2009/9/main" objectType="GBox" noThreeD="1"/>
</file>

<file path=xl/ctrlProps/ctrlProp716.xml><?xml version="1.0" encoding="utf-8"?>
<formControlPr xmlns="http://schemas.microsoft.com/office/spreadsheetml/2009/9/main" objectType="GBox" noThreeD="1"/>
</file>

<file path=xl/ctrlProps/ctrlProp717.xml><?xml version="1.0" encoding="utf-8"?>
<formControlPr xmlns="http://schemas.microsoft.com/office/spreadsheetml/2009/9/main" objectType="GBox" noThreeD="1"/>
</file>

<file path=xl/ctrlProps/ctrlProp718.xml><?xml version="1.0" encoding="utf-8"?>
<formControlPr xmlns="http://schemas.microsoft.com/office/spreadsheetml/2009/9/main" objectType="GBox" noThreeD="1"/>
</file>

<file path=xl/ctrlProps/ctrlProp719.xml><?xml version="1.0" encoding="utf-8"?>
<formControlPr xmlns="http://schemas.microsoft.com/office/spreadsheetml/2009/9/main" objectType="GBox" noThreeD="1"/>
</file>

<file path=xl/ctrlProps/ctrlProp720.xml><?xml version="1.0" encoding="utf-8"?>
<formControlPr xmlns="http://schemas.microsoft.com/office/spreadsheetml/2009/9/main" objectType="GBox" noThreeD="1"/>
</file>

<file path=xl/ctrlProps/ctrlProp721.xml><?xml version="1.0" encoding="utf-8"?>
<formControlPr xmlns="http://schemas.microsoft.com/office/spreadsheetml/2009/9/main" objectType="GBox" noThreeD="1"/>
</file>

<file path=xl/ctrlProps/ctrlProp722.xml><?xml version="1.0" encoding="utf-8"?>
<formControlPr xmlns="http://schemas.microsoft.com/office/spreadsheetml/2009/9/main" objectType="GBox" noThreeD="1"/>
</file>

<file path=xl/ctrlProps/ctrlProp723.xml><?xml version="1.0" encoding="utf-8"?>
<formControlPr xmlns="http://schemas.microsoft.com/office/spreadsheetml/2009/9/main" objectType="GBox" noThreeD="1"/>
</file>

<file path=xl/ctrlProps/ctrlProp724.xml><?xml version="1.0" encoding="utf-8"?>
<formControlPr xmlns="http://schemas.microsoft.com/office/spreadsheetml/2009/9/main" objectType="GBox" noThreeD="1"/>
</file>

<file path=xl/ctrlProps/ctrlProp725.xml><?xml version="1.0" encoding="utf-8"?>
<formControlPr xmlns="http://schemas.microsoft.com/office/spreadsheetml/2009/9/main" objectType="GBox" noThreeD="1"/>
</file>

<file path=xl/ctrlProps/ctrlProp726.xml><?xml version="1.0" encoding="utf-8"?>
<formControlPr xmlns="http://schemas.microsoft.com/office/spreadsheetml/2009/9/main" objectType="GBox" noThreeD="1"/>
</file>

<file path=xl/ctrlProps/ctrlProp727.xml><?xml version="1.0" encoding="utf-8"?>
<formControlPr xmlns="http://schemas.microsoft.com/office/spreadsheetml/2009/9/main" objectType="GBox" noThreeD="1"/>
</file>

<file path=xl/ctrlProps/ctrlProp728.xml><?xml version="1.0" encoding="utf-8"?>
<formControlPr xmlns="http://schemas.microsoft.com/office/spreadsheetml/2009/9/main" objectType="GBox" noThreeD="1"/>
</file>

<file path=xl/ctrlProps/ctrlProp729.xml><?xml version="1.0" encoding="utf-8"?>
<formControlPr xmlns="http://schemas.microsoft.com/office/spreadsheetml/2009/9/main" objectType="GBox" noThreeD="1"/>
</file>

<file path=xl/ctrlProps/ctrlProp730.xml><?xml version="1.0" encoding="utf-8"?>
<formControlPr xmlns="http://schemas.microsoft.com/office/spreadsheetml/2009/9/main" objectType="GBox" noThreeD="1"/>
</file>

<file path=xl/ctrlProps/ctrlProp731.xml><?xml version="1.0" encoding="utf-8"?>
<formControlPr xmlns="http://schemas.microsoft.com/office/spreadsheetml/2009/9/main" objectType="GBox" noThreeD="1"/>
</file>

<file path=xl/ctrlProps/ctrlProp732.xml><?xml version="1.0" encoding="utf-8"?>
<formControlPr xmlns="http://schemas.microsoft.com/office/spreadsheetml/2009/9/main" objectType="GBox" noThreeD="1"/>
</file>

<file path=xl/ctrlProps/ctrlProp733.xml><?xml version="1.0" encoding="utf-8"?>
<formControlPr xmlns="http://schemas.microsoft.com/office/spreadsheetml/2009/9/main" objectType="GBox" noThreeD="1"/>
</file>

<file path=xl/ctrlProps/ctrlProp734.xml><?xml version="1.0" encoding="utf-8"?>
<formControlPr xmlns="http://schemas.microsoft.com/office/spreadsheetml/2009/9/main" objectType="GBox" noThreeD="1"/>
</file>

<file path=xl/ctrlProps/ctrlProp735.xml><?xml version="1.0" encoding="utf-8"?>
<formControlPr xmlns="http://schemas.microsoft.com/office/spreadsheetml/2009/9/main" objectType="GBox" noThreeD="1"/>
</file>

<file path=xl/ctrlProps/ctrlProp736.xml><?xml version="1.0" encoding="utf-8"?>
<formControlPr xmlns="http://schemas.microsoft.com/office/spreadsheetml/2009/9/main" objectType="GBox" noThreeD="1"/>
</file>

<file path=xl/ctrlProps/ctrlProp737.xml><?xml version="1.0" encoding="utf-8"?>
<formControlPr xmlns="http://schemas.microsoft.com/office/spreadsheetml/2009/9/main" objectType="GBox" noThreeD="1"/>
</file>

<file path=xl/ctrlProps/ctrlProp738.xml><?xml version="1.0" encoding="utf-8"?>
<formControlPr xmlns="http://schemas.microsoft.com/office/spreadsheetml/2009/9/main" objectType="GBox" noThreeD="1"/>
</file>

<file path=xl/ctrlProps/ctrlProp739.xml><?xml version="1.0" encoding="utf-8"?>
<formControlPr xmlns="http://schemas.microsoft.com/office/spreadsheetml/2009/9/main" objectType="GBox" noThreeD="1"/>
</file>

<file path=xl/ctrlProps/ctrlProp740.xml><?xml version="1.0" encoding="utf-8"?>
<formControlPr xmlns="http://schemas.microsoft.com/office/spreadsheetml/2009/9/main" objectType="GBox" noThreeD="1"/>
</file>

<file path=xl/ctrlProps/ctrlProp741.xml><?xml version="1.0" encoding="utf-8"?>
<formControlPr xmlns="http://schemas.microsoft.com/office/spreadsheetml/2009/9/main" objectType="GBox" noThreeD="1"/>
</file>

<file path=xl/ctrlProps/ctrlProp742.xml><?xml version="1.0" encoding="utf-8"?>
<formControlPr xmlns="http://schemas.microsoft.com/office/spreadsheetml/2009/9/main" objectType="GBox" noThreeD="1"/>
</file>

<file path=xl/ctrlProps/ctrlProp743.xml><?xml version="1.0" encoding="utf-8"?>
<formControlPr xmlns="http://schemas.microsoft.com/office/spreadsheetml/2009/9/main" objectType="GBox" noThreeD="1"/>
</file>

<file path=xl/ctrlProps/ctrlProp744.xml><?xml version="1.0" encoding="utf-8"?>
<formControlPr xmlns="http://schemas.microsoft.com/office/spreadsheetml/2009/9/main" objectType="GBox" noThreeD="1"/>
</file>

<file path=xl/ctrlProps/ctrlProp745.xml><?xml version="1.0" encoding="utf-8"?>
<formControlPr xmlns="http://schemas.microsoft.com/office/spreadsheetml/2009/9/main" objectType="GBox" noThreeD="1"/>
</file>

<file path=xl/ctrlProps/ctrlProp746.xml><?xml version="1.0" encoding="utf-8"?>
<formControlPr xmlns="http://schemas.microsoft.com/office/spreadsheetml/2009/9/main" objectType="GBox" noThreeD="1"/>
</file>

<file path=xl/ctrlProps/ctrlProp747.xml><?xml version="1.0" encoding="utf-8"?>
<formControlPr xmlns="http://schemas.microsoft.com/office/spreadsheetml/2009/9/main" objectType="GBox" noThreeD="1"/>
</file>

<file path=xl/ctrlProps/ctrlProp748.xml><?xml version="1.0" encoding="utf-8"?>
<formControlPr xmlns="http://schemas.microsoft.com/office/spreadsheetml/2009/9/main" objectType="GBox" noThreeD="1"/>
</file>

<file path=xl/ctrlProps/ctrlProp749.xml><?xml version="1.0" encoding="utf-8"?>
<formControlPr xmlns="http://schemas.microsoft.com/office/spreadsheetml/2009/9/main" objectType="GBox" noThreeD="1"/>
</file>

<file path=xl/ctrlProps/ctrlProp750.xml><?xml version="1.0" encoding="utf-8"?>
<formControlPr xmlns="http://schemas.microsoft.com/office/spreadsheetml/2009/9/main" objectType="GBox" noThreeD="1"/>
</file>

<file path=xl/ctrlProps/ctrlProp751.xml><?xml version="1.0" encoding="utf-8"?>
<formControlPr xmlns="http://schemas.microsoft.com/office/spreadsheetml/2009/9/main" objectType="GBox" noThreeD="1"/>
</file>

<file path=xl/ctrlProps/ctrlProp752.xml><?xml version="1.0" encoding="utf-8"?>
<formControlPr xmlns="http://schemas.microsoft.com/office/spreadsheetml/2009/9/main" objectType="GBox" noThreeD="1"/>
</file>

<file path=xl/ctrlProps/ctrlProp753.xml><?xml version="1.0" encoding="utf-8"?>
<formControlPr xmlns="http://schemas.microsoft.com/office/spreadsheetml/2009/9/main" objectType="GBox" noThreeD="1"/>
</file>

<file path=xl/ctrlProps/ctrlProp754.xml><?xml version="1.0" encoding="utf-8"?>
<formControlPr xmlns="http://schemas.microsoft.com/office/spreadsheetml/2009/9/main" objectType="GBox" noThreeD="1"/>
</file>

<file path=xl/ctrlProps/ctrlProp755.xml><?xml version="1.0" encoding="utf-8"?>
<formControlPr xmlns="http://schemas.microsoft.com/office/spreadsheetml/2009/9/main" objectType="GBox" noThreeD="1"/>
</file>

<file path=xl/ctrlProps/ctrlProp756.xml><?xml version="1.0" encoding="utf-8"?>
<formControlPr xmlns="http://schemas.microsoft.com/office/spreadsheetml/2009/9/main" objectType="GBox" noThreeD="1"/>
</file>

<file path=xl/ctrlProps/ctrlProp757.xml><?xml version="1.0" encoding="utf-8"?>
<formControlPr xmlns="http://schemas.microsoft.com/office/spreadsheetml/2009/9/main" objectType="GBox" noThreeD="1"/>
</file>

<file path=xl/ctrlProps/ctrlProp758.xml><?xml version="1.0" encoding="utf-8"?>
<formControlPr xmlns="http://schemas.microsoft.com/office/spreadsheetml/2009/9/main" objectType="GBox" noThreeD="1"/>
</file>

<file path=xl/ctrlProps/ctrlProp759.xml><?xml version="1.0" encoding="utf-8"?>
<formControlPr xmlns="http://schemas.microsoft.com/office/spreadsheetml/2009/9/main" objectType="GBox" noThreeD="1"/>
</file>

<file path=xl/ctrlProps/ctrlProp760.xml><?xml version="1.0" encoding="utf-8"?>
<formControlPr xmlns="http://schemas.microsoft.com/office/spreadsheetml/2009/9/main" objectType="GBox" noThreeD="1"/>
</file>

<file path=xl/ctrlProps/ctrlProp761.xml><?xml version="1.0" encoding="utf-8"?>
<formControlPr xmlns="http://schemas.microsoft.com/office/spreadsheetml/2009/9/main" objectType="GBox" noThreeD="1"/>
</file>

<file path=xl/ctrlProps/ctrlProp762.xml><?xml version="1.0" encoding="utf-8"?>
<formControlPr xmlns="http://schemas.microsoft.com/office/spreadsheetml/2009/9/main" objectType="GBox" noThreeD="1"/>
</file>

<file path=xl/ctrlProps/ctrlProp763.xml><?xml version="1.0" encoding="utf-8"?>
<formControlPr xmlns="http://schemas.microsoft.com/office/spreadsheetml/2009/9/main" objectType="GBox" noThreeD="1"/>
</file>

<file path=xl/ctrlProps/ctrlProp764.xml><?xml version="1.0" encoding="utf-8"?>
<formControlPr xmlns="http://schemas.microsoft.com/office/spreadsheetml/2009/9/main" objectType="GBox" noThreeD="1"/>
</file>

<file path=xl/ctrlProps/ctrlProp765.xml><?xml version="1.0" encoding="utf-8"?>
<formControlPr xmlns="http://schemas.microsoft.com/office/spreadsheetml/2009/9/main" objectType="GBox" noThreeD="1"/>
</file>

<file path=xl/ctrlProps/ctrlProp766.xml><?xml version="1.0" encoding="utf-8"?>
<formControlPr xmlns="http://schemas.microsoft.com/office/spreadsheetml/2009/9/main" objectType="GBox" noThreeD="1"/>
</file>

<file path=xl/ctrlProps/ctrlProp767.xml><?xml version="1.0" encoding="utf-8"?>
<formControlPr xmlns="http://schemas.microsoft.com/office/spreadsheetml/2009/9/main" objectType="GBox" noThreeD="1"/>
</file>

<file path=xl/ctrlProps/ctrlProp768.xml><?xml version="1.0" encoding="utf-8"?>
<formControlPr xmlns="http://schemas.microsoft.com/office/spreadsheetml/2009/9/main" objectType="GBox" noThreeD="1"/>
</file>

<file path=xl/ctrlProps/ctrlProp769.xml><?xml version="1.0" encoding="utf-8"?>
<formControlPr xmlns="http://schemas.microsoft.com/office/spreadsheetml/2009/9/main" objectType="GBox" noThreeD="1"/>
</file>

<file path=xl/ctrlProps/ctrlProp770.xml><?xml version="1.0" encoding="utf-8"?>
<formControlPr xmlns="http://schemas.microsoft.com/office/spreadsheetml/2009/9/main" objectType="GBox" noThreeD="1"/>
</file>

<file path=xl/ctrlProps/ctrlProp771.xml><?xml version="1.0" encoding="utf-8"?>
<formControlPr xmlns="http://schemas.microsoft.com/office/spreadsheetml/2009/9/main" objectType="GBox" noThreeD="1"/>
</file>

<file path=xl/ctrlProps/ctrlProp772.xml><?xml version="1.0" encoding="utf-8"?>
<formControlPr xmlns="http://schemas.microsoft.com/office/spreadsheetml/2009/9/main" objectType="GBox" noThreeD="1"/>
</file>

<file path=xl/ctrlProps/ctrlProp773.xml><?xml version="1.0" encoding="utf-8"?>
<formControlPr xmlns="http://schemas.microsoft.com/office/spreadsheetml/2009/9/main" objectType="GBox" noThreeD="1"/>
</file>

<file path=xl/ctrlProps/ctrlProp774.xml><?xml version="1.0" encoding="utf-8"?>
<formControlPr xmlns="http://schemas.microsoft.com/office/spreadsheetml/2009/9/main" objectType="GBox" noThreeD="1"/>
</file>

<file path=xl/ctrlProps/ctrlProp775.xml><?xml version="1.0" encoding="utf-8"?>
<formControlPr xmlns="http://schemas.microsoft.com/office/spreadsheetml/2009/9/main" objectType="GBox" noThreeD="1"/>
</file>

<file path=xl/ctrlProps/ctrlProp776.xml><?xml version="1.0" encoding="utf-8"?>
<formControlPr xmlns="http://schemas.microsoft.com/office/spreadsheetml/2009/9/main" objectType="GBox" noThreeD="1"/>
</file>

<file path=xl/ctrlProps/ctrlProp777.xml><?xml version="1.0" encoding="utf-8"?>
<formControlPr xmlns="http://schemas.microsoft.com/office/spreadsheetml/2009/9/main" objectType="GBox" noThreeD="1"/>
</file>

<file path=xl/ctrlProps/ctrlProp778.xml><?xml version="1.0" encoding="utf-8"?>
<formControlPr xmlns="http://schemas.microsoft.com/office/spreadsheetml/2009/9/main" objectType="GBox" noThreeD="1"/>
</file>

<file path=xl/ctrlProps/ctrlProp779.xml><?xml version="1.0" encoding="utf-8"?>
<formControlPr xmlns="http://schemas.microsoft.com/office/spreadsheetml/2009/9/main" objectType="GBox" noThreeD="1"/>
</file>

<file path=xl/ctrlProps/ctrlProp780.xml><?xml version="1.0" encoding="utf-8"?>
<formControlPr xmlns="http://schemas.microsoft.com/office/spreadsheetml/2009/9/main" objectType="GBox" noThreeD="1"/>
</file>

<file path=xl/ctrlProps/ctrlProp781.xml><?xml version="1.0" encoding="utf-8"?>
<formControlPr xmlns="http://schemas.microsoft.com/office/spreadsheetml/2009/9/main" objectType="GBox" noThreeD="1"/>
</file>

<file path=xl/ctrlProps/ctrlProp782.xml><?xml version="1.0" encoding="utf-8"?>
<formControlPr xmlns="http://schemas.microsoft.com/office/spreadsheetml/2009/9/main" objectType="GBox" noThreeD="1"/>
</file>

<file path=xl/ctrlProps/ctrlProp783.xml><?xml version="1.0" encoding="utf-8"?>
<formControlPr xmlns="http://schemas.microsoft.com/office/spreadsheetml/2009/9/main" objectType="GBox" noThreeD="1"/>
</file>

<file path=xl/ctrlProps/ctrlProp784.xml><?xml version="1.0" encoding="utf-8"?>
<formControlPr xmlns="http://schemas.microsoft.com/office/spreadsheetml/2009/9/main" objectType="GBox" noThreeD="1"/>
</file>

<file path=xl/ctrlProps/ctrlProp785.xml><?xml version="1.0" encoding="utf-8"?>
<formControlPr xmlns="http://schemas.microsoft.com/office/spreadsheetml/2009/9/main" objectType="GBox" noThreeD="1"/>
</file>

<file path=xl/ctrlProps/ctrlProp786.xml><?xml version="1.0" encoding="utf-8"?>
<formControlPr xmlns="http://schemas.microsoft.com/office/spreadsheetml/2009/9/main" objectType="GBox" noThreeD="1"/>
</file>

<file path=xl/ctrlProps/ctrlProp787.xml><?xml version="1.0" encoding="utf-8"?>
<formControlPr xmlns="http://schemas.microsoft.com/office/spreadsheetml/2009/9/main" objectType="GBox" noThreeD="1"/>
</file>

<file path=xl/ctrlProps/ctrlProp788.xml><?xml version="1.0" encoding="utf-8"?>
<formControlPr xmlns="http://schemas.microsoft.com/office/spreadsheetml/2009/9/main" objectType="GBox" noThreeD="1"/>
</file>

<file path=xl/ctrlProps/ctrlProp789.xml><?xml version="1.0" encoding="utf-8"?>
<formControlPr xmlns="http://schemas.microsoft.com/office/spreadsheetml/2009/9/main" objectType="GBox" noThreeD="1"/>
</file>

<file path=xl/ctrlProps/ctrlProp790.xml><?xml version="1.0" encoding="utf-8"?>
<formControlPr xmlns="http://schemas.microsoft.com/office/spreadsheetml/2009/9/main" objectType="GBox" noThreeD="1"/>
</file>

<file path=xl/ctrlProps/ctrlProp791.xml><?xml version="1.0" encoding="utf-8"?>
<formControlPr xmlns="http://schemas.microsoft.com/office/spreadsheetml/2009/9/main" objectType="GBox" noThreeD="1"/>
</file>

<file path=xl/ctrlProps/ctrlProp792.xml><?xml version="1.0" encoding="utf-8"?>
<formControlPr xmlns="http://schemas.microsoft.com/office/spreadsheetml/2009/9/main" objectType="GBox" noThreeD="1"/>
</file>

<file path=xl/ctrlProps/ctrlProp793.xml><?xml version="1.0" encoding="utf-8"?>
<formControlPr xmlns="http://schemas.microsoft.com/office/spreadsheetml/2009/9/main" objectType="GBox" noThreeD="1"/>
</file>

<file path=xl/ctrlProps/ctrlProp794.xml><?xml version="1.0" encoding="utf-8"?>
<formControlPr xmlns="http://schemas.microsoft.com/office/spreadsheetml/2009/9/main" objectType="GBox" noThreeD="1"/>
</file>

<file path=xl/ctrlProps/ctrlProp795.xml><?xml version="1.0" encoding="utf-8"?>
<formControlPr xmlns="http://schemas.microsoft.com/office/spreadsheetml/2009/9/main" objectType="GBox" noThreeD="1"/>
</file>

<file path=xl/ctrlProps/ctrlProp796.xml><?xml version="1.0" encoding="utf-8"?>
<formControlPr xmlns="http://schemas.microsoft.com/office/spreadsheetml/2009/9/main" objectType="GBox" noThreeD="1"/>
</file>

<file path=xl/ctrlProps/ctrlProp797.xml><?xml version="1.0" encoding="utf-8"?>
<formControlPr xmlns="http://schemas.microsoft.com/office/spreadsheetml/2009/9/main" objectType="GBox" noThreeD="1"/>
</file>

<file path=xl/ctrlProps/ctrlProp798.xml><?xml version="1.0" encoding="utf-8"?>
<formControlPr xmlns="http://schemas.microsoft.com/office/spreadsheetml/2009/9/main" objectType="GBox" noThreeD="1"/>
</file>

<file path=xl/ctrlProps/ctrlProp799.xml><?xml version="1.0" encoding="utf-8"?>
<formControlPr xmlns="http://schemas.microsoft.com/office/spreadsheetml/2009/9/main" objectType="GBox" noThreeD="1"/>
</file>

<file path=xl/ctrlProps/ctrlProp800.xml><?xml version="1.0" encoding="utf-8"?>
<formControlPr xmlns="http://schemas.microsoft.com/office/spreadsheetml/2009/9/main" objectType="GBox" noThreeD="1"/>
</file>

<file path=xl/ctrlProps/ctrlProp801.xml><?xml version="1.0" encoding="utf-8"?>
<formControlPr xmlns="http://schemas.microsoft.com/office/spreadsheetml/2009/9/main" objectType="GBox" noThreeD="1"/>
</file>

<file path=xl/ctrlProps/ctrlProp802.xml><?xml version="1.0" encoding="utf-8"?>
<formControlPr xmlns="http://schemas.microsoft.com/office/spreadsheetml/2009/9/main" objectType="GBox" noThreeD="1"/>
</file>

<file path=xl/ctrlProps/ctrlProp803.xml><?xml version="1.0" encoding="utf-8"?>
<formControlPr xmlns="http://schemas.microsoft.com/office/spreadsheetml/2009/9/main" objectType="GBox" noThreeD="1"/>
</file>

<file path=xl/ctrlProps/ctrlProp804.xml><?xml version="1.0" encoding="utf-8"?>
<formControlPr xmlns="http://schemas.microsoft.com/office/spreadsheetml/2009/9/main" objectType="GBox" noThreeD="1"/>
</file>

<file path=xl/ctrlProps/ctrlProp805.xml><?xml version="1.0" encoding="utf-8"?>
<formControlPr xmlns="http://schemas.microsoft.com/office/spreadsheetml/2009/9/main" objectType="GBox" noThreeD="1"/>
</file>

<file path=xl/ctrlProps/ctrlProp806.xml><?xml version="1.0" encoding="utf-8"?>
<formControlPr xmlns="http://schemas.microsoft.com/office/spreadsheetml/2009/9/main" objectType="GBox" noThreeD="1"/>
</file>

<file path=xl/ctrlProps/ctrlProp807.xml><?xml version="1.0" encoding="utf-8"?>
<formControlPr xmlns="http://schemas.microsoft.com/office/spreadsheetml/2009/9/main" objectType="GBox" noThreeD="1"/>
</file>

<file path=xl/ctrlProps/ctrlProp808.xml><?xml version="1.0" encoding="utf-8"?>
<formControlPr xmlns="http://schemas.microsoft.com/office/spreadsheetml/2009/9/main" objectType="GBox" noThreeD="1"/>
</file>

<file path=xl/ctrlProps/ctrlProp809.xml><?xml version="1.0" encoding="utf-8"?>
<formControlPr xmlns="http://schemas.microsoft.com/office/spreadsheetml/2009/9/main" objectType="GBox" noThreeD="1"/>
</file>

<file path=xl/ctrlProps/ctrlProp810.xml><?xml version="1.0" encoding="utf-8"?>
<formControlPr xmlns="http://schemas.microsoft.com/office/spreadsheetml/2009/9/main" objectType="GBox" noThreeD="1"/>
</file>

<file path=xl/ctrlProps/ctrlProp811.xml><?xml version="1.0" encoding="utf-8"?>
<formControlPr xmlns="http://schemas.microsoft.com/office/spreadsheetml/2009/9/main" objectType="GBox" noThreeD="1"/>
</file>

<file path=xl/ctrlProps/ctrlProp812.xml><?xml version="1.0" encoding="utf-8"?>
<formControlPr xmlns="http://schemas.microsoft.com/office/spreadsheetml/2009/9/main" objectType="GBox" noThreeD="1"/>
</file>

<file path=xl/ctrlProps/ctrlProp813.xml><?xml version="1.0" encoding="utf-8"?>
<formControlPr xmlns="http://schemas.microsoft.com/office/spreadsheetml/2009/9/main" objectType="GBox" noThreeD="1"/>
</file>

<file path=xl/ctrlProps/ctrlProp814.xml><?xml version="1.0" encoding="utf-8"?>
<formControlPr xmlns="http://schemas.microsoft.com/office/spreadsheetml/2009/9/main" objectType="GBox" noThreeD="1"/>
</file>

<file path=xl/ctrlProps/ctrlProp815.xml><?xml version="1.0" encoding="utf-8"?>
<formControlPr xmlns="http://schemas.microsoft.com/office/spreadsheetml/2009/9/main" objectType="GBox" noThreeD="1"/>
</file>

<file path=xl/ctrlProps/ctrlProp816.xml><?xml version="1.0" encoding="utf-8"?>
<formControlPr xmlns="http://schemas.microsoft.com/office/spreadsheetml/2009/9/main" objectType="GBox" noThreeD="1"/>
</file>

<file path=xl/ctrlProps/ctrlProp817.xml><?xml version="1.0" encoding="utf-8"?>
<formControlPr xmlns="http://schemas.microsoft.com/office/spreadsheetml/2009/9/main" objectType="GBox" noThreeD="1"/>
</file>

<file path=xl/ctrlProps/ctrlProp818.xml><?xml version="1.0" encoding="utf-8"?>
<formControlPr xmlns="http://schemas.microsoft.com/office/spreadsheetml/2009/9/main" objectType="GBox" noThreeD="1"/>
</file>

<file path=xl/ctrlProps/ctrlProp819.xml><?xml version="1.0" encoding="utf-8"?>
<formControlPr xmlns="http://schemas.microsoft.com/office/spreadsheetml/2009/9/main" objectType="GBox" noThreeD="1"/>
</file>

<file path=xl/ctrlProps/ctrlProp820.xml><?xml version="1.0" encoding="utf-8"?>
<formControlPr xmlns="http://schemas.microsoft.com/office/spreadsheetml/2009/9/main" objectType="GBox" noThreeD="1"/>
</file>

<file path=xl/ctrlProps/ctrlProp821.xml><?xml version="1.0" encoding="utf-8"?>
<formControlPr xmlns="http://schemas.microsoft.com/office/spreadsheetml/2009/9/main" objectType="GBox" noThreeD="1"/>
</file>

<file path=xl/ctrlProps/ctrlProp822.xml><?xml version="1.0" encoding="utf-8"?>
<formControlPr xmlns="http://schemas.microsoft.com/office/spreadsheetml/2009/9/main" objectType="GBox" noThreeD="1"/>
</file>

<file path=xl/ctrlProps/ctrlProp823.xml><?xml version="1.0" encoding="utf-8"?>
<formControlPr xmlns="http://schemas.microsoft.com/office/spreadsheetml/2009/9/main" objectType="GBox" noThreeD="1"/>
</file>

<file path=xl/ctrlProps/ctrlProp824.xml><?xml version="1.0" encoding="utf-8"?>
<formControlPr xmlns="http://schemas.microsoft.com/office/spreadsheetml/2009/9/main" objectType="GBox" noThreeD="1"/>
</file>

<file path=xl/ctrlProps/ctrlProp825.xml><?xml version="1.0" encoding="utf-8"?>
<formControlPr xmlns="http://schemas.microsoft.com/office/spreadsheetml/2009/9/main" objectType="GBox" noThreeD="1"/>
</file>

<file path=xl/ctrlProps/ctrlProp826.xml><?xml version="1.0" encoding="utf-8"?>
<formControlPr xmlns="http://schemas.microsoft.com/office/spreadsheetml/2009/9/main" objectType="GBox" noThreeD="1"/>
</file>

<file path=xl/ctrlProps/ctrlProp827.xml><?xml version="1.0" encoding="utf-8"?>
<formControlPr xmlns="http://schemas.microsoft.com/office/spreadsheetml/2009/9/main" objectType="GBox" noThreeD="1"/>
</file>

<file path=xl/ctrlProps/ctrlProp828.xml><?xml version="1.0" encoding="utf-8"?>
<formControlPr xmlns="http://schemas.microsoft.com/office/spreadsheetml/2009/9/main" objectType="GBox" noThreeD="1"/>
</file>

<file path=xl/ctrlProps/ctrlProp829.xml><?xml version="1.0" encoding="utf-8"?>
<formControlPr xmlns="http://schemas.microsoft.com/office/spreadsheetml/2009/9/main" objectType="GBox" noThreeD="1"/>
</file>

<file path=xl/ctrlProps/ctrlProp830.xml><?xml version="1.0" encoding="utf-8"?>
<formControlPr xmlns="http://schemas.microsoft.com/office/spreadsheetml/2009/9/main" objectType="GBox" noThreeD="1"/>
</file>

<file path=xl/ctrlProps/ctrlProp831.xml><?xml version="1.0" encoding="utf-8"?>
<formControlPr xmlns="http://schemas.microsoft.com/office/spreadsheetml/2009/9/main" objectType="GBox" noThreeD="1"/>
</file>

<file path=xl/ctrlProps/ctrlProp832.xml><?xml version="1.0" encoding="utf-8"?>
<formControlPr xmlns="http://schemas.microsoft.com/office/spreadsheetml/2009/9/main" objectType="GBox" noThreeD="1"/>
</file>

<file path=xl/ctrlProps/ctrlProp833.xml><?xml version="1.0" encoding="utf-8"?>
<formControlPr xmlns="http://schemas.microsoft.com/office/spreadsheetml/2009/9/main" objectType="GBox" noThreeD="1"/>
</file>

<file path=xl/ctrlProps/ctrlProp834.xml><?xml version="1.0" encoding="utf-8"?>
<formControlPr xmlns="http://schemas.microsoft.com/office/spreadsheetml/2009/9/main" objectType="GBox" noThreeD="1"/>
</file>

<file path=xl/ctrlProps/ctrlProp835.xml><?xml version="1.0" encoding="utf-8"?>
<formControlPr xmlns="http://schemas.microsoft.com/office/spreadsheetml/2009/9/main" objectType="GBox" noThreeD="1"/>
</file>

<file path=xl/ctrlProps/ctrlProp836.xml><?xml version="1.0" encoding="utf-8"?>
<formControlPr xmlns="http://schemas.microsoft.com/office/spreadsheetml/2009/9/main" objectType="GBox" noThreeD="1"/>
</file>

<file path=xl/ctrlProps/ctrlProp837.xml><?xml version="1.0" encoding="utf-8"?>
<formControlPr xmlns="http://schemas.microsoft.com/office/spreadsheetml/2009/9/main" objectType="GBox" noThreeD="1"/>
</file>

<file path=xl/ctrlProps/ctrlProp838.xml><?xml version="1.0" encoding="utf-8"?>
<formControlPr xmlns="http://schemas.microsoft.com/office/spreadsheetml/2009/9/main" objectType="GBox" noThreeD="1"/>
</file>

<file path=xl/ctrlProps/ctrlProp839.xml><?xml version="1.0" encoding="utf-8"?>
<formControlPr xmlns="http://schemas.microsoft.com/office/spreadsheetml/2009/9/main" objectType="GBox" noThreeD="1"/>
</file>

<file path=xl/ctrlProps/ctrlProp840.xml><?xml version="1.0" encoding="utf-8"?>
<formControlPr xmlns="http://schemas.microsoft.com/office/spreadsheetml/2009/9/main" objectType="GBox" noThreeD="1"/>
</file>

<file path=xl/ctrlProps/ctrlProp841.xml><?xml version="1.0" encoding="utf-8"?>
<formControlPr xmlns="http://schemas.microsoft.com/office/spreadsheetml/2009/9/main" objectType="GBox" noThreeD="1"/>
</file>

<file path=xl/ctrlProps/ctrlProp842.xml><?xml version="1.0" encoding="utf-8"?>
<formControlPr xmlns="http://schemas.microsoft.com/office/spreadsheetml/2009/9/main" objectType="GBox" noThreeD="1"/>
</file>

<file path=xl/ctrlProps/ctrlProp843.xml><?xml version="1.0" encoding="utf-8"?>
<formControlPr xmlns="http://schemas.microsoft.com/office/spreadsheetml/2009/9/main" objectType="GBox" noThreeD="1"/>
</file>

<file path=xl/ctrlProps/ctrlProp844.xml><?xml version="1.0" encoding="utf-8"?>
<formControlPr xmlns="http://schemas.microsoft.com/office/spreadsheetml/2009/9/main" objectType="GBox" noThreeD="1"/>
</file>

<file path=xl/ctrlProps/ctrlProp845.xml><?xml version="1.0" encoding="utf-8"?>
<formControlPr xmlns="http://schemas.microsoft.com/office/spreadsheetml/2009/9/main" objectType="GBox" noThreeD="1"/>
</file>

<file path=xl/ctrlProps/ctrlProp846.xml><?xml version="1.0" encoding="utf-8"?>
<formControlPr xmlns="http://schemas.microsoft.com/office/spreadsheetml/2009/9/main" objectType="GBox" noThreeD="1"/>
</file>

<file path=xl/ctrlProps/ctrlProp847.xml><?xml version="1.0" encoding="utf-8"?>
<formControlPr xmlns="http://schemas.microsoft.com/office/spreadsheetml/2009/9/main" objectType="GBox" noThreeD="1"/>
</file>

<file path=xl/ctrlProps/ctrlProp848.xml><?xml version="1.0" encoding="utf-8"?>
<formControlPr xmlns="http://schemas.microsoft.com/office/spreadsheetml/2009/9/main" objectType="GBox" noThreeD="1"/>
</file>

<file path=xl/ctrlProps/ctrlProp849.xml><?xml version="1.0" encoding="utf-8"?>
<formControlPr xmlns="http://schemas.microsoft.com/office/spreadsheetml/2009/9/main" objectType="GBox" noThreeD="1"/>
</file>

<file path=xl/ctrlProps/ctrlProp850.xml><?xml version="1.0" encoding="utf-8"?>
<formControlPr xmlns="http://schemas.microsoft.com/office/spreadsheetml/2009/9/main" objectType="GBox" noThreeD="1"/>
</file>

<file path=xl/ctrlProps/ctrlProp851.xml><?xml version="1.0" encoding="utf-8"?>
<formControlPr xmlns="http://schemas.microsoft.com/office/spreadsheetml/2009/9/main" objectType="GBox" noThreeD="1"/>
</file>

<file path=xl/ctrlProps/ctrlProp852.xml><?xml version="1.0" encoding="utf-8"?>
<formControlPr xmlns="http://schemas.microsoft.com/office/spreadsheetml/2009/9/main" objectType="GBox" noThreeD="1"/>
</file>

<file path=xl/ctrlProps/ctrlProp853.xml><?xml version="1.0" encoding="utf-8"?>
<formControlPr xmlns="http://schemas.microsoft.com/office/spreadsheetml/2009/9/main" objectType="GBox" noThreeD="1"/>
</file>

<file path=xl/ctrlProps/ctrlProp854.xml><?xml version="1.0" encoding="utf-8"?>
<formControlPr xmlns="http://schemas.microsoft.com/office/spreadsheetml/2009/9/main" objectType="GBox" noThreeD="1"/>
</file>

<file path=xl/ctrlProps/ctrlProp855.xml><?xml version="1.0" encoding="utf-8"?>
<formControlPr xmlns="http://schemas.microsoft.com/office/spreadsheetml/2009/9/main" objectType="GBox" noThreeD="1"/>
</file>

<file path=xl/ctrlProps/ctrlProp856.xml><?xml version="1.0" encoding="utf-8"?>
<formControlPr xmlns="http://schemas.microsoft.com/office/spreadsheetml/2009/9/main" objectType="GBox" noThreeD="1"/>
</file>

<file path=xl/ctrlProps/ctrlProp857.xml><?xml version="1.0" encoding="utf-8"?>
<formControlPr xmlns="http://schemas.microsoft.com/office/spreadsheetml/2009/9/main" objectType="GBox" noThreeD="1"/>
</file>

<file path=xl/ctrlProps/ctrlProp858.xml><?xml version="1.0" encoding="utf-8"?>
<formControlPr xmlns="http://schemas.microsoft.com/office/spreadsheetml/2009/9/main" objectType="GBox" noThreeD="1"/>
</file>

<file path=xl/ctrlProps/ctrlProp859.xml><?xml version="1.0" encoding="utf-8"?>
<formControlPr xmlns="http://schemas.microsoft.com/office/spreadsheetml/2009/9/main" objectType="GBox" noThreeD="1"/>
</file>

<file path=xl/ctrlProps/ctrlProp860.xml><?xml version="1.0" encoding="utf-8"?>
<formControlPr xmlns="http://schemas.microsoft.com/office/spreadsheetml/2009/9/main" objectType="GBox" noThreeD="1"/>
</file>

<file path=xl/ctrlProps/ctrlProp861.xml><?xml version="1.0" encoding="utf-8"?>
<formControlPr xmlns="http://schemas.microsoft.com/office/spreadsheetml/2009/9/main" objectType="GBox" noThreeD="1"/>
</file>

<file path=xl/ctrlProps/ctrlProp862.xml><?xml version="1.0" encoding="utf-8"?>
<formControlPr xmlns="http://schemas.microsoft.com/office/spreadsheetml/2009/9/main" objectType="GBox" noThreeD="1"/>
</file>

<file path=xl/ctrlProps/ctrlProp863.xml><?xml version="1.0" encoding="utf-8"?>
<formControlPr xmlns="http://schemas.microsoft.com/office/spreadsheetml/2009/9/main" objectType="GBox" noThreeD="1"/>
</file>

<file path=xl/ctrlProps/ctrlProp864.xml><?xml version="1.0" encoding="utf-8"?>
<formControlPr xmlns="http://schemas.microsoft.com/office/spreadsheetml/2009/9/main" objectType="GBox" noThreeD="1"/>
</file>

<file path=xl/ctrlProps/ctrlProp865.xml><?xml version="1.0" encoding="utf-8"?>
<formControlPr xmlns="http://schemas.microsoft.com/office/spreadsheetml/2009/9/main" objectType="GBox" noThreeD="1"/>
</file>

<file path=xl/ctrlProps/ctrlProp866.xml><?xml version="1.0" encoding="utf-8"?>
<formControlPr xmlns="http://schemas.microsoft.com/office/spreadsheetml/2009/9/main" objectType="GBox" noThreeD="1"/>
</file>

<file path=xl/ctrlProps/ctrlProp867.xml><?xml version="1.0" encoding="utf-8"?>
<formControlPr xmlns="http://schemas.microsoft.com/office/spreadsheetml/2009/9/main" objectType="GBox" noThreeD="1"/>
</file>

<file path=xl/ctrlProps/ctrlProp868.xml><?xml version="1.0" encoding="utf-8"?>
<formControlPr xmlns="http://schemas.microsoft.com/office/spreadsheetml/2009/9/main" objectType="GBox" noThreeD="1"/>
</file>

<file path=xl/ctrlProps/ctrlProp869.xml><?xml version="1.0" encoding="utf-8"?>
<formControlPr xmlns="http://schemas.microsoft.com/office/spreadsheetml/2009/9/main" objectType="GBox" noThreeD="1"/>
</file>

<file path=xl/ctrlProps/ctrlProp870.xml><?xml version="1.0" encoding="utf-8"?>
<formControlPr xmlns="http://schemas.microsoft.com/office/spreadsheetml/2009/9/main" objectType="GBox" noThreeD="1"/>
</file>

<file path=xl/ctrlProps/ctrlProp871.xml><?xml version="1.0" encoding="utf-8"?>
<formControlPr xmlns="http://schemas.microsoft.com/office/spreadsheetml/2009/9/main" objectType="GBox" noThreeD="1"/>
</file>

<file path=xl/ctrlProps/ctrlProp872.xml><?xml version="1.0" encoding="utf-8"?>
<formControlPr xmlns="http://schemas.microsoft.com/office/spreadsheetml/2009/9/main" objectType="GBox" noThreeD="1"/>
</file>

<file path=xl/ctrlProps/ctrlProp873.xml><?xml version="1.0" encoding="utf-8"?>
<formControlPr xmlns="http://schemas.microsoft.com/office/spreadsheetml/2009/9/main" objectType="GBox" noThreeD="1"/>
</file>

<file path=xl/ctrlProps/ctrlProp874.xml><?xml version="1.0" encoding="utf-8"?>
<formControlPr xmlns="http://schemas.microsoft.com/office/spreadsheetml/2009/9/main" objectType="GBox" noThreeD="1"/>
</file>

<file path=xl/ctrlProps/ctrlProp875.xml><?xml version="1.0" encoding="utf-8"?>
<formControlPr xmlns="http://schemas.microsoft.com/office/spreadsheetml/2009/9/main" objectType="GBox" noThreeD="1"/>
</file>

<file path=xl/ctrlProps/ctrlProp876.xml><?xml version="1.0" encoding="utf-8"?>
<formControlPr xmlns="http://schemas.microsoft.com/office/spreadsheetml/2009/9/main" objectType="GBox" noThreeD="1"/>
</file>

<file path=xl/ctrlProps/ctrlProp877.xml><?xml version="1.0" encoding="utf-8"?>
<formControlPr xmlns="http://schemas.microsoft.com/office/spreadsheetml/2009/9/main" objectType="GBox" noThreeD="1"/>
</file>

<file path=xl/ctrlProps/ctrlProp878.xml><?xml version="1.0" encoding="utf-8"?>
<formControlPr xmlns="http://schemas.microsoft.com/office/spreadsheetml/2009/9/main" objectType="GBox" noThreeD="1"/>
</file>

<file path=xl/ctrlProps/ctrlProp879.xml><?xml version="1.0" encoding="utf-8"?>
<formControlPr xmlns="http://schemas.microsoft.com/office/spreadsheetml/2009/9/main" objectType="GBox" noThreeD="1"/>
</file>

<file path=xl/ctrlProps/ctrlProp880.xml><?xml version="1.0" encoding="utf-8"?>
<formControlPr xmlns="http://schemas.microsoft.com/office/spreadsheetml/2009/9/main" objectType="GBox" noThreeD="1"/>
</file>

<file path=xl/ctrlProps/ctrlProp881.xml><?xml version="1.0" encoding="utf-8"?>
<formControlPr xmlns="http://schemas.microsoft.com/office/spreadsheetml/2009/9/main" objectType="GBox" noThreeD="1"/>
</file>

<file path=xl/ctrlProps/ctrlProp882.xml><?xml version="1.0" encoding="utf-8"?>
<formControlPr xmlns="http://schemas.microsoft.com/office/spreadsheetml/2009/9/main" objectType="GBox" noThreeD="1"/>
</file>

<file path=xl/ctrlProps/ctrlProp883.xml><?xml version="1.0" encoding="utf-8"?>
<formControlPr xmlns="http://schemas.microsoft.com/office/spreadsheetml/2009/9/main" objectType="GBox" noThreeD="1"/>
</file>

<file path=xl/ctrlProps/ctrlProp884.xml><?xml version="1.0" encoding="utf-8"?>
<formControlPr xmlns="http://schemas.microsoft.com/office/spreadsheetml/2009/9/main" objectType="GBox" noThreeD="1"/>
</file>

<file path=xl/ctrlProps/ctrlProp885.xml><?xml version="1.0" encoding="utf-8"?>
<formControlPr xmlns="http://schemas.microsoft.com/office/spreadsheetml/2009/9/main" objectType="GBox" noThreeD="1"/>
</file>

<file path=xl/ctrlProps/ctrlProp886.xml><?xml version="1.0" encoding="utf-8"?>
<formControlPr xmlns="http://schemas.microsoft.com/office/spreadsheetml/2009/9/main" objectType="GBox" noThreeD="1"/>
</file>

<file path=xl/ctrlProps/ctrlProp887.xml><?xml version="1.0" encoding="utf-8"?>
<formControlPr xmlns="http://schemas.microsoft.com/office/spreadsheetml/2009/9/main" objectType="GBox" noThreeD="1"/>
</file>

<file path=xl/ctrlProps/ctrlProp888.xml><?xml version="1.0" encoding="utf-8"?>
<formControlPr xmlns="http://schemas.microsoft.com/office/spreadsheetml/2009/9/main" objectType="GBox" noThreeD="1"/>
</file>

<file path=xl/ctrlProps/ctrlProp889.xml><?xml version="1.0" encoding="utf-8"?>
<formControlPr xmlns="http://schemas.microsoft.com/office/spreadsheetml/2009/9/main" objectType="GBox" noThreeD="1"/>
</file>

<file path=xl/ctrlProps/ctrlProp890.xml><?xml version="1.0" encoding="utf-8"?>
<formControlPr xmlns="http://schemas.microsoft.com/office/spreadsheetml/2009/9/main" objectType="GBox" noThreeD="1"/>
</file>

<file path=xl/ctrlProps/ctrlProp891.xml><?xml version="1.0" encoding="utf-8"?>
<formControlPr xmlns="http://schemas.microsoft.com/office/spreadsheetml/2009/9/main" objectType="GBox" noThreeD="1"/>
</file>

<file path=xl/ctrlProps/ctrlProp892.xml><?xml version="1.0" encoding="utf-8"?>
<formControlPr xmlns="http://schemas.microsoft.com/office/spreadsheetml/2009/9/main" objectType="GBox" noThreeD="1"/>
</file>

<file path=xl/ctrlProps/ctrlProp893.xml><?xml version="1.0" encoding="utf-8"?>
<formControlPr xmlns="http://schemas.microsoft.com/office/spreadsheetml/2009/9/main" objectType="GBox" noThreeD="1"/>
</file>

<file path=xl/ctrlProps/ctrlProp894.xml><?xml version="1.0" encoding="utf-8"?>
<formControlPr xmlns="http://schemas.microsoft.com/office/spreadsheetml/2009/9/main" objectType="GBox" noThreeD="1"/>
</file>

<file path=xl/ctrlProps/ctrlProp895.xml><?xml version="1.0" encoding="utf-8"?>
<formControlPr xmlns="http://schemas.microsoft.com/office/spreadsheetml/2009/9/main" objectType="GBox" noThreeD="1"/>
</file>

<file path=xl/ctrlProps/ctrlProp896.xml><?xml version="1.0" encoding="utf-8"?>
<formControlPr xmlns="http://schemas.microsoft.com/office/spreadsheetml/2009/9/main" objectType="GBox" noThreeD="1"/>
</file>

<file path=xl/ctrlProps/ctrlProp897.xml><?xml version="1.0" encoding="utf-8"?>
<formControlPr xmlns="http://schemas.microsoft.com/office/spreadsheetml/2009/9/main" objectType="GBox" noThreeD="1"/>
</file>

<file path=xl/ctrlProps/ctrlProp898.xml><?xml version="1.0" encoding="utf-8"?>
<formControlPr xmlns="http://schemas.microsoft.com/office/spreadsheetml/2009/9/main" objectType="GBox" noThreeD="1"/>
</file>

<file path=xl/ctrlProps/ctrlProp899.xml><?xml version="1.0" encoding="utf-8"?>
<formControlPr xmlns="http://schemas.microsoft.com/office/spreadsheetml/2009/9/main" objectType="GBox" noThreeD="1"/>
</file>

<file path=xl/ctrlProps/ctrlProp900.xml><?xml version="1.0" encoding="utf-8"?>
<formControlPr xmlns="http://schemas.microsoft.com/office/spreadsheetml/2009/9/main" objectType="GBox" noThreeD="1"/>
</file>

<file path=xl/ctrlProps/ctrlProp901.xml><?xml version="1.0" encoding="utf-8"?>
<formControlPr xmlns="http://schemas.microsoft.com/office/spreadsheetml/2009/9/main" objectType="GBox" noThreeD="1"/>
</file>

<file path=xl/ctrlProps/ctrlProp902.xml><?xml version="1.0" encoding="utf-8"?>
<formControlPr xmlns="http://schemas.microsoft.com/office/spreadsheetml/2009/9/main" objectType="GBox" noThreeD="1"/>
</file>

<file path=xl/ctrlProps/ctrlProp903.xml><?xml version="1.0" encoding="utf-8"?>
<formControlPr xmlns="http://schemas.microsoft.com/office/spreadsheetml/2009/9/main" objectType="GBox" noThreeD="1"/>
</file>

<file path=xl/ctrlProps/ctrlProp904.xml><?xml version="1.0" encoding="utf-8"?>
<formControlPr xmlns="http://schemas.microsoft.com/office/spreadsheetml/2009/9/main" objectType="GBox" noThreeD="1"/>
</file>

<file path=xl/ctrlProps/ctrlProp905.xml><?xml version="1.0" encoding="utf-8"?>
<formControlPr xmlns="http://schemas.microsoft.com/office/spreadsheetml/2009/9/main" objectType="GBox" noThreeD="1"/>
</file>

<file path=xl/ctrlProps/ctrlProp906.xml><?xml version="1.0" encoding="utf-8"?>
<formControlPr xmlns="http://schemas.microsoft.com/office/spreadsheetml/2009/9/main" objectType="GBox" noThreeD="1"/>
</file>

<file path=xl/ctrlProps/ctrlProp907.xml><?xml version="1.0" encoding="utf-8"?>
<formControlPr xmlns="http://schemas.microsoft.com/office/spreadsheetml/2009/9/main" objectType="GBox" noThreeD="1"/>
</file>

<file path=xl/ctrlProps/ctrlProp908.xml><?xml version="1.0" encoding="utf-8"?>
<formControlPr xmlns="http://schemas.microsoft.com/office/spreadsheetml/2009/9/main" objectType="GBox" noThreeD="1"/>
</file>

<file path=xl/ctrlProps/ctrlProp909.xml><?xml version="1.0" encoding="utf-8"?>
<formControlPr xmlns="http://schemas.microsoft.com/office/spreadsheetml/2009/9/main" objectType="GBox" noThreeD="1"/>
</file>

<file path=xl/ctrlProps/ctrlProp910.xml><?xml version="1.0" encoding="utf-8"?>
<formControlPr xmlns="http://schemas.microsoft.com/office/spreadsheetml/2009/9/main" objectType="GBox" noThreeD="1"/>
</file>

<file path=xl/ctrlProps/ctrlProp911.xml><?xml version="1.0" encoding="utf-8"?>
<formControlPr xmlns="http://schemas.microsoft.com/office/spreadsheetml/2009/9/main" objectType="GBox" noThreeD="1"/>
</file>

<file path=xl/ctrlProps/ctrlProp912.xml><?xml version="1.0" encoding="utf-8"?>
<formControlPr xmlns="http://schemas.microsoft.com/office/spreadsheetml/2009/9/main" objectType="GBox" noThreeD="1"/>
</file>

<file path=xl/ctrlProps/ctrlProp913.xml><?xml version="1.0" encoding="utf-8"?>
<formControlPr xmlns="http://schemas.microsoft.com/office/spreadsheetml/2009/9/main" objectType="GBox" noThreeD="1"/>
</file>

<file path=xl/ctrlProps/ctrlProp914.xml><?xml version="1.0" encoding="utf-8"?>
<formControlPr xmlns="http://schemas.microsoft.com/office/spreadsheetml/2009/9/main" objectType="GBox" noThreeD="1"/>
</file>

<file path=xl/ctrlProps/ctrlProp915.xml><?xml version="1.0" encoding="utf-8"?>
<formControlPr xmlns="http://schemas.microsoft.com/office/spreadsheetml/2009/9/main" objectType="GBox" noThreeD="1"/>
</file>

<file path=xl/ctrlProps/ctrlProp916.xml><?xml version="1.0" encoding="utf-8"?>
<formControlPr xmlns="http://schemas.microsoft.com/office/spreadsheetml/2009/9/main" objectType="GBox" noThreeD="1"/>
</file>

<file path=xl/ctrlProps/ctrlProp917.xml><?xml version="1.0" encoding="utf-8"?>
<formControlPr xmlns="http://schemas.microsoft.com/office/spreadsheetml/2009/9/main" objectType="GBox" noThreeD="1"/>
</file>

<file path=xl/ctrlProps/ctrlProp918.xml><?xml version="1.0" encoding="utf-8"?>
<formControlPr xmlns="http://schemas.microsoft.com/office/spreadsheetml/2009/9/main" objectType="GBox" noThreeD="1"/>
</file>

<file path=xl/ctrlProps/ctrlProp919.xml><?xml version="1.0" encoding="utf-8"?>
<formControlPr xmlns="http://schemas.microsoft.com/office/spreadsheetml/2009/9/main" objectType="GBox" noThreeD="1"/>
</file>

<file path=xl/ctrlProps/ctrlProp920.xml><?xml version="1.0" encoding="utf-8"?>
<formControlPr xmlns="http://schemas.microsoft.com/office/spreadsheetml/2009/9/main" objectType="GBox" noThreeD="1"/>
</file>

<file path=xl/ctrlProps/ctrlProp921.xml><?xml version="1.0" encoding="utf-8"?>
<formControlPr xmlns="http://schemas.microsoft.com/office/spreadsheetml/2009/9/main" objectType="GBox" noThreeD="1"/>
</file>

<file path=xl/ctrlProps/ctrlProp922.xml><?xml version="1.0" encoding="utf-8"?>
<formControlPr xmlns="http://schemas.microsoft.com/office/spreadsheetml/2009/9/main" objectType="GBox" noThreeD="1"/>
</file>

<file path=xl/ctrlProps/ctrlProp923.xml><?xml version="1.0" encoding="utf-8"?>
<formControlPr xmlns="http://schemas.microsoft.com/office/spreadsheetml/2009/9/main" objectType="GBox" noThreeD="1"/>
</file>

<file path=xl/ctrlProps/ctrlProp924.xml><?xml version="1.0" encoding="utf-8"?>
<formControlPr xmlns="http://schemas.microsoft.com/office/spreadsheetml/2009/9/main" objectType="GBox" noThreeD="1"/>
</file>

<file path=xl/ctrlProps/ctrlProp925.xml><?xml version="1.0" encoding="utf-8"?>
<formControlPr xmlns="http://schemas.microsoft.com/office/spreadsheetml/2009/9/main" objectType="GBox" noThreeD="1"/>
</file>

<file path=xl/ctrlProps/ctrlProp926.xml><?xml version="1.0" encoding="utf-8"?>
<formControlPr xmlns="http://schemas.microsoft.com/office/spreadsheetml/2009/9/main" objectType="GBox" noThreeD="1"/>
</file>

<file path=xl/ctrlProps/ctrlProp927.xml><?xml version="1.0" encoding="utf-8"?>
<formControlPr xmlns="http://schemas.microsoft.com/office/spreadsheetml/2009/9/main" objectType="GBox" noThreeD="1"/>
</file>

<file path=xl/ctrlProps/ctrlProp928.xml><?xml version="1.0" encoding="utf-8"?>
<formControlPr xmlns="http://schemas.microsoft.com/office/spreadsheetml/2009/9/main" objectType="GBox" noThreeD="1"/>
</file>

<file path=xl/ctrlProps/ctrlProp929.xml><?xml version="1.0" encoding="utf-8"?>
<formControlPr xmlns="http://schemas.microsoft.com/office/spreadsheetml/2009/9/main" objectType="GBox" noThreeD="1"/>
</file>

<file path=xl/ctrlProps/ctrlProp930.xml><?xml version="1.0" encoding="utf-8"?>
<formControlPr xmlns="http://schemas.microsoft.com/office/spreadsheetml/2009/9/main" objectType="GBox" noThreeD="1"/>
</file>

<file path=xl/ctrlProps/ctrlProp931.xml><?xml version="1.0" encoding="utf-8"?>
<formControlPr xmlns="http://schemas.microsoft.com/office/spreadsheetml/2009/9/main" objectType="GBox" noThreeD="1"/>
</file>

<file path=xl/ctrlProps/ctrlProp932.xml><?xml version="1.0" encoding="utf-8"?>
<formControlPr xmlns="http://schemas.microsoft.com/office/spreadsheetml/2009/9/main" objectType="GBox" noThreeD="1"/>
</file>

<file path=xl/ctrlProps/ctrlProp933.xml><?xml version="1.0" encoding="utf-8"?>
<formControlPr xmlns="http://schemas.microsoft.com/office/spreadsheetml/2009/9/main" objectType="GBox" noThreeD="1"/>
</file>

<file path=xl/ctrlProps/ctrlProp934.xml><?xml version="1.0" encoding="utf-8"?>
<formControlPr xmlns="http://schemas.microsoft.com/office/spreadsheetml/2009/9/main" objectType="GBox" noThreeD="1"/>
</file>

<file path=xl/ctrlProps/ctrlProp935.xml><?xml version="1.0" encoding="utf-8"?>
<formControlPr xmlns="http://schemas.microsoft.com/office/spreadsheetml/2009/9/main" objectType="GBox" noThreeD="1"/>
</file>

<file path=xl/ctrlProps/ctrlProp936.xml><?xml version="1.0" encoding="utf-8"?>
<formControlPr xmlns="http://schemas.microsoft.com/office/spreadsheetml/2009/9/main" objectType="GBox" noThreeD="1"/>
</file>

<file path=xl/ctrlProps/ctrlProp937.xml><?xml version="1.0" encoding="utf-8"?>
<formControlPr xmlns="http://schemas.microsoft.com/office/spreadsheetml/2009/9/main" objectType="GBox" noThreeD="1"/>
</file>

<file path=xl/ctrlProps/ctrlProp938.xml><?xml version="1.0" encoding="utf-8"?>
<formControlPr xmlns="http://schemas.microsoft.com/office/spreadsheetml/2009/9/main" objectType="GBox" noThreeD="1"/>
</file>

<file path=xl/ctrlProps/ctrlProp939.xml><?xml version="1.0" encoding="utf-8"?>
<formControlPr xmlns="http://schemas.microsoft.com/office/spreadsheetml/2009/9/main" objectType="GBox" noThreeD="1"/>
</file>

<file path=xl/ctrlProps/ctrlProp940.xml><?xml version="1.0" encoding="utf-8"?>
<formControlPr xmlns="http://schemas.microsoft.com/office/spreadsheetml/2009/9/main" objectType="GBox" noThreeD="1"/>
</file>

<file path=xl/ctrlProps/ctrlProp941.xml><?xml version="1.0" encoding="utf-8"?>
<formControlPr xmlns="http://schemas.microsoft.com/office/spreadsheetml/2009/9/main" objectType="GBox" noThreeD="1"/>
</file>

<file path=xl/ctrlProps/ctrlProp942.xml><?xml version="1.0" encoding="utf-8"?>
<formControlPr xmlns="http://schemas.microsoft.com/office/spreadsheetml/2009/9/main" objectType="GBox" noThreeD="1"/>
</file>

<file path=xl/ctrlProps/ctrlProp943.xml><?xml version="1.0" encoding="utf-8"?>
<formControlPr xmlns="http://schemas.microsoft.com/office/spreadsheetml/2009/9/main" objectType="GBox" noThreeD="1"/>
</file>

<file path=xl/ctrlProps/ctrlProp944.xml><?xml version="1.0" encoding="utf-8"?>
<formControlPr xmlns="http://schemas.microsoft.com/office/spreadsheetml/2009/9/main" objectType="GBox" noThreeD="1"/>
</file>

<file path=xl/ctrlProps/ctrlProp945.xml><?xml version="1.0" encoding="utf-8"?>
<formControlPr xmlns="http://schemas.microsoft.com/office/spreadsheetml/2009/9/main" objectType="GBox" noThreeD="1"/>
</file>

<file path=xl/ctrlProps/ctrlProp946.xml><?xml version="1.0" encoding="utf-8"?>
<formControlPr xmlns="http://schemas.microsoft.com/office/spreadsheetml/2009/9/main" objectType="GBox" noThreeD="1"/>
</file>

<file path=xl/ctrlProps/ctrlProp947.xml><?xml version="1.0" encoding="utf-8"?>
<formControlPr xmlns="http://schemas.microsoft.com/office/spreadsheetml/2009/9/main" objectType="GBox" noThreeD="1"/>
</file>

<file path=xl/ctrlProps/ctrlProp948.xml><?xml version="1.0" encoding="utf-8"?>
<formControlPr xmlns="http://schemas.microsoft.com/office/spreadsheetml/2009/9/main" objectType="GBox" noThreeD="1"/>
</file>

<file path=xl/ctrlProps/ctrlProp949.xml><?xml version="1.0" encoding="utf-8"?>
<formControlPr xmlns="http://schemas.microsoft.com/office/spreadsheetml/2009/9/main" objectType="GBox" noThreeD="1"/>
</file>

<file path=xl/ctrlProps/ctrlProp950.xml><?xml version="1.0" encoding="utf-8"?>
<formControlPr xmlns="http://schemas.microsoft.com/office/spreadsheetml/2009/9/main" objectType="GBox" noThreeD="1"/>
</file>

<file path=xl/ctrlProps/ctrlProp951.xml><?xml version="1.0" encoding="utf-8"?>
<formControlPr xmlns="http://schemas.microsoft.com/office/spreadsheetml/2009/9/main" objectType="GBox" noThreeD="1"/>
</file>

<file path=xl/ctrlProps/ctrlProp952.xml><?xml version="1.0" encoding="utf-8"?>
<formControlPr xmlns="http://schemas.microsoft.com/office/spreadsheetml/2009/9/main" objectType="GBox" noThreeD="1"/>
</file>

<file path=xl/ctrlProps/ctrlProp953.xml><?xml version="1.0" encoding="utf-8"?>
<formControlPr xmlns="http://schemas.microsoft.com/office/spreadsheetml/2009/9/main" objectType="GBox" noThreeD="1"/>
</file>

<file path=xl/ctrlProps/ctrlProp954.xml><?xml version="1.0" encoding="utf-8"?>
<formControlPr xmlns="http://schemas.microsoft.com/office/spreadsheetml/2009/9/main" objectType="GBox" noThreeD="1"/>
</file>

<file path=xl/ctrlProps/ctrlProp955.xml><?xml version="1.0" encoding="utf-8"?>
<formControlPr xmlns="http://schemas.microsoft.com/office/spreadsheetml/2009/9/main" objectType="GBox" noThreeD="1"/>
</file>

<file path=xl/ctrlProps/ctrlProp956.xml><?xml version="1.0" encoding="utf-8"?>
<formControlPr xmlns="http://schemas.microsoft.com/office/spreadsheetml/2009/9/main" objectType="GBox" noThreeD="1"/>
</file>

<file path=xl/ctrlProps/ctrlProp957.xml><?xml version="1.0" encoding="utf-8"?>
<formControlPr xmlns="http://schemas.microsoft.com/office/spreadsheetml/2009/9/main" objectType="GBox" noThreeD="1"/>
</file>

<file path=xl/ctrlProps/ctrlProp958.xml><?xml version="1.0" encoding="utf-8"?>
<formControlPr xmlns="http://schemas.microsoft.com/office/spreadsheetml/2009/9/main" objectType="GBox" noThreeD="1"/>
</file>

<file path=xl/ctrlProps/ctrlProp959.xml><?xml version="1.0" encoding="utf-8"?>
<formControlPr xmlns="http://schemas.microsoft.com/office/spreadsheetml/2009/9/main" objectType="GBox" noThreeD="1"/>
</file>

<file path=xl/ctrlProps/ctrlProp960.xml><?xml version="1.0" encoding="utf-8"?>
<formControlPr xmlns="http://schemas.microsoft.com/office/spreadsheetml/2009/9/main" objectType="GBox" noThreeD="1"/>
</file>

<file path=xl/ctrlProps/ctrlProp961.xml><?xml version="1.0" encoding="utf-8"?>
<formControlPr xmlns="http://schemas.microsoft.com/office/spreadsheetml/2009/9/main" objectType="GBox" noThreeD="1"/>
</file>

<file path=xl/ctrlProps/ctrlProp962.xml><?xml version="1.0" encoding="utf-8"?>
<formControlPr xmlns="http://schemas.microsoft.com/office/spreadsheetml/2009/9/main" objectType="GBox" noThreeD="1"/>
</file>

<file path=xl/ctrlProps/ctrlProp963.xml><?xml version="1.0" encoding="utf-8"?>
<formControlPr xmlns="http://schemas.microsoft.com/office/spreadsheetml/2009/9/main" objectType="GBox" noThreeD="1"/>
</file>

<file path=xl/ctrlProps/ctrlProp964.xml><?xml version="1.0" encoding="utf-8"?>
<formControlPr xmlns="http://schemas.microsoft.com/office/spreadsheetml/2009/9/main" objectType="GBox" noThreeD="1"/>
</file>

<file path=xl/ctrlProps/ctrlProp965.xml><?xml version="1.0" encoding="utf-8"?>
<formControlPr xmlns="http://schemas.microsoft.com/office/spreadsheetml/2009/9/main" objectType="GBox" noThreeD="1"/>
</file>

<file path=xl/ctrlProps/ctrlProp966.xml><?xml version="1.0" encoding="utf-8"?>
<formControlPr xmlns="http://schemas.microsoft.com/office/spreadsheetml/2009/9/main" objectType="GBox" noThreeD="1"/>
</file>

<file path=xl/ctrlProps/ctrlProp967.xml><?xml version="1.0" encoding="utf-8"?>
<formControlPr xmlns="http://schemas.microsoft.com/office/spreadsheetml/2009/9/main" objectType="GBox" noThreeD="1"/>
</file>

<file path=xl/ctrlProps/ctrlProp968.xml><?xml version="1.0" encoding="utf-8"?>
<formControlPr xmlns="http://schemas.microsoft.com/office/spreadsheetml/2009/9/main" objectType="GBox" noThreeD="1"/>
</file>

<file path=xl/ctrlProps/ctrlProp969.xml><?xml version="1.0" encoding="utf-8"?>
<formControlPr xmlns="http://schemas.microsoft.com/office/spreadsheetml/2009/9/main" objectType="GBox" noThreeD="1"/>
</file>

<file path=xl/ctrlProps/ctrlProp970.xml><?xml version="1.0" encoding="utf-8"?>
<formControlPr xmlns="http://schemas.microsoft.com/office/spreadsheetml/2009/9/main" objectType="GBox" noThreeD="1"/>
</file>

<file path=xl/ctrlProps/ctrlProp971.xml><?xml version="1.0" encoding="utf-8"?>
<formControlPr xmlns="http://schemas.microsoft.com/office/spreadsheetml/2009/9/main" objectType="GBox" noThreeD="1"/>
</file>

<file path=xl/ctrlProps/ctrlProp972.xml><?xml version="1.0" encoding="utf-8"?>
<formControlPr xmlns="http://schemas.microsoft.com/office/spreadsheetml/2009/9/main" objectType="GBox" noThreeD="1"/>
</file>

<file path=xl/ctrlProps/ctrlProp973.xml><?xml version="1.0" encoding="utf-8"?>
<formControlPr xmlns="http://schemas.microsoft.com/office/spreadsheetml/2009/9/main" objectType="GBox" noThreeD="1"/>
</file>

<file path=xl/ctrlProps/ctrlProp974.xml><?xml version="1.0" encoding="utf-8"?>
<formControlPr xmlns="http://schemas.microsoft.com/office/spreadsheetml/2009/9/main" objectType="GBox" noThreeD="1"/>
</file>

<file path=xl/ctrlProps/ctrlProp975.xml><?xml version="1.0" encoding="utf-8"?>
<formControlPr xmlns="http://schemas.microsoft.com/office/spreadsheetml/2009/9/main" objectType="GBox" noThreeD="1"/>
</file>

<file path=xl/ctrlProps/ctrlProp976.xml><?xml version="1.0" encoding="utf-8"?>
<formControlPr xmlns="http://schemas.microsoft.com/office/spreadsheetml/2009/9/main" objectType="GBox" noThreeD="1"/>
</file>

<file path=xl/ctrlProps/ctrlProp977.xml><?xml version="1.0" encoding="utf-8"?>
<formControlPr xmlns="http://schemas.microsoft.com/office/spreadsheetml/2009/9/main" objectType="GBox" noThreeD="1"/>
</file>

<file path=xl/ctrlProps/ctrlProp978.xml><?xml version="1.0" encoding="utf-8"?>
<formControlPr xmlns="http://schemas.microsoft.com/office/spreadsheetml/2009/9/main" objectType="GBox" noThreeD="1"/>
</file>

<file path=xl/ctrlProps/ctrlProp979.xml><?xml version="1.0" encoding="utf-8"?>
<formControlPr xmlns="http://schemas.microsoft.com/office/spreadsheetml/2009/9/main" objectType="GBox" noThreeD="1"/>
</file>

<file path=xl/ctrlProps/ctrlProp980.xml><?xml version="1.0" encoding="utf-8"?>
<formControlPr xmlns="http://schemas.microsoft.com/office/spreadsheetml/2009/9/main" objectType="GBox" noThreeD="1"/>
</file>

<file path=xl/ctrlProps/ctrlProp981.xml><?xml version="1.0" encoding="utf-8"?>
<formControlPr xmlns="http://schemas.microsoft.com/office/spreadsheetml/2009/9/main" objectType="GBox" noThreeD="1"/>
</file>

<file path=xl/ctrlProps/ctrlProp982.xml><?xml version="1.0" encoding="utf-8"?>
<formControlPr xmlns="http://schemas.microsoft.com/office/spreadsheetml/2009/9/main" objectType="GBox" noThreeD="1"/>
</file>

<file path=xl/ctrlProps/ctrlProp983.xml><?xml version="1.0" encoding="utf-8"?>
<formControlPr xmlns="http://schemas.microsoft.com/office/spreadsheetml/2009/9/main" objectType="GBox" noThreeD="1"/>
</file>

<file path=xl/ctrlProps/ctrlProp984.xml><?xml version="1.0" encoding="utf-8"?>
<formControlPr xmlns="http://schemas.microsoft.com/office/spreadsheetml/2009/9/main" objectType="GBox" noThreeD="1"/>
</file>

<file path=xl/ctrlProps/ctrlProp985.xml><?xml version="1.0" encoding="utf-8"?>
<formControlPr xmlns="http://schemas.microsoft.com/office/spreadsheetml/2009/9/main" objectType="GBox" noThreeD="1"/>
</file>

<file path=xl/ctrlProps/ctrlProp986.xml><?xml version="1.0" encoding="utf-8"?>
<formControlPr xmlns="http://schemas.microsoft.com/office/spreadsheetml/2009/9/main" objectType="GBox" noThreeD="1"/>
</file>

<file path=xl/ctrlProps/ctrlProp987.xml><?xml version="1.0" encoding="utf-8"?>
<formControlPr xmlns="http://schemas.microsoft.com/office/spreadsheetml/2009/9/main" objectType="GBox" noThreeD="1"/>
</file>

<file path=xl/ctrlProps/ctrlProp988.xml><?xml version="1.0" encoding="utf-8"?>
<formControlPr xmlns="http://schemas.microsoft.com/office/spreadsheetml/2009/9/main" objectType="GBox" noThreeD="1"/>
</file>

<file path=xl/ctrlProps/ctrlProp989.xml><?xml version="1.0" encoding="utf-8"?>
<formControlPr xmlns="http://schemas.microsoft.com/office/spreadsheetml/2009/9/main" objectType="GBox" noThreeD="1"/>
</file>

<file path=xl/ctrlProps/ctrlProp990.xml><?xml version="1.0" encoding="utf-8"?>
<formControlPr xmlns="http://schemas.microsoft.com/office/spreadsheetml/2009/9/main" objectType="GBox" noThreeD="1"/>
</file>

<file path=xl/ctrlProps/ctrlProp991.xml><?xml version="1.0" encoding="utf-8"?>
<formControlPr xmlns="http://schemas.microsoft.com/office/spreadsheetml/2009/9/main" objectType="GBox" noThreeD="1"/>
</file>

<file path=xl/ctrlProps/ctrlProp992.xml><?xml version="1.0" encoding="utf-8"?>
<formControlPr xmlns="http://schemas.microsoft.com/office/spreadsheetml/2009/9/main" objectType="GBox" noThreeD="1"/>
</file>

<file path=xl/ctrlProps/ctrlProp993.xml><?xml version="1.0" encoding="utf-8"?>
<formControlPr xmlns="http://schemas.microsoft.com/office/spreadsheetml/2009/9/main" objectType="GBox" noThreeD="1"/>
</file>

<file path=xl/ctrlProps/ctrlProp994.xml><?xml version="1.0" encoding="utf-8"?>
<formControlPr xmlns="http://schemas.microsoft.com/office/spreadsheetml/2009/9/main" objectType="GBox" noThreeD="1"/>
</file>

<file path=xl/ctrlProps/ctrlProp995.xml><?xml version="1.0" encoding="utf-8"?>
<formControlPr xmlns="http://schemas.microsoft.com/office/spreadsheetml/2009/9/main" objectType="GBox" noThreeD="1"/>
</file>

<file path=xl/ctrlProps/ctrlProp996.xml><?xml version="1.0" encoding="utf-8"?>
<formControlPr xmlns="http://schemas.microsoft.com/office/spreadsheetml/2009/9/main" objectType="GBox" noThreeD="1"/>
</file>

<file path=xl/ctrlProps/ctrlProp997.xml><?xml version="1.0" encoding="utf-8"?>
<formControlPr xmlns="http://schemas.microsoft.com/office/spreadsheetml/2009/9/main" objectType="GBox" noThreeD="1"/>
</file>

<file path=xl/ctrlProps/ctrlProp998.xml><?xml version="1.0" encoding="utf-8"?>
<formControlPr xmlns="http://schemas.microsoft.com/office/spreadsheetml/2009/9/main" objectType="GBox" noThreeD="1"/>
</file>

<file path=xl/ctrlProps/ctrlProp999.xml><?xml version="1.0" encoding="utf-8"?>
<formControlPr xmlns="http://schemas.microsoft.com/office/spreadsheetml/2009/9/main" objectType="GBox" noThreeD="1"/>
</file>

<file path=xl/ctrlProps/ctrlProp1000.xml><?xml version="1.0" encoding="utf-8"?>
<formControlPr xmlns="http://schemas.microsoft.com/office/spreadsheetml/2009/9/main" objectType="GBox" noThreeD="1"/>
</file>

<file path=xl/ctrlProps/ctrlProp1001.xml><?xml version="1.0" encoding="utf-8"?>
<formControlPr xmlns="http://schemas.microsoft.com/office/spreadsheetml/2009/9/main" objectType="GBox" noThreeD="1"/>
</file>

<file path=xl/ctrlProps/ctrlProp1002.xml><?xml version="1.0" encoding="utf-8"?>
<formControlPr xmlns="http://schemas.microsoft.com/office/spreadsheetml/2009/9/main" objectType="GBox" noThreeD="1"/>
</file>

<file path=xl/ctrlProps/ctrlProp1003.xml><?xml version="1.0" encoding="utf-8"?>
<formControlPr xmlns="http://schemas.microsoft.com/office/spreadsheetml/2009/9/main" objectType="GBox" noThreeD="1"/>
</file>

<file path=xl/ctrlProps/ctrlProp1004.xml><?xml version="1.0" encoding="utf-8"?>
<formControlPr xmlns="http://schemas.microsoft.com/office/spreadsheetml/2009/9/main" objectType="GBox" noThreeD="1"/>
</file>

<file path=xl/ctrlProps/ctrlProp1005.xml><?xml version="1.0" encoding="utf-8"?>
<formControlPr xmlns="http://schemas.microsoft.com/office/spreadsheetml/2009/9/main" objectType="GBox" noThreeD="1"/>
</file>

<file path=xl/ctrlProps/ctrlProp1006.xml><?xml version="1.0" encoding="utf-8"?>
<formControlPr xmlns="http://schemas.microsoft.com/office/spreadsheetml/2009/9/main" objectType="GBox" noThreeD="1"/>
</file>

<file path=xl/ctrlProps/ctrlProp1007.xml><?xml version="1.0" encoding="utf-8"?>
<formControlPr xmlns="http://schemas.microsoft.com/office/spreadsheetml/2009/9/main" objectType="GBox" noThreeD="1"/>
</file>

<file path=xl/ctrlProps/ctrlProp1008.xml><?xml version="1.0" encoding="utf-8"?>
<formControlPr xmlns="http://schemas.microsoft.com/office/spreadsheetml/2009/9/main" objectType="GBox" noThreeD="1"/>
</file>

<file path=xl/ctrlProps/ctrlProp1009.xml><?xml version="1.0" encoding="utf-8"?>
<formControlPr xmlns="http://schemas.microsoft.com/office/spreadsheetml/2009/9/main" objectType="GBox" noThreeD="1"/>
</file>

<file path=xl/ctrlProps/ctrlProp1010.xml><?xml version="1.0" encoding="utf-8"?>
<formControlPr xmlns="http://schemas.microsoft.com/office/spreadsheetml/2009/9/main" objectType="GBox" noThreeD="1"/>
</file>

<file path=xl/ctrlProps/ctrlProp1011.xml><?xml version="1.0" encoding="utf-8"?>
<formControlPr xmlns="http://schemas.microsoft.com/office/spreadsheetml/2009/9/main" objectType="GBox" noThreeD="1"/>
</file>

<file path=xl/ctrlProps/ctrlProp1012.xml><?xml version="1.0" encoding="utf-8"?>
<formControlPr xmlns="http://schemas.microsoft.com/office/spreadsheetml/2009/9/main" objectType="GBox" noThreeD="1"/>
</file>

<file path=xl/ctrlProps/ctrlProp1013.xml><?xml version="1.0" encoding="utf-8"?>
<formControlPr xmlns="http://schemas.microsoft.com/office/spreadsheetml/2009/9/main" objectType="GBox" noThreeD="1"/>
</file>

<file path=xl/ctrlProps/ctrlProp1014.xml><?xml version="1.0" encoding="utf-8"?>
<formControlPr xmlns="http://schemas.microsoft.com/office/spreadsheetml/2009/9/main" objectType="GBox" noThreeD="1"/>
</file>

<file path=xl/ctrlProps/ctrlProp1015.xml><?xml version="1.0" encoding="utf-8"?>
<formControlPr xmlns="http://schemas.microsoft.com/office/spreadsheetml/2009/9/main" objectType="GBox" noThreeD="1"/>
</file>

<file path=xl/ctrlProps/ctrlProp1016.xml><?xml version="1.0" encoding="utf-8"?>
<formControlPr xmlns="http://schemas.microsoft.com/office/spreadsheetml/2009/9/main" objectType="GBox" noThreeD="1"/>
</file>

<file path=xl/ctrlProps/ctrlProp1017.xml><?xml version="1.0" encoding="utf-8"?>
<formControlPr xmlns="http://schemas.microsoft.com/office/spreadsheetml/2009/9/main" objectType="GBox" noThreeD="1"/>
</file>

<file path=xl/ctrlProps/ctrlProp1018.xml><?xml version="1.0" encoding="utf-8"?>
<formControlPr xmlns="http://schemas.microsoft.com/office/spreadsheetml/2009/9/main" objectType="GBox" noThreeD="1"/>
</file>

<file path=xl/ctrlProps/ctrlProp1019.xml><?xml version="1.0" encoding="utf-8"?>
<formControlPr xmlns="http://schemas.microsoft.com/office/spreadsheetml/2009/9/main" objectType="GBox" noThreeD="1"/>
</file>

<file path=xl/ctrlProps/ctrlProp1020.xml><?xml version="1.0" encoding="utf-8"?>
<formControlPr xmlns="http://schemas.microsoft.com/office/spreadsheetml/2009/9/main" objectType="GBox" noThreeD="1"/>
</file>

<file path=xl/ctrlProps/ctrlProp1021.xml><?xml version="1.0" encoding="utf-8"?>
<formControlPr xmlns="http://schemas.microsoft.com/office/spreadsheetml/2009/9/main" objectType="GBox" noThreeD="1"/>
</file>

<file path=xl/ctrlProps/ctrlProp1022.xml><?xml version="1.0" encoding="utf-8"?>
<formControlPr xmlns="http://schemas.microsoft.com/office/spreadsheetml/2009/9/main" objectType="GBox" noThreeD="1"/>
</file>

<file path=xl/ctrlProps/ctrlProp1023.xml><?xml version="1.0" encoding="utf-8"?>
<formControlPr xmlns="http://schemas.microsoft.com/office/spreadsheetml/2009/9/main" objectType="GBox" noThreeD="1"/>
</file>

<file path=xl/ctrlProps/ctrlProp1024.xml><?xml version="1.0" encoding="utf-8"?>
<formControlPr xmlns="http://schemas.microsoft.com/office/spreadsheetml/2009/9/main" objectType="GBox" noThreeD="1"/>
</file>

<file path=xl/ctrlProps/ctrlProp1025.xml><?xml version="1.0" encoding="utf-8"?>
<formControlPr xmlns="http://schemas.microsoft.com/office/spreadsheetml/2009/9/main" objectType="GBox" noThreeD="1"/>
</file>

<file path=xl/ctrlProps/ctrlProp1026.xml><?xml version="1.0" encoding="utf-8"?>
<formControlPr xmlns="http://schemas.microsoft.com/office/spreadsheetml/2009/9/main" objectType="GBox" noThreeD="1"/>
</file>

<file path=xl/ctrlProps/ctrlProp1027.xml><?xml version="1.0" encoding="utf-8"?>
<formControlPr xmlns="http://schemas.microsoft.com/office/spreadsheetml/2009/9/main" objectType="GBox" noThreeD="1"/>
</file>

<file path=xl/ctrlProps/ctrlProp1028.xml><?xml version="1.0" encoding="utf-8"?>
<formControlPr xmlns="http://schemas.microsoft.com/office/spreadsheetml/2009/9/main" objectType="GBox" noThreeD="1"/>
</file>

<file path=xl/ctrlProps/ctrlProp1029.xml><?xml version="1.0" encoding="utf-8"?>
<formControlPr xmlns="http://schemas.microsoft.com/office/spreadsheetml/2009/9/main" objectType="GBox" noThreeD="1"/>
</file>

<file path=xl/ctrlProps/ctrlProp1030.xml><?xml version="1.0" encoding="utf-8"?>
<formControlPr xmlns="http://schemas.microsoft.com/office/spreadsheetml/2009/9/main" objectType="GBox" noThreeD="1"/>
</file>

<file path=xl/ctrlProps/ctrlProp1031.xml><?xml version="1.0" encoding="utf-8"?>
<formControlPr xmlns="http://schemas.microsoft.com/office/spreadsheetml/2009/9/main" objectType="GBox" noThreeD="1"/>
</file>

<file path=xl/ctrlProps/ctrlProp1032.xml><?xml version="1.0" encoding="utf-8"?>
<formControlPr xmlns="http://schemas.microsoft.com/office/spreadsheetml/2009/9/main" objectType="GBox" noThreeD="1"/>
</file>

<file path=xl/ctrlProps/ctrlProp1033.xml><?xml version="1.0" encoding="utf-8"?>
<formControlPr xmlns="http://schemas.microsoft.com/office/spreadsheetml/2009/9/main" objectType="GBox" noThreeD="1"/>
</file>

<file path=xl/ctrlProps/ctrlProp1034.xml><?xml version="1.0" encoding="utf-8"?>
<formControlPr xmlns="http://schemas.microsoft.com/office/spreadsheetml/2009/9/main" objectType="GBox" noThreeD="1"/>
</file>

<file path=xl/ctrlProps/ctrlProp1035.xml><?xml version="1.0" encoding="utf-8"?>
<formControlPr xmlns="http://schemas.microsoft.com/office/spreadsheetml/2009/9/main" objectType="GBox" noThreeD="1"/>
</file>

<file path=xl/ctrlProps/ctrlProp1036.xml><?xml version="1.0" encoding="utf-8"?>
<formControlPr xmlns="http://schemas.microsoft.com/office/spreadsheetml/2009/9/main" objectType="GBox" noThreeD="1"/>
</file>

<file path=xl/ctrlProps/ctrlProp1037.xml><?xml version="1.0" encoding="utf-8"?>
<formControlPr xmlns="http://schemas.microsoft.com/office/spreadsheetml/2009/9/main" objectType="GBox" noThreeD="1"/>
</file>

<file path=xl/ctrlProps/ctrlProp1038.xml><?xml version="1.0" encoding="utf-8"?>
<formControlPr xmlns="http://schemas.microsoft.com/office/spreadsheetml/2009/9/main" objectType="GBox" noThreeD="1"/>
</file>

<file path=xl/ctrlProps/ctrlProp1039.xml><?xml version="1.0" encoding="utf-8"?>
<formControlPr xmlns="http://schemas.microsoft.com/office/spreadsheetml/2009/9/main" objectType="GBox" noThreeD="1"/>
</file>

<file path=xl/ctrlProps/ctrlProp1040.xml><?xml version="1.0" encoding="utf-8"?>
<formControlPr xmlns="http://schemas.microsoft.com/office/spreadsheetml/2009/9/main" objectType="GBox" noThreeD="1"/>
</file>

<file path=xl/ctrlProps/ctrlProp1041.xml><?xml version="1.0" encoding="utf-8"?>
<formControlPr xmlns="http://schemas.microsoft.com/office/spreadsheetml/2009/9/main" objectType="GBox" noThreeD="1"/>
</file>

<file path=xl/ctrlProps/ctrlProp1042.xml><?xml version="1.0" encoding="utf-8"?>
<formControlPr xmlns="http://schemas.microsoft.com/office/spreadsheetml/2009/9/main" objectType="GBox" noThreeD="1"/>
</file>

<file path=xl/ctrlProps/ctrlProp1043.xml><?xml version="1.0" encoding="utf-8"?>
<formControlPr xmlns="http://schemas.microsoft.com/office/spreadsheetml/2009/9/main" objectType="GBox" noThreeD="1"/>
</file>

<file path=xl/ctrlProps/ctrlProp1044.xml><?xml version="1.0" encoding="utf-8"?>
<formControlPr xmlns="http://schemas.microsoft.com/office/spreadsheetml/2009/9/main" objectType="GBox" noThreeD="1"/>
</file>

<file path=xl/ctrlProps/ctrlProp1045.xml><?xml version="1.0" encoding="utf-8"?>
<formControlPr xmlns="http://schemas.microsoft.com/office/spreadsheetml/2009/9/main" objectType="GBox" noThreeD="1"/>
</file>

<file path=xl/ctrlProps/ctrlProp1046.xml><?xml version="1.0" encoding="utf-8"?>
<formControlPr xmlns="http://schemas.microsoft.com/office/spreadsheetml/2009/9/main" objectType="GBox" noThreeD="1"/>
</file>

<file path=xl/ctrlProps/ctrlProp1047.xml><?xml version="1.0" encoding="utf-8"?>
<formControlPr xmlns="http://schemas.microsoft.com/office/spreadsheetml/2009/9/main" objectType="GBox" noThreeD="1"/>
</file>

<file path=xl/ctrlProps/ctrlProp1048.xml><?xml version="1.0" encoding="utf-8"?>
<formControlPr xmlns="http://schemas.microsoft.com/office/spreadsheetml/2009/9/main" objectType="GBox" noThreeD="1"/>
</file>

<file path=xl/ctrlProps/ctrlProp1049.xml><?xml version="1.0" encoding="utf-8"?>
<formControlPr xmlns="http://schemas.microsoft.com/office/spreadsheetml/2009/9/main" objectType="GBox" noThreeD="1"/>
</file>

<file path=xl/ctrlProps/ctrlProp1050.xml><?xml version="1.0" encoding="utf-8"?>
<formControlPr xmlns="http://schemas.microsoft.com/office/spreadsheetml/2009/9/main" objectType="GBox" noThreeD="1"/>
</file>

<file path=xl/ctrlProps/ctrlProp1051.xml><?xml version="1.0" encoding="utf-8"?>
<formControlPr xmlns="http://schemas.microsoft.com/office/spreadsheetml/2009/9/main" objectType="GBox" noThreeD="1"/>
</file>

<file path=xl/ctrlProps/ctrlProp1052.xml><?xml version="1.0" encoding="utf-8"?>
<formControlPr xmlns="http://schemas.microsoft.com/office/spreadsheetml/2009/9/main" objectType="GBox" noThreeD="1"/>
</file>

<file path=xl/ctrlProps/ctrlProp1053.xml><?xml version="1.0" encoding="utf-8"?>
<formControlPr xmlns="http://schemas.microsoft.com/office/spreadsheetml/2009/9/main" objectType="GBox" noThreeD="1"/>
</file>

<file path=xl/ctrlProps/ctrlProp1054.xml><?xml version="1.0" encoding="utf-8"?>
<formControlPr xmlns="http://schemas.microsoft.com/office/spreadsheetml/2009/9/main" objectType="GBox" noThreeD="1"/>
</file>

<file path=xl/ctrlProps/ctrlProp1055.xml><?xml version="1.0" encoding="utf-8"?>
<formControlPr xmlns="http://schemas.microsoft.com/office/spreadsheetml/2009/9/main" objectType="GBox" noThreeD="1"/>
</file>

<file path=xl/ctrlProps/ctrlProp1056.xml><?xml version="1.0" encoding="utf-8"?>
<formControlPr xmlns="http://schemas.microsoft.com/office/spreadsheetml/2009/9/main" objectType="GBox" noThreeD="1"/>
</file>

<file path=xl/ctrlProps/ctrlProp1057.xml><?xml version="1.0" encoding="utf-8"?>
<formControlPr xmlns="http://schemas.microsoft.com/office/spreadsheetml/2009/9/main" objectType="GBox" noThreeD="1"/>
</file>

<file path=xl/ctrlProps/ctrlProp1058.xml><?xml version="1.0" encoding="utf-8"?>
<formControlPr xmlns="http://schemas.microsoft.com/office/spreadsheetml/2009/9/main" objectType="GBox" noThreeD="1"/>
</file>

<file path=xl/ctrlProps/ctrlProp1059.xml><?xml version="1.0" encoding="utf-8"?>
<formControlPr xmlns="http://schemas.microsoft.com/office/spreadsheetml/2009/9/main" objectType="GBox" noThreeD="1"/>
</file>

<file path=xl/ctrlProps/ctrlProp1060.xml><?xml version="1.0" encoding="utf-8"?>
<formControlPr xmlns="http://schemas.microsoft.com/office/spreadsheetml/2009/9/main" objectType="GBox" noThreeD="1"/>
</file>

<file path=xl/ctrlProps/ctrlProp1061.xml><?xml version="1.0" encoding="utf-8"?>
<formControlPr xmlns="http://schemas.microsoft.com/office/spreadsheetml/2009/9/main" objectType="GBox" noThreeD="1"/>
</file>

<file path=xl/ctrlProps/ctrlProp1062.xml><?xml version="1.0" encoding="utf-8"?>
<formControlPr xmlns="http://schemas.microsoft.com/office/spreadsheetml/2009/9/main" objectType="GBox" noThreeD="1"/>
</file>

<file path=xl/ctrlProps/ctrlProp1063.xml><?xml version="1.0" encoding="utf-8"?>
<formControlPr xmlns="http://schemas.microsoft.com/office/spreadsheetml/2009/9/main" objectType="GBox" noThreeD="1"/>
</file>

<file path=xl/ctrlProps/ctrlProp1064.xml><?xml version="1.0" encoding="utf-8"?>
<formControlPr xmlns="http://schemas.microsoft.com/office/spreadsheetml/2009/9/main" objectType="GBox" noThreeD="1"/>
</file>

<file path=xl/ctrlProps/ctrlProp1065.xml><?xml version="1.0" encoding="utf-8"?>
<formControlPr xmlns="http://schemas.microsoft.com/office/spreadsheetml/2009/9/main" objectType="GBox" noThreeD="1"/>
</file>

<file path=xl/ctrlProps/ctrlProp1066.xml><?xml version="1.0" encoding="utf-8"?>
<formControlPr xmlns="http://schemas.microsoft.com/office/spreadsheetml/2009/9/main" objectType="GBox" noThreeD="1"/>
</file>

<file path=xl/ctrlProps/ctrlProp1067.xml><?xml version="1.0" encoding="utf-8"?>
<formControlPr xmlns="http://schemas.microsoft.com/office/spreadsheetml/2009/9/main" objectType="GBox" noThreeD="1"/>
</file>

<file path=xl/ctrlProps/ctrlProp1068.xml><?xml version="1.0" encoding="utf-8"?>
<formControlPr xmlns="http://schemas.microsoft.com/office/spreadsheetml/2009/9/main" objectType="GBox" noThreeD="1"/>
</file>

<file path=xl/ctrlProps/ctrlProp1069.xml><?xml version="1.0" encoding="utf-8"?>
<formControlPr xmlns="http://schemas.microsoft.com/office/spreadsheetml/2009/9/main" objectType="GBox" noThreeD="1"/>
</file>

<file path=xl/ctrlProps/ctrlProp1070.xml><?xml version="1.0" encoding="utf-8"?>
<formControlPr xmlns="http://schemas.microsoft.com/office/spreadsheetml/2009/9/main" objectType="GBox" noThreeD="1"/>
</file>

<file path=xl/ctrlProps/ctrlProp1071.xml><?xml version="1.0" encoding="utf-8"?>
<formControlPr xmlns="http://schemas.microsoft.com/office/spreadsheetml/2009/9/main" objectType="GBox" noThreeD="1"/>
</file>

<file path=xl/ctrlProps/ctrlProp1072.xml><?xml version="1.0" encoding="utf-8"?>
<formControlPr xmlns="http://schemas.microsoft.com/office/spreadsheetml/2009/9/main" objectType="GBox" noThreeD="1"/>
</file>

<file path=xl/ctrlProps/ctrlProp1073.xml><?xml version="1.0" encoding="utf-8"?>
<formControlPr xmlns="http://schemas.microsoft.com/office/spreadsheetml/2009/9/main" objectType="GBox" noThreeD="1"/>
</file>

<file path=xl/ctrlProps/ctrlProp1074.xml><?xml version="1.0" encoding="utf-8"?>
<formControlPr xmlns="http://schemas.microsoft.com/office/spreadsheetml/2009/9/main" objectType="GBox" noThreeD="1"/>
</file>

<file path=xl/ctrlProps/ctrlProp1075.xml><?xml version="1.0" encoding="utf-8"?>
<formControlPr xmlns="http://schemas.microsoft.com/office/spreadsheetml/2009/9/main" objectType="GBox" noThreeD="1"/>
</file>

<file path=xl/ctrlProps/ctrlProp1076.xml><?xml version="1.0" encoding="utf-8"?>
<formControlPr xmlns="http://schemas.microsoft.com/office/spreadsheetml/2009/9/main" objectType="GBox" noThreeD="1"/>
</file>

<file path=xl/ctrlProps/ctrlProp1077.xml><?xml version="1.0" encoding="utf-8"?>
<formControlPr xmlns="http://schemas.microsoft.com/office/spreadsheetml/2009/9/main" objectType="GBox" noThreeD="1"/>
</file>

<file path=xl/ctrlProps/ctrlProp1078.xml><?xml version="1.0" encoding="utf-8"?>
<formControlPr xmlns="http://schemas.microsoft.com/office/spreadsheetml/2009/9/main" objectType="GBox" noThreeD="1"/>
</file>

<file path=xl/ctrlProps/ctrlProp1079.xml><?xml version="1.0" encoding="utf-8"?>
<formControlPr xmlns="http://schemas.microsoft.com/office/spreadsheetml/2009/9/main" objectType="GBox" noThreeD="1"/>
</file>

<file path=xl/ctrlProps/ctrlProp1080.xml><?xml version="1.0" encoding="utf-8"?>
<formControlPr xmlns="http://schemas.microsoft.com/office/spreadsheetml/2009/9/main" objectType="GBox" noThreeD="1"/>
</file>

<file path=xl/ctrlProps/ctrlProp1081.xml><?xml version="1.0" encoding="utf-8"?>
<formControlPr xmlns="http://schemas.microsoft.com/office/spreadsheetml/2009/9/main" objectType="GBox" noThreeD="1"/>
</file>

<file path=xl/ctrlProps/ctrlProp1082.xml><?xml version="1.0" encoding="utf-8"?>
<formControlPr xmlns="http://schemas.microsoft.com/office/spreadsheetml/2009/9/main" objectType="GBox" noThreeD="1"/>
</file>

<file path=xl/ctrlProps/ctrlProp1083.xml><?xml version="1.0" encoding="utf-8"?>
<formControlPr xmlns="http://schemas.microsoft.com/office/spreadsheetml/2009/9/main" objectType="GBox" noThreeD="1"/>
</file>

<file path=xl/ctrlProps/ctrlProp1084.xml><?xml version="1.0" encoding="utf-8"?>
<formControlPr xmlns="http://schemas.microsoft.com/office/spreadsheetml/2009/9/main" objectType="GBox" noThreeD="1"/>
</file>

<file path=xl/ctrlProps/ctrlProp1085.xml><?xml version="1.0" encoding="utf-8"?>
<formControlPr xmlns="http://schemas.microsoft.com/office/spreadsheetml/2009/9/main" objectType="GBox" noThreeD="1"/>
</file>

<file path=xl/ctrlProps/ctrlProp1086.xml><?xml version="1.0" encoding="utf-8"?>
<formControlPr xmlns="http://schemas.microsoft.com/office/spreadsheetml/2009/9/main" objectType="GBox" noThreeD="1"/>
</file>

<file path=xl/ctrlProps/ctrlProp1087.xml><?xml version="1.0" encoding="utf-8"?>
<formControlPr xmlns="http://schemas.microsoft.com/office/spreadsheetml/2009/9/main" objectType="GBox" noThreeD="1"/>
</file>

<file path=xl/ctrlProps/ctrlProp1088.xml><?xml version="1.0" encoding="utf-8"?>
<formControlPr xmlns="http://schemas.microsoft.com/office/spreadsheetml/2009/9/main" objectType="GBox" noThreeD="1"/>
</file>

<file path=xl/ctrlProps/ctrlProp1089.xml><?xml version="1.0" encoding="utf-8"?>
<formControlPr xmlns="http://schemas.microsoft.com/office/spreadsheetml/2009/9/main" objectType="GBox" noThreeD="1"/>
</file>

<file path=xl/ctrlProps/ctrlProp1090.xml><?xml version="1.0" encoding="utf-8"?>
<formControlPr xmlns="http://schemas.microsoft.com/office/spreadsheetml/2009/9/main" objectType="GBox" noThreeD="1"/>
</file>

<file path=xl/ctrlProps/ctrlProp1091.xml><?xml version="1.0" encoding="utf-8"?>
<formControlPr xmlns="http://schemas.microsoft.com/office/spreadsheetml/2009/9/main" objectType="GBox" noThreeD="1"/>
</file>

<file path=xl/ctrlProps/ctrlProp1092.xml><?xml version="1.0" encoding="utf-8"?>
<formControlPr xmlns="http://schemas.microsoft.com/office/spreadsheetml/2009/9/main" objectType="GBox" noThreeD="1"/>
</file>

<file path=xl/ctrlProps/ctrlProp1093.xml><?xml version="1.0" encoding="utf-8"?>
<formControlPr xmlns="http://schemas.microsoft.com/office/spreadsheetml/2009/9/main" objectType="GBox" noThreeD="1"/>
</file>

<file path=xl/ctrlProps/ctrlProp1094.xml><?xml version="1.0" encoding="utf-8"?>
<formControlPr xmlns="http://schemas.microsoft.com/office/spreadsheetml/2009/9/main" objectType="GBox" noThreeD="1"/>
</file>

<file path=xl/ctrlProps/ctrlProp1095.xml><?xml version="1.0" encoding="utf-8"?>
<formControlPr xmlns="http://schemas.microsoft.com/office/spreadsheetml/2009/9/main" objectType="GBox" noThreeD="1"/>
</file>

<file path=xl/ctrlProps/ctrlProp1096.xml><?xml version="1.0" encoding="utf-8"?>
<formControlPr xmlns="http://schemas.microsoft.com/office/spreadsheetml/2009/9/main" objectType="GBox" noThreeD="1"/>
</file>

<file path=xl/ctrlProps/ctrlProp1097.xml><?xml version="1.0" encoding="utf-8"?>
<formControlPr xmlns="http://schemas.microsoft.com/office/spreadsheetml/2009/9/main" objectType="GBox" noThreeD="1"/>
</file>

<file path=xl/ctrlProps/ctrlProp1098.xml><?xml version="1.0" encoding="utf-8"?>
<formControlPr xmlns="http://schemas.microsoft.com/office/spreadsheetml/2009/9/main" objectType="GBox" noThreeD="1"/>
</file>

<file path=xl/ctrlProps/ctrlProp1099.xml><?xml version="1.0" encoding="utf-8"?>
<formControlPr xmlns="http://schemas.microsoft.com/office/spreadsheetml/2009/9/main" objectType="GBox" noThreeD="1"/>
</file>

<file path=xl/ctrlProps/ctrlProp1100.xml><?xml version="1.0" encoding="utf-8"?>
<formControlPr xmlns="http://schemas.microsoft.com/office/spreadsheetml/2009/9/main" objectType="GBox" noThreeD="1"/>
</file>

<file path=xl/ctrlProps/ctrlProp1101.xml><?xml version="1.0" encoding="utf-8"?>
<formControlPr xmlns="http://schemas.microsoft.com/office/spreadsheetml/2009/9/main" objectType="GBox" noThreeD="1"/>
</file>

<file path=xl/ctrlProps/ctrlProp1102.xml><?xml version="1.0" encoding="utf-8"?>
<formControlPr xmlns="http://schemas.microsoft.com/office/spreadsheetml/2009/9/main" objectType="GBox" noThreeD="1"/>
</file>

<file path=xl/ctrlProps/ctrlProp1103.xml><?xml version="1.0" encoding="utf-8"?>
<formControlPr xmlns="http://schemas.microsoft.com/office/spreadsheetml/2009/9/main" objectType="GBox" noThreeD="1"/>
</file>

<file path=xl/ctrlProps/ctrlProp1104.xml><?xml version="1.0" encoding="utf-8"?>
<formControlPr xmlns="http://schemas.microsoft.com/office/spreadsheetml/2009/9/main" objectType="GBox" noThreeD="1"/>
</file>

<file path=xl/ctrlProps/ctrlProp1105.xml><?xml version="1.0" encoding="utf-8"?>
<formControlPr xmlns="http://schemas.microsoft.com/office/spreadsheetml/2009/9/main" objectType="GBox" noThreeD="1"/>
</file>

<file path=xl/ctrlProps/ctrlProp1106.xml><?xml version="1.0" encoding="utf-8"?>
<formControlPr xmlns="http://schemas.microsoft.com/office/spreadsheetml/2009/9/main" objectType="GBox" noThreeD="1"/>
</file>

<file path=xl/ctrlProps/ctrlProp1107.xml><?xml version="1.0" encoding="utf-8"?>
<formControlPr xmlns="http://schemas.microsoft.com/office/spreadsheetml/2009/9/main" objectType="GBox" noThreeD="1"/>
</file>

<file path=xl/ctrlProps/ctrlProp1108.xml><?xml version="1.0" encoding="utf-8"?>
<formControlPr xmlns="http://schemas.microsoft.com/office/spreadsheetml/2009/9/main" objectType="GBox" noThreeD="1"/>
</file>

<file path=xl/ctrlProps/ctrlProp1109.xml><?xml version="1.0" encoding="utf-8"?>
<formControlPr xmlns="http://schemas.microsoft.com/office/spreadsheetml/2009/9/main" objectType="GBox" noThreeD="1"/>
</file>

<file path=xl/ctrlProps/ctrlProp1110.xml><?xml version="1.0" encoding="utf-8"?>
<formControlPr xmlns="http://schemas.microsoft.com/office/spreadsheetml/2009/9/main" objectType="GBox" noThreeD="1"/>
</file>

<file path=xl/ctrlProps/ctrlProp1111.xml><?xml version="1.0" encoding="utf-8"?>
<formControlPr xmlns="http://schemas.microsoft.com/office/spreadsheetml/2009/9/main" objectType="GBox" noThreeD="1"/>
</file>

<file path=xl/ctrlProps/ctrlProp1112.xml><?xml version="1.0" encoding="utf-8"?>
<formControlPr xmlns="http://schemas.microsoft.com/office/spreadsheetml/2009/9/main" objectType="GBox" noThreeD="1"/>
</file>

<file path=xl/ctrlProps/ctrlProp1113.xml><?xml version="1.0" encoding="utf-8"?>
<formControlPr xmlns="http://schemas.microsoft.com/office/spreadsheetml/2009/9/main" objectType="GBox" noThreeD="1"/>
</file>

<file path=xl/ctrlProps/ctrlProp1114.xml><?xml version="1.0" encoding="utf-8"?>
<formControlPr xmlns="http://schemas.microsoft.com/office/spreadsheetml/2009/9/main" objectType="GBox" noThreeD="1"/>
</file>

<file path=xl/ctrlProps/ctrlProp1115.xml><?xml version="1.0" encoding="utf-8"?>
<formControlPr xmlns="http://schemas.microsoft.com/office/spreadsheetml/2009/9/main" objectType="GBox" noThreeD="1"/>
</file>

<file path=xl/ctrlProps/ctrlProp1116.xml><?xml version="1.0" encoding="utf-8"?>
<formControlPr xmlns="http://schemas.microsoft.com/office/spreadsheetml/2009/9/main" objectType="GBox" noThreeD="1"/>
</file>

<file path=xl/ctrlProps/ctrlProp1117.xml><?xml version="1.0" encoding="utf-8"?>
<formControlPr xmlns="http://schemas.microsoft.com/office/spreadsheetml/2009/9/main" objectType="GBox" noThreeD="1"/>
</file>

<file path=xl/ctrlProps/ctrlProp1118.xml><?xml version="1.0" encoding="utf-8"?>
<formControlPr xmlns="http://schemas.microsoft.com/office/spreadsheetml/2009/9/main" objectType="GBox" noThreeD="1"/>
</file>

<file path=xl/ctrlProps/ctrlProp1119.xml><?xml version="1.0" encoding="utf-8"?>
<formControlPr xmlns="http://schemas.microsoft.com/office/spreadsheetml/2009/9/main" objectType="GBox" noThreeD="1"/>
</file>

<file path=xl/ctrlProps/ctrlProp1120.xml><?xml version="1.0" encoding="utf-8"?>
<formControlPr xmlns="http://schemas.microsoft.com/office/spreadsheetml/2009/9/main" objectType="GBox" noThreeD="1"/>
</file>

<file path=xl/ctrlProps/ctrlProp1121.xml><?xml version="1.0" encoding="utf-8"?>
<formControlPr xmlns="http://schemas.microsoft.com/office/spreadsheetml/2009/9/main" objectType="GBox" noThreeD="1"/>
</file>

<file path=xl/ctrlProps/ctrlProp1122.xml><?xml version="1.0" encoding="utf-8"?>
<formControlPr xmlns="http://schemas.microsoft.com/office/spreadsheetml/2009/9/main" objectType="GBox" noThreeD="1"/>
</file>

<file path=xl/ctrlProps/ctrlProp1123.xml><?xml version="1.0" encoding="utf-8"?>
<formControlPr xmlns="http://schemas.microsoft.com/office/spreadsheetml/2009/9/main" objectType="GBox" noThreeD="1"/>
</file>

<file path=xl/ctrlProps/ctrlProp1124.xml><?xml version="1.0" encoding="utf-8"?>
<formControlPr xmlns="http://schemas.microsoft.com/office/spreadsheetml/2009/9/main" objectType="GBox" noThreeD="1"/>
</file>

<file path=xl/ctrlProps/ctrlProp1125.xml><?xml version="1.0" encoding="utf-8"?>
<formControlPr xmlns="http://schemas.microsoft.com/office/spreadsheetml/2009/9/main" objectType="GBox" noThreeD="1"/>
</file>

<file path=xl/ctrlProps/ctrlProp1126.xml><?xml version="1.0" encoding="utf-8"?>
<formControlPr xmlns="http://schemas.microsoft.com/office/spreadsheetml/2009/9/main" objectType="GBox" noThreeD="1"/>
</file>

<file path=xl/ctrlProps/ctrlProp1127.xml><?xml version="1.0" encoding="utf-8"?>
<formControlPr xmlns="http://schemas.microsoft.com/office/spreadsheetml/2009/9/main" objectType="GBox" noThreeD="1"/>
</file>

<file path=xl/ctrlProps/ctrlProp1128.xml><?xml version="1.0" encoding="utf-8"?>
<formControlPr xmlns="http://schemas.microsoft.com/office/spreadsheetml/2009/9/main" objectType="GBox" noThreeD="1"/>
</file>

<file path=xl/ctrlProps/ctrlProp1129.xml><?xml version="1.0" encoding="utf-8"?>
<formControlPr xmlns="http://schemas.microsoft.com/office/spreadsheetml/2009/9/main" objectType="GBox" noThreeD="1"/>
</file>

<file path=xl/ctrlProps/ctrlProp1130.xml><?xml version="1.0" encoding="utf-8"?>
<formControlPr xmlns="http://schemas.microsoft.com/office/spreadsheetml/2009/9/main" objectType="GBox" noThreeD="1"/>
</file>

<file path=xl/ctrlProps/ctrlProp1131.xml><?xml version="1.0" encoding="utf-8"?>
<formControlPr xmlns="http://schemas.microsoft.com/office/spreadsheetml/2009/9/main" objectType="GBox" noThreeD="1"/>
</file>

<file path=xl/ctrlProps/ctrlProp1132.xml><?xml version="1.0" encoding="utf-8"?>
<formControlPr xmlns="http://schemas.microsoft.com/office/spreadsheetml/2009/9/main" objectType="GBox" noThreeD="1"/>
</file>

<file path=xl/ctrlProps/ctrlProp1133.xml><?xml version="1.0" encoding="utf-8"?>
<formControlPr xmlns="http://schemas.microsoft.com/office/spreadsheetml/2009/9/main" objectType="GBox" noThreeD="1"/>
</file>

<file path=xl/ctrlProps/ctrlProp1134.xml><?xml version="1.0" encoding="utf-8"?>
<formControlPr xmlns="http://schemas.microsoft.com/office/spreadsheetml/2009/9/main" objectType="GBox" noThreeD="1"/>
</file>

<file path=xl/ctrlProps/ctrlProp1135.xml><?xml version="1.0" encoding="utf-8"?>
<formControlPr xmlns="http://schemas.microsoft.com/office/spreadsheetml/2009/9/main" objectType="GBox" noThreeD="1"/>
</file>

<file path=xl/ctrlProps/ctrlProp1136.xml><?xml version="1.0" encoding="utf-8"?>
<formControlPr xmlns="http://schemas.microsoft.com/office/spreadsheetml/2009/9/main" objectType="GBox" noThreeD="1"/>
</file>

<file path=xl/ctrlProps/ctrlProp1137.xml><?xml version="1.0" encoding="utf-8"?>
<formControlPr xmlns="http://schemas.microsoft.com/office/spreadsheetml/2009/9/main" objectType="GBox" noThreeD="1"/>
</file>

<file path=xl/ctrlProps/ctrlProp1138.xml><?xml version="1.0" encoding="utf-8"?>
<formControlPr xmlns="http://schemas.microsoft.com/office/spreadsheetml/2009/9/main" objectType="GBox" noThreeD="1"/>
</file>

<file path=xl/ctrlProps/ctrlProp1139.xml><?xml version="1.0" encoding="utf-8"?>
<formControlPr xmlns="http://schemas.microsoft.com/office/spreadsheetml/2009/9/main" objectType="GBox" noThreeD="1"/>
</file>

<file path=xl/ctrlProps/ctrlProp1140.xml><?xml version="1.0" encoding="utf-8"?>
<formControlPr xmlns="http://schemas.microsoft.com/office/spreadsheetml/2009/9/main" objectType="GBox" noThreeD="1"/>
</file>

<file path=xl/ctrlProps/ctrlProp1141.xml><?xml version="1.0" encoding="utf-8"?>
<formControlPr xmlns="http://schemas.microsoft.com/office/spreadsheetml/2009/9/main" objectType="GBox" noThreeD="1"/>
</file>

<file path=xl/ctrlProps/ctrlProp1142.xml><?xml version="1.0" encoding="utf-8"?>
<formControlPr xmlns="http://schemas.microsoft.com/office/spreadsheetml/2009/9/main" objectType="GBox" noThreeD="1"/>
</file>

<file path=xl/ctrlProps/ctrlProp1143.xml><?xml version="1.0" encoding="utf-8"?>
<formControlPr xmlns="http://schemas.microsoft.com/office/spreadsheetml/2009/9/main" objectType="GBox" noThreeD="1"/>
</file>

<file path=xl/ctrlProps/ctrlProp1144.xml><?xml version="1.0" encoding="utf-8"?>
<formControlPr xmlns="http://schemas.microsoft.com/office/spreadsheetml/2009/9/main" objectType="GBox" noThreeD="1"/>
</file>

<file path=xl/ctrlProps/ctrlProp1145.xml><?xml version="1.0" encoding="utf-8"?>
<formControlPr xmlns="http://schemas.microsoft.com/office/spreadsheetml/2009/9/main" objectType="GBox" noThreeD="1"/>
</file>

<file path=xl/ctrlProps/ctrlProp1146.xml><?xml version="1.0" encoding="utf-8"?>
<formControlPr xmlns="http://schemas.microsoft.com/office/spreadsheetml/2009/9/main" objectType="GBox" noThreeD="1"/>
</file>

<file path=xl/ctrlProps/ctrlProp1147.xml><?xml version="1.0" encoding="utf-8"?>
<formControlPr xmlns="http://schemas.microsoft.com/office/spreadsheetml/2009/9/main" objectType="GBox" noThreeD="1"/>
</file>

<file path=xl/ctrlProps/ctrlProp1148.xml><?xml version="1.0" encoding="utf-8"?>
<formControlPr xmlns="http://schemas.microsoft.com/office/spreadsheetml/2009/9/main" objectType="GBox" noThreeD="1"/>
</file>

<file path=xl/ctrlProps/ctrlProp1149.xml><?xml version="1.0" encoding="utf-8"?>
<formControlPr xmlns="http://schemas.microsoft.com/office/spreadsheetml/2009/9/main" objectType="GBox" noThreeD="1"/>
</file>

<file path=xl/ctrlProps/ctrlProp1150.xml><?xml version="1.0" encoding="utf-8"?>
<formControlPr xmlns="http://schemas.microsoft.com/office/spreadsheetml/2009/9/main" objectType="GBox" noThreeD="1"/>
</file>

<file path=xl/ctrlProps/ctrlProp1151.xml><?xml version="1.0" encoding="utf-8"?>
<formControlPr xmlns="http://schemas.microsoft.com/office/spreadsheetml/2009/9/main" objectType="GBox" noThreeD="1"/>
</file>

<file path=xl/ctrlProps/ctrlProp1152.xml><?xml version="1.0" encoding="utf-8"?>
<formControlPr xmlns="http://schemas.microsoft.com/office/spreadsheetml/2009/9/main" objectType="GBox" noThreeD="1"/>
</file>

<file path=xl/ctrlProps/ctrlProp1153.xml><?xml version="1.0" encoding="utf-8"?>
<formControlPr xmlns="http://schemas.microsoft.com/office/spreadsheetml/2009/9/main" objectType="GBox" noThreeD="1"/>
</file>

<file path=xl/ctrlProps/ctrlProp1154.xml><?xml version="1.0" encoding="utf-8"?>
<formControlPr xmlns="http://schemas.microsoft.com/office/spreadsheetml/2009/9/main" objectType="GBox" noThreeD="1"/>
</file>

<file path=xl/ctrlProps/ctrlProp1155.xml><?xml version="1.0" encoding="utf-8"?>
<formControlPr xmlns="http://schemas.microsoft.com/office/spreadsheetml/2009/9/main" objectType="GBox" noThreeD="1"/>
</file>

<file path=xl/ctrlProps/ctrlProp1156.xml><?xml version="1.0" encoding="utf-8"?>
<formControlPr xmlns="http://schemas.microsoft.com/office/spreadsheetml/2009/9/main" objectType="GBox" noThreeD="1"/>
</file>

<file path=xl/ctrlProps/ctrlProp1157.xml><?xml version="1.0" encoding="utf-8"?>
<formControlPr xmlns="http://schemas.microsoft.com/office/spreadsheetml/2009/9/main" objectType="GBox" noThreeD="1"/>
</file>

<file path=xl/ctrlProps/ctrlProp1158.xml><?xml version="1.0" encoding="utf-8"?>
<formControlPr xmlns="http://schemas.microsoft.com/office/spreadsheetml/2009/9/main" objectType="GBox" noThreeD="1"/>
</file>

<file path=xl/ctrlProps/ctrlProp1159.xml><?xml version="1.0" encoding="utf-8"?>
<formControlPr xmlns="http://schemas.microsoft.com/office/spreadsheetml/2009/9/main" objectType="GBox" noThreeD="1"/>
</file>

<file path=xl/ctrlProps/ctrlProp1160.xml><?xml version="1.0" encoding="utf-8"?>
<formControlPr xmlns="http://schemas.microsoft.com/office/spreadsheetml/2009/9/main" objectType="GBox" noThreeD="1"/>
</file>

<file path=xl/ctrlProps/ctrlProp1161.xml><?xml version="1.0" encoding="utf-8"?>
<formControlPr xmlns="http://schemas.microsoft.com/office/spreadsheetml/2009/9/main" objectType="GBox" noThreeD="1"/>
</file>

<file path=xl/ctrlProps/ctrlProp1162.xml><?xml version="1.0" encoding="utf-8"?>
<formControlPr xmlns="http://schemas.microsoft.com/office/spreadsheetml/2009/9/main" objectType="GBox" noThreeD="1"/>
</file>

<file path=xl/ctrlProps/ctrlProp1163.xml><?xml version="1.0" encoding="utf-8"?>
<formControlPr xmlns="http://schemas.microsoft.com/office/spreadsheetml/2009/9/main" objectType="GBox" noThreeD="1"/>
</file>

<file path=xl/ctrlProps/ctrlProp1164.xml><?xml version="1.0" encoding="utf-8"?>
<formControlPr xmlns="http://schemas.microsoft.com/office/spreadsheetml/2009/9/main" objectType="GBox" noThreeD="1"/>
</file>

<file path=xl/ctrlProps/ctrlProp1165.xml><?xml version="1.0" encoding="utf-8"?>
<formControlPr xmlns="http://schemas.microsoft.com/office/spreadsheetml/2009/9/main" objectType="GBox" noThreeD="1"/>
</file>

<file path=xl/ctrlProps/ctrlProp1166.xml><?xml version="1.0" encoding="utf-8"?>
<formControlPr xmlns="http://schemas.microsoft.com/office/spreadsheetml/2009/9/main" objectType="GBox" noThreeD="1"/>
</file>

<file path=xl/ctrlProps/ctrlProp1167.xml><?xml version="1.0" encoding="utf-8"?>
<formControlPr xmlns="http://schemas.microsoft.com/office/spreadsheetml/2009/9/main" objectType="GBox" noThreeD="1"/>
</file>

<file path=xl/ctrlProps/ctrlProp1168.xml><?xml version="1.0" encoding="utf-8"?>
<formControlPr xmlns="http://schemas.microsoft.com/office/spreadsheetml/2009/9/main" objectType="GBox" noThreeD="1"/>
</file>

<file path=xl/ctrlProps/ctrlProp1169.xml><?xml version="1.0" encoding="utf-8"?>
<formControlPr xmlns="http://schemas.microsoft.com/office/spreadsheetml/2009/9/main" objectType="GBox" noThreeD="1"/>
</file>

<file path=xl/ctrlProps/ctrlProp1170.xml><?xml version="1.0" encoding="utf-8"?>
<formControlPr xmlns="http://schemas.microsoft.com/office/spreadsheetml/2009/9/main" objectType="GBox" noThreeD="1"/>
</file>

<file path=xl/ctrlProps/ctrlProp1171.xml><?xml version="1.0" encoding="utf-8"?>
<formControlPr xmlns="http://schemas.microsoft.com/office/spreadsheetml/2009/9/main" objectType="GBox" noThreeD="1"/>
</file>

<file path=xl/ctrlProps/ctrlProp1172.xml><?xml version="1.0" encoding="utf-8"?>
<formControlPr xmlns="http://schemas.microsoft.com/office/spreadsheetml/2009/9/main" objectType="GBox" noThreeD="1"/>
</file>

<file path=xl/ctrlProps/ctrlProp1173.xml><?xml version="1.0" encoding="utf-8"?>
<formControlPr xmlns="http://schemas.microsoft.com/office/spreadsheetml/2009/9/main" objectType="GBox" noThreeD="1"/>
</file>

<file path=xl/ctrlProps/ctrlProp1174.xml><?xml version="1.0" encoding="utf-8"?>
<formControlPr xmlns="http://schemas.microsoft.com/office/spreadsheetml/2009/9/main" objectType="GBox" noThreeD="1"/>
</file>

<file path=xl/ctrlProps/ctrlProp1175.xml><?xml version="1.0" encoding="utf-8"?>
<formControlPr xmlns="http://schemas.microsoft.com/office/spreadsheetml/2009/9/main" objectType="GBox" noThreeD="1"/>
</file>

<file path=xl/ctrlProps/ctrlProp1176.xml><?xml version="1.0" encoding="utf-8"?>
<formControlPr xmlns="http://schemas.microsoft.com/office/spreadsheetml/2009/9/main" objectType="GBox" noThreeD="1"/>
</file>

<file path=xl/ctrlProps/ctrlProp1177.xml><?xml version="1.0" encoding="utf-8"?>
<formControlPr xmlns="http://schemas.microsoft.com/office/spreadsheetml/2009/9/main" objectType="GBox" noThreeD="1"/>
</file>

<file path=xl/ctrlProps/ctrlProp1178.xml><?xml version="1.0" encoding="utf-8"?>
<formControlPr xmlns="http://schemas.microsoft.com/office/spreadsheetml/2009/9/main" objectType="GBox" noThreeD="1"/>
</file>

<file path=xl/ctrlProps/ctrlProp1179.xml><?xml version="1.0" encoding="utf-8"?>
<formControlPr xmlns="http://schemas.microsoft.com/office/spreadsheetml/2009/9/main" objectType="GBox" noThreeD="1"/>
</file>

<file path=xl/ctrlProps/ctrlProp1180.xml><?xml version="1.0" encoding="utf-8"?>
<formControlPr xmlns="http://schemas.microsoft.com/office/spreadsheetml/2009/9/main" objectType="GBox" noThreeD="1"/>
</file>

<file path=xl/ctrlProps/ctrlProp1181.xml><?xml version="1.0" encoding="utf-8"?>
<formControlPr xmlns="http://schemas.microsoft.com/office/spreadsheetml/2009/9/main" objectType="GBox" noThreeD="1"/>
</file>

<file path=xl/ctrlProps/ctrlProp1182.xml><?xml version="1.0" encoding="utf-8"?>
<formControlPr xmlns="http://schemas.microsoft.com/office/spreadsheetml/2009/9/main" objectType="GBox" noThreeD="1"/>
</file>

<file path=xl/ctrlProps/ctrlProp1183.xml><?xml version="1.0" encoding="utf-8"?>
<formControlPr xmlns="http://schemas.microsoft.com/office/spreadsheetml/2009/9/main" objectType="GBox" noThreeD="1"/>
</file>

<file path=xl/ctrlProps/ctrlProp1184.xml><?xml version="1.0" encoding="utf-8"?>
<formControlPr xmlns="http://schemas.microsoft.com/office/spreadsheetml/2009/9/main" objectType="GBox" noThreeD="1"/>
</file>

<file path=xl/ctrlProps/ctrlProp1185.xml><?xml version="1.0" encoding="utf-8"?>
<formControlPr xmlns="http://schemas.microsoft.com/office/spreadsheetml/2009/9/main" objectType="GBox" noThreeD="1"/>
</file>

<file path=xl/ctrlProps/ctrlProp1186.xml><?xml version="1.0" encoding="utf-8"?>
<formControlPr xmlns="http://schemas.microsoft.com/office/spreadsheetml/2009/9/main" objectType="GBox" noThreeD="1"/>
</file>

<file path=xl/ctrlProps/ctrlProp1187.xml><?xml version="1.0" encoding="utf-8"?>
<formControlPr xmlns="http://schemas.microsoft.com/office/spreadsheetml/2009/9/main" objectType="GBox" noThreeD="1"/>
</file>

<file path=xl/ctrlProps/ctrlProp1188.xml><?xml version="1.0" encoding="utf-8"?>
<formControlPr xmlns="http://schemas.microsoft.com/office/spreadsheetml/2009/9/main" objectType="GBox" noThreeD="1"/>
</file>

<file path=xl/ctrlProps/ctrlProp1189.xml><?xml version="1.0" encoding="utf-8"?>
<formControlPr xmlns="http://schemas.microsoft.com/office/spreadsheetml/2009/9/main" objectType="GBox" noThreeD="1"/>
</file>

<file path=xl/ctrlProps/ctrlProp1190.xml><?xml version="1.0" encoding="utf-8"?>
<formControlPr xmlns="http://schemas.microsoft.com/office/spreadsheetml/2009/9/main" objectType="GBox" noThreeD="1"/>
</file>

<file path=xl/ctrlProps/ctrlProp1191.xml><?xml version="1.0" encoding="utf-8"?>
<formControlPr xmlns="http://schemas.microsoft.com/office/spreadsheetml/2009/9/main" objectType="GBox" noThreeD="1"/>
</file>

<file path=xl/ctrlProps/ctrlProp1192.xml><?xml version="1.0" encoding="utf-8"?>
<formControlPr xmlns="http://schemas.microsoft.com/office/spreadsheetml/2009/9/main" objectType="GBox" noThreeD="1"/>
</file>

<file path=xl/ctrlProps/ctrlProp1193.xml><?xml version="1.0" encoding="utf-8"?>
<formControlPr xmlns="http://schemas.microsoft.com/office/spreadsheetml/2009/9/main" objectType="GBox" noThreeD="1"/>
</file>

<file path=xl/ctrlProps/ctrlProp1194.xml><?xml version="1.0" encoding="utf-8"?>
<formControlPr xmlns="http://schemas.microsoft.com/office/spreadsheetml/2009/9/main" objectType="GBox" noThreeD="1"/>
</file>

<file path=xl/ctrlProps/ctrlProp1195.xml><?xml version="1.0" encoding="utf-8"?>
<formControlPr xmlns="http://schemas.microsoft.com/office/spreadsheetml/2009/9/main" objectType="GBox" noThreeD="1"/>
</file>

<file path=xl/ctrlProps/ctrlProp1196.xml><?xml version="1.0" encoding="utf-8"?>
<formControlPr xmlns="http://schemas.microsoft.com/office/spreadsheetml/2009/9/main" objectType="GBox" noThreeD="1"/>
</file>

<file path=xl/ctrlProps/ctrlProp1197.xml><?xml version="1.0" encoding="utf-8"?>
<formControlPr xmlns="http://schemas.microsoft.com/office/spreadsheetml/2009/9/main" objectType="GBox" noThreeD="1"/>
</file>

<file path=xl/ctrlProps/ctrlProp1198.xml><?xml version="1.0" encoding="utf-8"?>
<formControlPr xmlns="http://schemas.microsoft.com/office/spreadsheetml/2009/9/main" objectType="GBox" noThreeD="1"/>
</file>

<file path=xl/ctrlProps/ctrlProp1199.xml><?xml version="1.0" encoding="utf-8"?>
<formControlPr xmlns="http://schemas.microsoft.com/office/spreadsheetml/2009/9/main" objectType="GBox" noThreeD="1"/>
</file>

<file path=xl/ctrlProps/ctrlProp1200.xml><?xml version="1.0" encoding="utf-8"?>
<formControlPr xmlns="http://schemas.microsoft.com/office/spreadsheetml/2009/9/main" objectType="GBox" noThreeD="1"/>
</file>

<file path=xl/ctrlProps/ctrlProp1201.xml><?xml version="1.0" encoding="utf-8"?>
<formControlPr xmlns="http://schemas.microsoft.com/office/spreadsheetml/2009/9/main" objectType="GBox" noThreeD="1"/>
</file>

<file path=xl/ctrlProps/ctrlProp1202.xml><?xml version="1.0" encoding="utf-8"?>
<formControlPr xmlns="http://schemas.microsoft.com/office/spreadsheetml/2009/9/main" objectType="GBox" noThreeD="1"/>
</file>

<file path=xl/ctrlProps/ctrlProp1203.xml><?xml version="1.0" encoding="utf-8"?>
<formControlPr xmlns="http://schemas.microsoft.com/office/spreadsheetml/2009/9/main" objectType="GBox" noThreeD="1"/>
</file>

<file path=xl/ctrlProps/ctrlProp1204.xml><?xml version="1.0" encoding="utf-8"?>
<formControlPr xmlns="http://schemas.microsoft.com/office/spreadsheetml/2009/9/main" objectType="GBox" noThreeD="1"/>
</file>

<file path=xl/ctrlProps/ctrlProp1205.xml><?xml version="1.0" encoding="utf-8"?>
<formControlPr xmlns="http://schemas.microsoft.com/office/spreadsheetml/2009/9/main" objectType="GBox" noThreeD="1"/>
</file>

<file path=xl/ctrlProps/ctrlProp1206.xml><?xml version="1.0" encoding="utf-8"?>
<formControlPr xmlns="http://schemas.microsoft.com/office/spreadsheetml/2009/9/main" objectType="GBox" noThreeD="1"/>
</file>

<file path=xl/ctrlProps/ctrlProp1207.xml><?xml version="1.0" encoding="utf-8"?>
<formControlPr xmlns="http://schemas.microsoft.com/office/spreadsheetml/2009/9/main" objectType="GBox" noThreeD="1"/>
</file>

<file path=xl/ctrlProps/ctrlProp1208.xml><?xml version="1.0" encoding="utf-8"?>
<formControlPr xmlns="http://schemas.microsoft.com/office/spreadsheetml/2009/9/main" objectType="GBox" noThreeD="1"/>
</file>

<file path=xl/ctrlProps/ctrlProp1209.xml><?xml version="1.0" encoding="utf-8"?>
<formControlPr xmlns="http://schemas.microsoft.com/office/spreadsheetml/2009/9/main" objectType="GBox" noThreeD="1"/>
</file>

<file path=xl/ctrlProps/ctrlProp1210.xml><?xml version="1.0" encoding="utf-8"?>
<formControlPr xmlns="http://schemas.microsoft.com/office/spreadsheetml/2009/9/main" objectType="GBox" noThreeD="1"/>
</file>

<file path=xl/ctrlProps/ctrlProp1211.xml><?xml version="1.0" encoding="utf-8"?>
<formControlPr xmlns="http://schemas.microsoft.com/office/spreadsheetml/2009/9/main" objectType="GBox" noThreeD="1"/>
</file>

<file path=xl/ctrlProps/ctrlProp1212.xml><?xml version="1.0" encoding="utf-8"?>
<formControlPr xmlns="http://schemas.microsoft.com/office/spreadsheetml/2009/9/main" objectType="GBox" noThreeD="1"/>
</file>

<file path=xl/ctrlProps/ctrlProp1213.xml><?xml version="1.0" encoding="utf-8"?>
<formControlPr xmlns="http://schemas.microsoft.com/office/spreadsheetml/2009/9/main" objectType="GBox" noThreeD="1"/>
</file>

<file path=xl/ctrlProps/ctrlProp1214.xml><?xml version="1.0" encoding="utf-8"?>
<formControlPr xmlns="http://schemas.microsoft.com/office/spreadsheetml/2009/9/main" objectType="GBox" noThreeD="1"/>
</file>

<file path=xl/ctrlProps/ctrlProp1215.xml><?xml version="1.0" encoding="utf-8"?>
<formControlPr xmlns="http://schemas.microsoft.com/office/spreadsheetml/2009/9/main" objectType="GBox" noThreeD="1"/>
</file>

<file path=xl/ctrlProps/ctrlProp1216.xml><?xml version="1.0" encoding="utf-8"?>
<formControlPr xmlns="http://schemas.microsoft.com/office/spreadsheetml/2009/9/main" objectType="GBox" noThreeD="1"/>
</file>

<file path=xl/ctrlProps/ctrlProp1217.xml><?xml version="1.0" encoding="utf-8"?>
<formControlPr xmlns="http://schemas.microsoft.com/office/spreadsheetml/2009/9/main" objectType="GBox" noThreeD="1"/>
</file>

<file path=xl/ctrlProps/ctrlProp1218.xml><?xml version="1.0" encoding="utf-8"?>
<formControlPr xmlns="http://schemas.microsoft.com/office/spreadsheetml/2009/9/main" objectType="GBox" noThreeD="1"/>
</file>

<file path=xl/ctrlProps/ctrlProp1219.xml><?xml version="1.0" encoding="utf-8"?>
<formControlPr xmlns="http://schemas.microsoft.com/office/spreadsheetml/2009/9/main" objectType="GBox" noThreeD="1"/>
</file>

<file path=xl/ctrlProps/ctrlProp1220.xml><?xml version="1.0" encoding="utf-8"?>
<formControlPr xmlns="http://schemas.microsoft.com/office/spreadsheetml/2009/9/main" objectType="GBox" noThreeD="1"/>
</file>

<file path=xl/ctrlProps/ctrlProp1221.xml><?xml version="1.0" encoding="utf-8"?>
<formControlPr xmlns="http://schemas.microsoft.com/office/spreadsheetml/2009/9/main" objectType="GBox" noThreeD="1"/>
</file>

<file path=xl/ctrlProps/ctrlProp1222.xml><?xml version="1.0" encoding="utf-8"?>
<formControlPr xmlns="http://schemas.microsoft.com/office/spreadsheetml/2009/9/main" objectType="GBox" noThreeD="1"/>
</file>

<file path=xl/ctrlProps/ctrlProp1223.xml><?xml version="1.0" encoding="utf-8"?>
<formControlPr xmlns="http://schemas.microsoft.com/office/spreadsheetml/2009/9/main" objectType="GBox" noThreeD="1"/>
</file>

<file path=xl/ctrlProps/ctrlProp1224.xml><?xml version="1.0" encoding="utf-8"?>
<formControlPr xmlns="http://schemas.microsoft.com/office/spreadsheetml/2009/9/main" objectType="GBox" noThreeD="1"/>
</file>

<file path=xl/ctrlProps/ctrlProp1225.xml><?xml version="1.0" encoding="utf-8"?>
<formControlPr xmlns="http://schemas.microsoft.com/office/spreadsheetml/2009/9/main" objectType="GBox" noThreeD="1"/>
</file>

<file path=xl/ctrlProps/ctrlProp1226.xml><?xml version="1.0" encoding="utf-8"?>
<formControlPr xmlns="http://schemas.microsoft.com/office/spreadsheetml/2009/9/main" objectType="GBox" noThreeD="1"/>
</file>

<file path=xl/ctrlProps/ctrlProp1227.xml><?xml version="1.0" encoding="utf-8"?>
<formControlPr xmlns="http://schemas.microsoft.com/office/spreadsheetml/2009/9/main" objectType="GBox" noThreeD="1"/>
</file>

<file path=xl/ctrlProps/ctrlProp1228.xml><?xml version="1.0" encoding="utf-8"?>
<formControlPr xmlns="http://schemas.microsoft.com/office/spreadsheetml/2009/9/main" objectType="GBox" noThreeD="1"/>
</file>

<file path=xl/ctrlProps/ctrlProp1229.xml><?xml version="1.0" encoding="utf-8"?>
<formControlPr xmlns="http://schemas.microsoft.com/office/spreadsheetml/2009/9/main" objectType="GBox" noThreeD="1"/>
</file>

<file path=xl/ctrlProps/ctrlProp1230.xml><?xml version="1.0" encoding="utf-8"?>
<formControlPr xmlns="http://schemas.microsoft.com/office/spreadsheetml/2009/9/main" objectType="GBox" noThreeD="1"/>
</file>

<file path=xl/ctrlProps/ctrlProp1231.xml><?xml version="1.0" encoding="utf-8"?>
<formControlPr xmlns="http://schemas.microsoft.com/office/spreadsheetml/2009/9/main" objectType="GBox" noThreeD="1"/>
</file>

<file path=xl/ctrlProps/ctrlProp1232.xml><?xml version="1.0" encoding="utf-8"?>
<formControlPr xmlns="http://schemas.microsoft.com/office/spreadsheetml/2009/9/main" objectType="GBox" noThreeD="1"/>
</file>

<file path=xl/ctrlProps/ctrlProp1233.xml><?xml version="1.0" encoding="utf-8"?>
<formControlPr xmlns="http://schemas.microsoft.com/office/spreadsheetml/2009/9/main" objectType="GBox" noThreeD="1"/>
</file>

<file path=xl/ctrlProps/ctrlProp1234.xml><?xml version="1.0" encoding="utf-8"?>
<formControlPr xmlns="http://schemas.microsoft.com/office/spreadsheetml/2009/9/main" objectType="GBox" noThreeD="1"/>
</file>

<file path=xl/ctrlProps/ctrlProp1235.xml><?xml version="1.0" encoding="utf-8"?>
<formControlPr xmlns="http://schemas.microsoft.com/office/spreadsheetml/2009/9/main" objectType="GBox" noThreeD="1"/>
</file>

<file path=xl/ctrlProps/ctrlProp1236.xml><?xml version="1.0" encoding="utf-8"?>
<formControlPr xmlns="http://schemas.microsoft.com/office/spreadsheetml/2009/9/main" objectType="GBox" noThreeD="1"/>
</file>

<file path=xl/ctrlProps/ctrlProp1237.xml><?xml version="1.0" encoding="utf-8"?>
<formControlPr xmlns="http://schemas.microsoft.com/office/spreadsheetml/2009/9/main" objectType="GBox" noThreeD="1"/>
</file>

<file path=xl/ctrlProps/ctrlProp1238.xml><?xml version="1.0" encoding="utf-8"?>
<formControlPr xmlns="http://schemas.microsoft.com/office/spreadsheetml/2009/9/main" objectType="GBox" noThreeD="1"/>
</file>

<file path=xl/ctrlProps/ctrlProp1239.xml><?xml version="1.0" encoding="utf-8"?>
<formControlPr xmlns="http://schemas.microsoft.com/office/spreadsheetml/2009/9/main" objectType="GBox" noThreeD="1"/>
</file>

<file path=xl/ctrlProps/ctrlProp1240.xml><?xml version="1.0" encoding="utf-8"?>
<formControlPr xmlns="http://schemas.microsoft.com/office/spreadsheetml/2009/9/main" objectType="GBox" noThreeD="1"/>
</file>

<file path=xl/ctrlProps/ctrlProp1241.xml><?xml version="1.0" encoding="utf-8"?>
<formControlPr xmlns="http://schemas.microsoft.com/office/spreadsheetml/2009/9/main" objectType="GBox" noThreeD="1"/>
</file>

<file path=xl/ctrlProps/ctrlProp1242.xml><?xml version="1.0" encoding="utf-8"?>
<formControlPr xmlns="http://schemas.microsoft.com/office/spreadsheetml/2009/9/main" objectType="GBox" noThreeD="1"/>
</file>

<file path=xl/ctrlProps/ctrlProp1243.xml><?xml version="1.0" encoding="utf-8"?>
<formControlPr xmlns="http://schemas.microsoft.com/office/spreadsheetml/2009/9/main" objectType="GBox" noThreeD="1"/>
</file>

<file path=xl/ctrlProps/ctrlProp1244.xml><?xml version="1.0" encoding="utf-8"?>
<formControlPr xmlns="http://schemas.microsoft.com/office/spreadsheetml/2009/9/main" objectType="GBox" noThreeD="1"/>
</file>

<file path=xl/ctrlProps/ctrlProp1245.xml><?xml version="1.0" encoding="utf-8"?>
<formControlPr xmlns="http://schemas.microsoft.com/office/spreadsheetml/2009/9/main" objectType="GBox" noThreeD="1"/>
</file>

<file path=xl/ctrlProps/ctrlProp1246.xml><?xml version="1.0" encoding="utf-8"?>
<formControlPr xmlns="http://schemas.microsoft.com/office/spreadsheetml/2009/9/main" objectType="GBox" noThreeD="1"/>
</file>

<file path=xl/ctrlProps/ctrlProp1247.xml><?xml version="1.0" encoding="utf-8"?>
<formControlPr xmlns="http://schemas.microsoft.com/office/spreadsheetml/2009/9/main" objectType="GBox" noThreeD="1"/>
</file>

<file path=xl/ctrlProps/ctrlProp1248.xml><?xml version="1.0" encoding="utf-8"?>
<formControlPr xmlns="http://schemas.microsoft.com/office/spreadsheetml/2009/9/main" objectType="GBox" noThreeD="1"/>
</file>

<file path=xl/ctrlProps/ctrlProp1249.xml><?xml version="1.0" encoding="utf-8"?>
<formControlPr xmlns="http://schemas.microsoft.com/office/spreadsheetml/2009/9/main" objectType="GBox" noThreeD="1"/>
</file>

<file path=xl/ctrlProps/ctrlProp1250.xml><?xml version="1.0" encoding="utf-8"?>
<formControlPr xmlns="http://schemas.microsoft.com/office/spreadsheetml/2009/9/main" objectType="GBox" noThreeD="1"/>
</file>

<file path=xl/ctrlProps/ctrlProp1251.xml><?xml version="1.0" encoding="utf-8"?>
<formControlPr xmlns="http://schemas.microsoft.com/office/spreadsheetml/2009/9/main" objectType="GBox" noThreeD="1"/>
</file>

<file path=xl/ctrlProps/ctrlProp1252.xml><?xml version="1.0" encoding="utf-8"?>
<formControlPr xmlns="http://schemas.microsoft.com/office/spreadsheetml/2009/9/main" objectType="GBox" noThreeD="1"/>
</file>

<file path=xl/ctrlProps/ctrlProp1253.xml><?xml version="1.0" encoding="utf-8"?>
<formControlPr xmlns="http://schemas.microsoft.com/office/spreadsheetml/2009/9/main" objectType="GBox" noThreeD="1"/>
</file>

<file path=xl/ctrlProps/ctrlProp1254.xml><?xml version="1.0" encoding="utf-8"?>
<formControlPr xmlns="http://schemas.microsoft.com/office/spreadsheetml/2009/9/main" objectType="GBox" noThreeD="1"/>
</file>

<file path=xl/ctrlProps/ctrlProp1255.xml><?xml version="1.0" encoding="utf-8"?>
<formControlPr xmlns="http://schemas.microsoft.com/office/spreadsheetml/2009/9/main" objectType="GBox" noThreeD="1"/>
</file>

<file path=xl/ctrlProps/ctrlProp1256.xml><?xml version="1.0" encoding="utf-8"?>
<formControlPr xmlns="http://schemas.microsoft.com/office/spreadsheetml/2009/9/main" objectType="GBox" noThreeD="1"/>
</file>

<file path=xl/ctrlProps/ctrlProp1257.xml><?xml version="1.0" encoding="utf-8"?>
<formControlPr xmlns="http://schemas.microsoft.com/office/spreadsheetml/2009/9/main" objectType="GBox" noThreeD="1"/>
</file>

<file path=xl/ctrlProps/ctrlProp1258.xml><?xml version="1.0" encoding="utf-8"?>
<formControlPr xmlns="http://schemas.microsoft.com/office/spreadsheetml/2009/9/main" objectType="GBox" noThreeD="1"/>
</file>

<file path=xl/ctrlProps/ctrlProp1259.xml><?xml version="1.0" encoding="utf-8"?>
<formControlPr xmlns="http://schemas.microsoft.com/office/spreadsheetml/2009/9/main" objectType="GBox" noThreeD="1"/>
</file>

<file path=xl/ctrlProps/ctrlProp1260.xml><?xml version="1.0" encoding="utf-8"?>
<formControlPr xmlns="http://schemas.microsoft.com/office/spreadsheetml/2009/9/main" objectType="GBox" noThreeD="1"/>
</file>

<file path=xl/ctrlProps/ctrlProp1261.xml><?xml version="1.0" encoding="utf-8"?>
<formControlPr xmlns="http://schemas.microsoft.com/office/spreadsheetml/2009/9/main" objectType="GBox" noThreeD="1"/>
</file>

<file path=xl/ctrlProps/ctrlProp1262.xml><?xml version="1.0" encoding="utf-8"?>
<formControlPr xmlns="http://schemas.microsoft.com/office/spreadsheetml/2009/9/main" objectType="GBox" noThreeD="1"/>
</file>

<file path=xl/ctrlProps/ctrlProp1263.xml><?xml version="1.0" encoding="utf-8"?>
<formControlPr xmlns="http://schemas.microsoft.com/office/spreadsheetml/2009/9/main" objectType="GBox" noThreeD="1"/>
</file>

<file path=xl/ctrlProps/ctrlProp1264.xml><?xml version="1.0" encoding="utf-8"?>
<formControlPr xmlns="http://schemas.microsoft.com/office/spreadsheetml/2009/9/main" objectType="GBox" noThreeD="1"/>
</file>

<file path=xl/ctrlProps/ctrlProp1265.xml><?xml version="1.0" encoding="utf-8"?>
<formControlPr xmlns="http://schemas.microsoft.com/office/spreadsheetml/2009/9/main" objectType="GBox" noThreeD="1"/>
</file>

<file path=xl/ctrlProps/ctrlProp1266.xml><?xml version="1.0" encoding="utf-8"?>
<formControlPr xmlns="http://schemas.microsoft.com/office/spreadsheetml/2009/9/main" objectType="GBox" noThreeD="1"/>
</file>

<file path=xl/ctrlProps/ctrlProp1267.xml><?xml version="1.0" encoding="utf-8"?>
<formControlPr xmlns="http://schemas.microsoft.com/office/spreadsheetml/2009/9/main" objectType="GBox" noThreeD="1"/>
</file>

<file path=xl/ctrlProps/ctrlProp1268.xml><?xml version="1.0" encoding="utf-8"?>
<formControlPr xmlns="http://schemas.microsoft.com/office/spreadsheetml/2009/9/main" objectType="GBox" noThreeD="1"/>
</file>

<file path=xl/ctrlProps/ctrlProp1269.xml><?xml version="1.0" encoding="utf-8"?>
<formControlPr xmlns="http://schemas.microsoft.com/office/spreadsheetml/2009/9/main" objectType="GBox" noThreeD="1"/>
</file>

<file path=xl/ctrlProps/ctrlProp1270.xml><?xml version="1.0" encoding="utf-8"?>
<formControlPr xmlns="http://schemas.microsoft.com/office/spreadsheetml/2009/9/main" objectType="GBox" noThreeD="1"/>
</file>

<file path=xl/ctrlProps/ctrlProp1271.xml><?xml version="1.0" encoding="utf-8"?>
<formControlPr xmlns="http://schemas.microsoft.com/office/spreadsheetml/2009/9/main" objectType="GBox" noThreeD="1"/>
</file>

<file path=xl/ctrlProps/ctrlProp1272.xml><?xml version="1.0" encoding="utf-8"?>
<formControlPr xmlns="http://schemas.microsoft.com/office/spreadsheetml/2009/9/main" objectType="GBox" noThreeD="1"/>
</file>

<file path=xl/ctrlProps/ctrlProp1273.xml><?xml version="1.0" encoding="utf-8"?>
<formControlPr xmlns="http://schemas.microsoft.com/office/spreadsheetml/2009/9/main" objectType="GBox" noThreeD="1"/>
</file>

<file path=xl/ctrlProps/ctrlProp1274.xml><?xml version="1.0" encoding="utf-8"?>
<formControlPr xmlns="http://schemas.microsoft.com/office/spreadsheetml/2009/9/main" objectType="GBox" noThreeD="1"/>
</file>

<file path=xl/ctrlProps/ctrlProp1275.xml><?xml version="1.0" encoding="utf-8"?>
<formControlPr xmlns="http://schemas.microsoft.com/office/spreadsheetml/2009/9/main" objectType="GBox" noThreeD="1"/>
</file>

<file path=xl/ctrlProps/ctrlProp1276.xml><?xml version="1.0" encoding="utf-8"?>
<formControlPr xmlns="http://schemas.microsoft.com/office/spreadsheetml/2009/9/main" objectType="GBox" noThreeD="1"/>
</file>

<file path=xl/ctrlProps/ctrlProp1277.xml><?xml version="1.0" encoding="utf-8"?>
<formControlPr xmlns="http://schemas.microsoft.com/office/spreadsheetml/2009/9/main" objectType="GBox" noThreeD="1"/>
</file>

<file path=xl/ctrlProps/ctrlProp1278.xml><?xml version="1.0" encoding="utf-8"?>
<formControlPr xmlns="http://schemas.microsoft.com/office/spreadsheetml/2009/9/main" objectType="GBox" noThreeD="1"/>
</file>

<file path=xl/ctrlProps/ctrlProp1279.xml><?xml version="1.0" encoding="utf-8"?>
<formControlPr xmlns="http://schemas.microsoft.com/office/spreadsheetml/2009/9/main" objectType="GBox" noThreeD="1"/>
</file>

<file path=xl/ctrlProps/ctrlProp1280.xml><?xml version="1.0" encoding="utf-8"?>
<formControlPr xmlns="http://schemas.microsoft.com/office/spreadsheetml/2009/9/main" objectType="GBox" noThreeD="1"/>
</file>

<file path=xl/ctrlProps/ctrlProp1281.xml><?xml version="1.0" encoding="utf-8"?>
<formControlPr xmlns="http://schemas.microsoft.com/office/spreadsheetml/2009/9/main" objectType="GBox" noThreeD="1"/>
</file>

<file path=xl/ctrlProps/ctrlProp1282.xml><?xml version="1.0" encoding="utf-8"?>
<formControlPr xmlns="http://schemas.microsoft.com/office/spreadsheetml/2009/9/main" objectType="GBox" noThreeD="1"/>
</file>

<file path=xl/ctrlProps/ctrlProp1283.xml><?xml version="1.0" encoding="utf-8"?>
<formControlPr xmlns="http://schemas.microsoft.com/office/spreadsheetml/2009/9/main" objectType="GBox" noThreeD="1"/>
</file>

<file path=xl/ctrlProps/ctrlProp1284.xml><?xml version="1.0" encoding="utf-8"?>
<formControlPr xmlns="http://schemas.microsoft.com/office/spreadsheetml/2009/9/main" objectType="GBox" noThreeD="1"/>
</file>

<file path=xl/ctrlProps/ctrlProp1285.xml><?xml version="1.0" encoding="utf-8"?>
<formControlPr xmlns="http://schemas.microsoft.com/office/spreadsheetml/2009/9/main" objectType="GBox" noThreeD="1"/>
</file>

<file path=xl/ctrlProps/ctrlProp1286.xml><?xml version="1.0" encoding="utf-8"?>
<formControlPr xmlns="http://schemas.microsoft.com/office/spreadsheetml/2009/9/main" objectType="GBox" noThreeD="1"/>
</file>

<file path=xl/ctrlProps/ctrlProp1287.xml><?xml version="1.0" encoding="utf-8"?>
<formControlPr xmlns="http://schemas.microsoft.com/office/spreadsheetml/2009/9/main" objectType="GBox" noThreeD="1"/>
</file>

<file path=xl/ctrlProps/ctrlProp1288.xml><?xml version="1.0" encoding="utf-8"?>
<formControlPr xmlns="http://schemas.microsoft.com/office/spreadsheetml/2009/9/main" objectType="GBox" noThreeD="1"/>
</file>

<file path=xl/ctrlProps/ctrlProp1289.xml><?xml version="1.0" encoding="utf-8"?>
<formControlPr xmlns="http://schemas.microsoft.com/office/spreadsheetml/2009/9/main" objectType="GBox" noThreeD="1"/>
</file>

<file path=xl/ctrlProps/ctrlProp1290.xml><?xml version="1.0" encoding="utf-8"?>
<formControlPr xmlns="http://schemas.microsoft.com/office/spreadsheetml/2009/9/main" objectType="GBox" noThreeD="1"/>
</file>

<file path=xl/ctrlProps/ctrlProp1291.xml><?xml version="1.0" encoding="utf-8"?>
<formControlPr xmlns="http://schemas.microsoft.com/office/spreadsheetml/2009/9/main" objectType="GBox" noThreeD="1"/>
</file>

<file path=xl/ctrlProps/ctrlProp1292.xml><?xml version="1.0" encoding="utf-8"?>
<formControlPr xmlns="http://schemas.microsoft.com/office/spreadsheetml/2009/9/main" objectType="GBox" noThreeD="1"/>
</file>

<file path=xl/ctrlProps/ctrlProp1293.xml><?xml version="1.0" encoding="utf-8"?>
<formControlPr xmlns="http://schemas.microsoft.com/office/spreadsheetml/2009/9/main" objectType="GBox" noThreeD="1"/>
</file>

<file path=xl/ctrlProps/ctrlProp1294.xml><?xml version="1.0" encoding="utf-8"?>
<formControlPr xmlns="http://schemas.microsoft.com/office/spreadsheetml/2009/9/main" objectType="GBox" noThreeD="1"/>
</file>

<file path=xl/ctrlProps/ctrlProp1295.xml><?xml version="1.0" encoding="utf-8"?>
<formControlPr xmlns="http://schemas.microsoft.com/office/spreadsheetml/2009/9/main" objectType="GBox" noThreeD="1"/>
</file>

<file path=xl/ctrlProps/ctrlProp1296.xml><?xml version="1.0" encoding="utf-8"?>
<formControlPr xmlns="http://schemas.microsoft.com/office/spreadsheetml/2009/9/main" objectType="GBox" noThreeD="1"/>
</file>

<file path=xl/ctrlProps/ctrlProp1297.xml><?xml version="1.0" encoding="utf-8"?>
<formControlPr xmlns="http://schemas.microsoft.com/office/spreadsheetml/2009/9/main" objectType="GBox" noThreeD="1"/>
</file>

<file path=xl/ctrlProps/ctrlProp1298.xml><?xml version="1.0" encoding="utf-8"?>
<formControlPr xmlns="http://schemas.microsoft.com/office/spreadsheetml/2009/9/main" objectType="GBox" noThreeD="1"/>
</file>

<file path=xl/ctrlProps/ctrlProp1299.xml><?xml version="1.0" encoding="utf-8"?>
<formControlPr xmlns="http://schemas.microsoft.com/office/spreadsheetml/2009/9/main" objectType="GBox" noThreeD="1"/>
</file>

<file path=xl/ctrlProps/ctrlProp1300.xml><?xml version="1.0" encoding="utf-8"?>
<formControlPr xmlns="http://schemas.microsoft.com/office/spreadsheetml/2009/9/main" objectType="GBox" noThreeD="1"/>
</file>

<file path=xl/ctrlProps/ctrlProp1301.xml><?xml version="1.0" encoding="utf-8"?>
<formControlPr xmlns="http://schemas.microsoft.com/office/spreadsheetml/2009/9/main" objectType="GBox" noThreeD="1"/>
</file>

<file path=xl/ctrlProps/ctrlProp1302.xml><?xml version="1.0" encoding="utf-8"?>
<formControlPr xmlns="http://schemas.microsoft.com/office/spreadsheetml/2009/9/main" objectType="GBox" noThreeD="1"/>
</file>

<file path=xl/ctrlProps/ctrlProp1303.xml><?xml version="1.0" encoding="utf-8"?>
<formControlPr xmlns="http://schemas.microsoft.com/office/spreadsheetml/2009/9/main" objectType="GBox" noThreeD="1"/>
</file>

<file path=xl/ctrlProps/ctrlProp1304.xml><?xml version="1.0" encoding="utf-8"?>
<formControlPr xmlns="http://schemas.microsoft.com/office/spreadsheetml/2009/9/main" objectType="GBox" noThreeD="1"/>
</file>

<file path=xl/ctrlProps/ctrlProp1305.xml><?xml version="1.0" encoding="utf-8"?>
<formControlPr xmlns="http://schemas.microsoft.com/office/spreadsheetml/2009/9/main" objectType="GBox" noThreeD="1"/>
</file>

<file path=xl/ctrlProps/ctrlProp1306.xml><?xml version="1.0" encoding="utf-8"?>
<formControlPr xmlns="http://schemas.microsoft.com/office/spreadsheetml/2009/9/main" objectType="GBox" noThreeD="1"/>
</file>

<file path=xl/ctrlProps/ctrlProp1307.xml><?xml version="1.0" encoding="utf-8"?>
<formControlPr xmlns="http://schemas.microsoft.com/office/spreadsheetml/2009/9/main" objectType="GBox" noThreeD="1"/>
</file>

<file path=xl/ctrlProps/ctrlProp1308.xml><?xml version="1.0" encoding="utf-8"?>
<formControlPr xmlns="http://schemas.microsoft.com/office/spreadsheetml/2009/9/main" objectType="GBox" noThreeD="1"/>
</file>

<file path=xl/ctrlProps/ctrlProp1309.xml><?xml version="1.0" encoding="utf-8"?>
<formControlPr xmlns="http://schemas.microsoft.com/office/spreadsheetml/2009/9/main" objectType="GBox" noThreeD="1"/>
</file>

<file path=xl/ctrlProps/ctrlProp1310.xml><?xml version="1.0" encoding="utf-8"?>
<formControlPr xmlns="http://schemas.microsoft.com/office/spreadsheetml/2009/9/main" objectType="GBox" noThreeD="1"/>
</file>

<file path=xl/ctrlProps/ctrlProp1311.xml><?xml version="1.0" encoding="utf-8"?>
<formControlPr xmlns="http://schemas.microsoft.com/office/spreadsheetml/2009/9/main" objectType="GBox" noThreeD="1"/>
</file>

<file path=xl/ctrlProps/ctrlProp1312.xml><?xml version="1.0" encoding="utf-8"?>
<formControlPr xmlns="http://schemas.microsoft.com/office/spreadsheetml/2009/9/main" objectType="GBox" noThreeD="1"/>
</file>

<file path=xl/ctrlProps/ctrlProp1313.xml><?xml version="1.0" encoding="utf-8"?>
<formControlPr xmlns="http://schemas.microsoft.com/office/spreadsheetml/2009/9/main" objectType="GBox" noThreeD="1"/>
</file>

<file path=xl/ctrlProps/ctrlProp1314.xml><?xml version="1.0" encoding="utf-8"?>
<formControlPr xmlns="http://schemas.microsoft.com/office/spreadsheetml/2009/9/main" objectType="GBox" noThreeD="1"/>
</file>

<file path=xl/ctrlProps/ctrlProp1315.xml><?xml version="1.0" encoding="utf-8"?>
<formControlPr xmlns="http://schemas.microsoft.com/office/spreadsheetml/2009/9/main" objectType="GBox" noThreeD="1"/>
</file>

<file path=xl/ctrlProps/ctrlProp1316.xml><?xml version="1.0" encoding="utf-8"?>
<formControlPr xmlns="http://schemas.microsoft.com/office/spreadsheetml/2009/9/main" objectType="GBox" noThreeD="1"/>
</file>

<file path=xl/ctrlProps/ctrlProp1317.xml><?xml version="1.0" encoding="utf-8"?>
<formControlPr xmlns="http://schemas.microsoft.com/office/spreadsheetml/2009/9/main" objectType="GBox" noThreeD="1"/>
</file>

<file path=xl/ctrlProps/ctrlProp1318.xml><?xml version="1.0" encoding="utf-8"?>
<formControlPr xmlns="http://schemas.microsoft.com/office/spreadsheetml/2009/9/main" objectType="GBox" noThreeD="1"/>
</file>

<file path=xl/ctrlProps/ctrlProp1319.xml><?xml version="1.0" encoding="utf-8"?>
<formControlPr xmlns="http://schemas.microsoft.com/office/spreadsheetml/2009/9/main" objectType="GBox" noThreeD="1"/>
</file>

<file path=xl/ctrlProps/ctrlProp1320.xml><?xml version="1.0" encoding="utf-8"?>
<formControlPr xmlns="http://schemas.microsoft.com/office/spreadsheetml/2009/9/main" objectType="GBox" noThreeD="1"/>
</file>

<file path=xl/ctrlProps/ctrlProp1321.xml><?xml version="1.0" encoding="utf-8"?>
<formControlPr xmlns="http://schemas.microsoft.com/office/spreadsheetml/2009/9/main" objectType="GBox" noThreeD="1"/>
</file>

<file path=xl/ctrlProps/ctrlProp1322.xml><?xml version="1.0" encoding="utf-8"?>
<formControlPr xmlns="http://schemas.microsoft.com/office/spreadsheetml/2009/9/main" objectType="GBox" noThreeD="1"/>
</file>

<file path=xl/ctrlProps/ctrlProp1323.xml><?xml version="1.0" encoding="utf-8"?>
<formControlPr xmlns="http://schemas.microsoft.com/office/spreadsheetml/2009/9/main" objectType="GBox" noThreeD="1"/>
</file>

<file path=xl/ctrlProps/ctrlProp1324.xml><?xml version="1.0" encoding="utf-8"?>
<formControlPr xmlns="http://schemas.microsoft.com/office/spreadsheetml/2009/9/main" objectType="GBox" noThreeD="1"/>
</file>

<file path=xl/ctrlProps/ctrlProp1325.xml><?xml version="1.0" encoding="utf-8"?>
<formControlPr xmlns="http://schemas.microsoft.com/office/spreadsheetml/2009/9/main" objectType="GBox" noThreeD="1"/>
</file>

<file path=xl/ctrlProps/ctrlProp1326.xml><?xml version="1.0" encoding="utf-8"?>
<formControlPr xmlns="http://schemas.microsoft.com/office/spreadsheetml/2009/9/main" objectType="GBox" noThreeD="1"/>
</file>

<file path=xl/ctrlProps/ctrlProp1327.xml><?xml version="1.0" encoding="utf-8"?>
<formControlPr xmlns="http://schemas.microsoft.com/office/spreadsheetml/2009/9/main" objectType="GBox" noThreeD="1"/>
</file>

<file path=xl/ctrlProps/ctrlProp1328.xml><?xml version="1.0" encoding="utf-8"?>
<formControlPr xmlns="http://schemas.microsoft.com/office/spreadsheetml/2009/9/main" objectType="GBox" noThreeD="1"/>
</file>

<file path=xl/ctrlProps/ctrlProp1329.xml><?xml version="1.0" encoding="utf-8"?>
<formControlPr xmlns="http://schemas.microsoft.com/office/spreadsheetml/2009/9/main" objectType="GBox" noThreeD="1"/>
</file>

<file path=xl/ctrlProps/ctrlProp1330.xml><?xml version="1.0" encoding="utf-8"?>
<formControlPr xmlns="http://schemas.microsoft.com/office/spreadsheetml/2009/9/main" objectType="GBox" noThreeD="1"/>
</file>

<file path=xl/ctrlProps/ctrlProp1331.xml><?xml version="1.0" encoding="utf-8"?>
<formControlPr xmlns="http://schemas.microsoft.com/office/spreadsheetml/2009/9/main" objectType="GBox" noThreeD="1"/>
</file>

<file path=xl/ctrlProps/ctrlProp1332.xml><?xml version="1.0" encoding="utf-8"?>
<formControlPr xmlns="http://schemas.microsoft.com/office/spreadsheetml/2009/9/main" objectType="GBox" noThreeD="1"/>
</file>

<file path=xl/ctrlProps/ctrlProp1333.xml><?xml version="1.0" encoding="utf-8"?>
<formControlPr xmlns="http://schemas.microsoft.com/office/spreadsheetml/2009/9/main" objectType="GBox" noThreeD="1"/>
</file>

<file path=xl/ctrlProps/ctrlProp1334.xml><?xml version="1.0" encoding="utf-8"?>
<formControlPr xmlns="http://schemas.microsoft.com/office/spreadsheetml/2009/9/main" objectType="GBox" noThreeD="1"/>
</file>

<file path=xl/ctrlProps/ctrlProp1335.xml><?xml version="1.0" encoding="utf-8"?>
<formControlPr xmlns="http://schemas.microsoft.com/office/spreadsheetml/2009/9/main" objectType="GBox" noThreeD="1"/>
</file>

<file path=xl/ctrlProps/ctrlProp1336.xml><?xml version="1.0" encoding="utf-8"?>
<formControlPr xmlns="http://schemas.microsoft.com/office/spreadsheetml/2009/9/main" objectType="GBox" noThreeD="1"/>
</file>

<file path=xl/ctrlProps/ctrlProp1337.xml><?xml version="1.0" encoding="utf-8"?>
<formControlPr xmlns="http://schemas.microsoft.com/office/spreadsheetml/2009/9/main" objectType="GBox" noThreeD="1"/>
</file>

<file path=xl/ctrlProps/ctrlProp1338.xml><?xml version="1.0" encoding="utf-8"?>
<formControlPr xmlns="http://schemas.microsoft.com/office/spreadsheetml/2009/9/main" objectType="GBox" noThreeD="1"/>
</file>

<file path=xl/ctrlProps/ctrlProp1339.xml><?xml version="1.0" encoding="utf-8"?>
<formControlPr xmlns="http://schemas.microsoft.com/office/spreadsheetml/2009/9/main" objectType="GBox" noThreeD="1"/>
</file>

<file path=xl/ctrlProps/ctrlProp1340.xml><?xml version="1.0" encoding="utf-8"?>
<formControlPr xmlns="http://schemas.microsoft.com/office/spreadsheetml/2009/9/main" objectType="GBox" noThreeD="1"/>
</file>

<file path=xl/ctrlProps/ctrlProp1341.xml><?xml version="1.0" encoding="utf-8"?>
<formControlPr xmlns="http://schemas.microsoft.com/office/spreadsheetml/2009/9/main" objectType="GBox" noThreeD="1"/>
</file>

<file path=xl/ctrlProps/ctrlProp1342.xml><?xml version="1.0" encoding="utf-8"?>
<formControlPr xmlns="http://schemas.microsoft.com/office/spreadsheetml/2009/9/main" objectType="GBox" noThreeD="1"/>
</file>

<file path=xl/ctrlProps/ctrlProp1343.xml><?xml version="1.0" encoding="utf-8"?>
<formControlPr xmlns="http://schemas.microsoft.com/office/spreadsheetml/2009/9/main" objectType="GBox" noThreeD="1"/>
</file>

<file path=xl/ctrlProps/ctrlProp1344.xml><?xml version="1.0" encoding="utf-8"?>
<formControlPr xmlns="http://schemas.microsoft.com/office/spreadsheetml/2009/9/main" objectType="GBox" noThreeD="1"/>
</file>

<file path=xl/ctrlProps/ctrlProp1345.xml><?xml version="1.0" encoding="utf-8"?>
<formControlPr xmlns="http://schemas.microsoft.com/office/spreadsheetml/2009/9/main" objectType="GBox" noThreeD="1"/>
</file>

<file path=xl/ctrlProps/ctrlProp1346.xml><?xml version="1.0" encoding="utf-8"?>
<formControlPr xmlns="http://schemas.microsoft.com/office/spreadsheetml/2009/9/main" objectType="GBox" noThreeD="1"/>
</file>

<file path=xl/ctrlProps/ctrlProp1347.xml><?xml version="1.0" encoding="utf-8"?>
<formControlPr xmlns="http://schemas.microsoft.com/office/spreadsheetml/2009/9/main" objectType="GBox" noThreeD="1"/>
</file>

<file path=xl/ctrlProps/ctrlProp1348.xml><?xml version="1.0" encoding="utf-8"?>
<formControlPr xmlns="http://schemas.microsoft.com/office/spreadsheetml/2009/9/main" objectType="GBox" noThreeD="1"/>
</file>

<file path=xl/ctrlProps/ctrlProp1349.xml><?xml version="1.0" encoding="utf-8"?>
<formControlPr xmlns="http://schemas.microsoft.com/office/spreadsheetml/2009/9/main" objectType="GBox" noThreeD="1"/>
</file>

<file path=xl/ctrlProps/ctrlProp1350.xml><?xml version="1.0" encoding="utf-8"?>
<formControlPr xmlns="http://schemas.microsoft.com/office/spreadsheetml/2009/9/main" objectType="GBox" noThreeD="1"/>
</file>

<file path=xl/ctrlProps/ctrlProp1351.xml><?xml version="1.0" encoding="utf-8"?>
<formControlPr xmlns="http://schemas.microsoft.com/office/spreadsheetml/2009/9/main" objectType="GBox" noThreeD="1"/>
</file>

<file path=xl/ctrlProps/ctrlProp1352.xml><?xml version="1.0" encoding="utf-8"?>
<formControlPr xmlns="http://schemas.microsoft.com/office/spreadsheetml/2009/9/main" objectType="GBox" noThreeD="1"/>
</file>

<file path=xl/ctrlProps/ctrlProp1353.xml><?xml version="1.0" encoding="utf-8"?>
<formControlPr xmlns="http://schemas.microsoft.com/office/spreadsheetml/2009/9/main" objectType="GBox" noThreeD="1"/>
</file>

<file path=xl/ctrlProps/ctrlProp1354.xml><?xml version="1.0" encoding="utf-8"?>
<formControlPr xmlns="http://schemas.microsoft.com/office/spreadsheetml/2009/9/main" objectType="GBox" noThreeD="1"/>
</file>

<file path=xl/ctrlProps/ctrlProp1355.xml><?xml version="1.0" encoding="utf-8"?>
<formControlPr xmlns="http://schemas.microsoft.com/office/spreadsheetml/2009/9/main" objectType="GBox" noThreeD="1"/>
</file>

<file path=xl/ctrlProps/ctrlProp1356.xml><?xml version="1.0" encoding="utf-8"?>
<formControlPr xmlns="http://schemas.microsoft.com/office/spreadsheetml/2009/9/main" objectType="GBox" noThreeD="1"/>
</file>

<file path=xl/ctrlProps/ctrlProp1357.xml><?xml version="1.0" encoding="utf-8"?>
<formControlPr xmlns="http://schemas.microsoft.com/office/spreadsheetml/2009/9/main" objectType="GBox" noThreeD="1"/>
</file>

<file path=xl/ctrlProps/ctrlProp1358.xml><?xml version="1.0" encoding="utf-8"?>
<formControlPr xmlns="http://schemas.microsoft.com/office/spreadsheetml/2009/9/main" objectType="GBox" noThreeD="1"/>
</file>

<file path=xl/ctrlProps/ctrlProp1359.xml><?xml version="1.0" encoding="utf-8"?>
<formControlPr xmlns="http://schemas.microsoft.com/office/spreadsheetml/2009/9/main" objectType="GBox" noThreeD="1"/>
</file>

<file path=xl/ctrlProps/ctrlProp1360.xml><?xml version="1.0" encoding="utf-8"?>
<formControlPr xmlns="http://schemas.microsoft.com/office/spreadsheetml/2009/9/main" objectType="GBox" noThreeD="1"/>
</file>

<file path=xl/ctrlProps/ctrlProp1361.xml><?xml version="1.0" encoding="utf-8"?>
<formControlPr xmlns="http://schemas.microsoft.com/office/spreadsheetml/2009/9/main" objectType="GBox" noThreeD="1"/>
</file>

<file path=xl/ctrlProps/ctrlProp1362.xml><?xml version="1.0" encoding="utf-8"?>
<formControlPr xmlns="http://schemas.microsoft.com/office/spreadsheetml/2009/9/main" objectType="GBox" noThreeD="1"/>
</file>

<file path=xl/ctrlProps/ctrlProp1363.xml><?xml version="1.0" encoding="utf-8"?>
<formControlPr xmlns="http://schemas.microsoft.com/office/spreadsheetml/2009/9/main" objectType="GBox" noThreeD="1"/>
</file>

<file path=xl/ctrlProps/ctrlProp1364.xml><?xml version="1.0" encoding="utf-8"?>
<formControlPr xmlns="http://schemas.microsoft.com/office/spreadsheetml/2009/9/main" objectType="GBox" noThreeD="1"/>
</file>

<file path=xl/ctrlProps/ctrlProp1365.xml><?xml version="1.0" encoding="utf-8"?>
<formControlPr xmlns="http://schemas.microsoft.com/office/spreadsheetml/2009/9/main" objectType="GBox" noThreeD="1"/>
</file>

<file path=xl/ctrlProps/ctrlProp1366.xml><?xml version="1.0" encoding="utf-8"?>
<formControlPr xmlns="http://schemas.microsoft.com/office/spreadsheetml/2009/9/main" objectType="GBox" noThreeD="1"/>
</file>

<file path=xl/ctrlProps/ctrlProp1367.xml><?xml version="1.0" encoding="utf-8"?>
<formControlPr xmlns="http://schemas.microsoft.com/office/spreadsheetml/2009/9/main" objectType="GBox" noThreeD="1"/>
</file>

<file path=xl/ctrlProps/ctrlProp1368.xml><?xml version="1.0" encoding="utf-8"?>
<formControlPr xmlns="http://schemas.microsoft.com/office/spreadsheetml/2009/9/main" objectType="GBox" noThreeD="1"/>
</file>

<file path=xl/ctrlProps/ctrlProp1369.xml><?xml version="1.0" encoding="utf-8"?>
<formControlPr xmlns="http://schemas.microsoft.com/office/spreadsheetml/2009/9/main" objectType="GBox" noThreeD="1"/>
</file>

<file path=xl/ctrlProps/ctrlProp1370.xml><?xml version="1.0" encoding="utf-8"?>
<formControlPr xmlns="http://schemas.microsoft.com/office/spreadsheetml/2009/9/main" objectType="GBox" noThreeD="1"/>
</file>

<file path=xl/ctrlProps/ctrlProp1371.xml><?xml version="1.0" encoding="utf-8"?>
<formControlPr xmlns="http://schemas.microsoft.com/office/spreadsheetml/2009/9/main" objectType="GBox" noThreeD="1"/>
</file>

<file path=xl/ctrlProps/ctrlProp1372.xml><?xml version="1.0" encoding="utf-8"?>
<formControlPr xmlns="http://schemas.microsoft.com/office/spreadsheetml/2009/9/main" objectType="GBox" noThreeD="1"/>
</file>

<file path=xl/ctrlProps/ctrlProp1373.xml><?xml version="1.0" encoding="utf-8"?>
<formControlPr xmlns="http://schemas.microsoft.com/office/spreadsheetml/2009/9/main" objectType="GBox" noThreeD="1"/>
</file>

<file path=xl/ctrlProps/ctrlProp1374.xml><?xml version="1.0" encoding="utf-8"?>
<formControlPr xmlns="http://schemas.microsoft.com/office/spreadsheetml/2009/9/main" objectType="GBox" noThreeD="1"/>
</file>

<file path=xl/ctrlProps/ctrlProp1375.xml><?xml version="1.0" encoding="utf-8"?>
<formControlPr xmlns="http://schemas.microsoft.com/office/spreadsheetml/2009/9/main" objectType="GBox" noThreeD="1"/>
</file>

<file path=xl/ctrlProps/ctrlProp1376.xml><?xml version="1.0" encoding="utf-8"?>
<formControlPr xmlns="http://schemas.microsoft.com/office/spreadsheetml/2009/9/main" objectType="GBox" noThreeD="1"/>
</file>

<file path=xl/ctrlProps/ctrlProp1377.xml><?xml version="1.0" encoding="utf-8"?>
<formControlPr xmlns="http://schemas.microsoft.com/office/spreadsheetml/2009/9/main" objectType="GBox" noThreeD="1"/>
</file>

<file path=xl/ctrlProps/ctrlProp1378.xml><?xml version="1.0" encoding="utf-8"?>
<formControlPr xmlns="http://schemas.microsoft.com/office/spreadsheetml/2009/9/main" objectType="GBox" noThreeD="1"/>
</file>

<file path=xl/ctrlProps/ctrlProp1379.xml><?xml version="1.0" encoding="utf-8"?>
<formControlPr xmlns="http://schemas.microsoft.com/office/spreadsheetml/2009/9/main" objectType="GBox" noThreeD="1"/>
</file>

<file path=xl/ctrlProps/ctrlProp1380.xml><?xml version="1.0" encoding="utf-8"?>
<formControlPr xmlns="http://schemas.microsoft.com/office/spreadsheetml/2009/9/main" objectType="GBox" noThreeD="1"/>
</file>

<file path=xl/ctrlProps/ctrlProp1381.xml><?xml version="1.0" encoding="utf-8"?>
<formControlPr xmlns="http://schemas.microsoft.com/office/spreadsheetml/2009/9/main" objectType="GBox" noThreeD="1"/>
</file>

<file path=xl/ctrlProps/ctrlProp1382.xml><?xml version="1.0" encoding="utf-8"?>
<formControlPr xmlns="http://schemas.microsoft.com/office/spreadsheetml/2009/9/main" objectType="GBox" noThreeD="1"/>
</file>

<file path=xl/ctrlProps/ctrlProp1383.xml><?xml version="1.0" encoding="utf-8"?>
<formControlPr xmlns="http://schemas.microsoft.com/office/spreadsheetml/2009/9/main" objectType="GBox" noThreeD="1"/>
</file>

<file path=xl/ctrlProps/ctrlProp1384.xml><?xml version="1.0" encoding="utf-8"?>
<formControlPr xmlns="http://schemas.microsoft.com/office/spreadsheetml/2009/9/main" objectType="GBox" noThreeD="1"/>
</file>

<file path=xl/ctrlProps/ctrlProp1385.xml><?xml version="1.0" encoding="utf-8"?>
<formControlPr xmlns="http://schemas.microsoft.com/office/spreadsheetml/2009/9/main" objectType="GBox" noThreeD="1"/>
</file>

<file path=xl/ctrlProps/ctrlProp1386.xml><?xml version="1.0" encoding="utf-8"?>
<formControlPr xmlns="http://schemas.microsoft.com/office/spreadsheetml/2009/9/main" objectType="GBox" noThreeD="1"/>
</file>

<file path=xl/ctrlProps/ctrlProp1387.xml><?xml version="1.0" encoding="utf-8"?>
<formControlPr xmlns="http://schemas.microsoft.com/office/spreadsheetml/2009/9/main" objectType="GBox" noThreeD="1"/>
</file>

<file path=xl/ctrlProps/ctrlProp1388.xml><?xml version="1.0" encoding="utf-8"?>
<formControlPr xmlns="http://schemas.microsoft.com/office/spreadsheetml/2009/9/main" objectType="GBox" noThreeD="1"/>
</file>

<file path=xl/ctrlProps/ctrlProp1389.xml><?xml version="1.0" encoding="utf-8"?>
<formControlPr xmlns="http://schemas.microsoft.com/office/spreadsheetml/2009/9/main" objectType="GBox" noThreeD="1"/>
</file>

<file path=xl/ctrlProps/ctrlProp1390.xml><?xml version="1.0" encoding="utf-8"?>
<formControlPr xmlns="http://schemas.microsoft.com/office/spreadsheetml/2009/9/main" objectType="GBox" noThreeD="1"/>
</file>

<file path=xl/ctrlProps/ctrlProp1391.xml><?xml version="1.0" encoding="utf-8"?>
<formControlPr xmlns="http://schemas.microsoft.com/office/spreadsheetml/2009/9/main" objectType="GBox" noThreeD="1"/>
</file>

<file path=xl/ctrlProps/ctrlProp1392.xml><?xml version="1.0" encoding="utf-8"?>
<formControlPr xmlns="http://schemas.microsoft.com/office/spreadsheetml/2009/9/main" objectType="GBox" noThreeD="1"/>
</file>

<file path=xl/ctrlProps/ctrlProp1393.xml><?xml version="1.0" encoding="utf-8"?>
<formControlPr xmlns="http://schemas.microsoft.com/office/spreadsheetml/2009/9/main" objectType="GBox" noThreeD="1"/>
</file>

<file path=xl/ctrlProps/ctrlProp1394.xml><?xml version="1.0" encoding="utf-8"?>
<formControlPr xmlns="http://schemas.microsoft.com/office/spreadsheetml/2009/9/main" objectType="GBox" noThreeD="1"/>
</file>

<file path=xl/ctrlProps/ctrlProp1395.xml><?xml version="1.0" encoding="utf-8"?>
<formControlPr xmlns="http://schemas.microsoft.com/office/spreadsheetml/2009/9/main" objectType="GBox" noThreeD="1"/>
</file>

<file path=xl/ctrlProps/ctrlProp1396.xml><?xml version="1.0" encoding="utf-8"?>
<formControlPr xmlns="http://schemas.microsoft.com/office/spreadsheetml/2009/9/main" objectType="GBox" noThreeD="1"/>
</file>

<file path=xl/ctrlProps/ctrlProp1397.xml><?xml version="1.0" encoding="utf-8"?>
<formControlPr xmlns="http://schemas.microsoft.com/office/spreadsheetml/2009/9/main" objectType="GBox" noThreeD="1"/>
</file>

<file path=xl/ctrlProps/ctrlProp1398.xml><?xml version="1.0" encoding="utf-8"?>
<formControlPr xmlns="http://schemas.microsoft.com/office/spreadsheetml/2009/9/main" objectType="GBox" noThreeD="1"/>
</file>

<file path=xl/ctrlProps/ctrlProp1399.xml><?xml version="1.0" encoding="utf-8"?>
<formControlPr xmlns="http://schemas.microsoft.com/office/spreadsheetml/2009/9/main" objectType="GBox" noThreeD="1"/>
</file>

<file path=xl/ctrlProps/ctrlProp1400.xml><?xml version="1.0" encoding="utf-8"?>
<formControlPr xmlns="http://schemas.microsoft.com/office/spreadsheetml/2009/9/main" objectType="GBox" noThreeD="1"/>
</file>

<file path=xl/ctrlProps/ctrlProp1401.xml><?xml version="1.0" encoding="utf-8"?>
<formControlPr xmlns="http://schemas.microsoft.com/office/spreadsheetml/2009/9/main" objectType="GBox" noThreeD="1"/>
</file>

<file path=xl/ctrlProps/ctrlProp1402.xml><?xml version="1.0" encoding="utf-8"?>
<formControlPr xmlns="http://schemas.microsoft.com/office/spreadsheetml/2009/9/main" objectType="GBox" noThreeD="1"/>
</file>

<file path=xl/ctrlProps/ctrlProp1403.xml><?xml version="1.0" encoding="utf-8"?>
<formControlPr xmlns="http://schemas.microsoft.com/office/spreadsheetml/2009/9/main" objectType="GBox" noThreeD="1"/>
</file>

<file path=xl/ctrlProps/ctrlProp1404.xml><?xml version="1.0" encoding="utf-8"?>
<formControlPr xmlns="http://schemas.microsoft.com/office/spreadsheetml/2009/9/main" objectType="GBox" noThreeD="1"/>
</file>

<file path=xl/ctrlProps/ctrlProp1405.xml><?xml version="1.0" encoding="utf-8"?>
<formControlPr xmlns="http://schemas.microsoft.com/office/spreadsheetml/2009/9/main" objectType="GBox" noThreeD="1"/>
</file>

<file path=xl/ctrlProps/ctrlProp1406.xml><?xml version="1.0" encoding="utf-8"?>
<formControlPr xmlns="http://schemas.microsoft.com/office/spreadsheetml/2009/9/main" objectType="GBox" noThreeD="1"/>
</file>

<file path=xl/ctrlProps/ctrlProp1407.xml><?xml version="1.0" encoding="utf-8"?>
<formControlPr xmlns="http://schemas.microsoft.com/office/spreadsheetml/2009/9/main" objectType="GBox" noThreeD="1"/>
</file>

<file path=xl/ctrlProps/ctrlProp1408.xml><?xml version="1.0" encoding="utf-8"?>
<formControlPr xmlns="http://schemas.microsoft.com/office/spreadsheetml/2009/9/main" objectType="GBox" noThreeD="1"/>
</file>

<file path=xl/ctrlProps/ctrlProp1409.xml><?xml version="1.0" encoding="utf-8"?>
<formControlPr xmlns="http://schemas.microsoft.com/office/spreadsheetml/2009/9/main" objectType="GBox" noThreeD="1"/>
</file>

<file path=xl/ctrlProps/ctrlProp1410.xml><?xml version="1.0" encoding="utf-8"?>
<formControlPr xmlns="http://schemas.microsoft.com/office/spreadsheetml/2009/9/main" objectType="GBox" noThreeD="1"/>
</file>

<file path=xl/ctrlProps/ctrlProp1411.xml><?xml version="1.0" encoding="utf-8"?>
<formControlPr xmlns="http://schemas.microsoft.com/office/spreadsheetml/2009/9/main" objectType="GBox" noThreeD="1"/>
</file>

<file path=xl/ctrlProps/ctrlProp1412.xml><?xml version="1.0" encoding="utf-8"?>
<formControlPr xmlns="http://schemas.microsoft.com/office/spreadsheetml/2009/9/main" objectType="GBox" noThreeD="1"/>
</file>

<file path=xl/ctrlProps/ctrlProp1413.xml><?xml version="1.0" encoding="utf-8"?>
<formControlPr xmlns="http://schemas.microsoft.com/office/spreadsheetml/2009/9/main" objectType="GBox" noThreeD="1"/>
</file>

<file path=xl/ctrlProps/ctrlProp1414.xml><?xml version="1.0" encoding="utf-8"?>
<formControlPr xmlns="http://schemas.microsoft.com/office/spreadsheetml/2009/9/main" objectType="GBox" noThreeD="1"/>
</file>

<file path=xl/ctrlProps/ctrlProp1415.xml><?xml version="1.0" encoding="utf-8"?>
<formControlPr xmlns="http://schemas.microsoft.com/office/spreadsheetml/2009/9/main" objectType="GBox" noThreeD="1"/>
</file>

<file path=xl/ctrlProps/ctrlProp1416.xml><?xml version="1.0" encoding="utf-8"?>
<formControlPr xmlns="http://schemas.microsoft.com/office/spreadsheetml/2009/9/main" objectType="GBox" noThreeD="1"/>
</file>

<file path=xl/ctrlProps/ctrlProp1417.xml><?xml version="1.0" encoding="utf-8"?>
<formControlPr xmlns="http://schemas.microsoft.com/office/spreadsheetml/2009/9/main" objectType="GBox" noThreeD="1"/>
</file>

<file path=xl/ctrlProps/ctrlProp1418.xml><?xml version="1.0" encoding="utf-8"?>
<formControlPr xmlns="http://schemas.microsoft.com/office/spreadsheetml/2009/9/main" objectType="GBox" noThreeD="1"/>
</file>

<file path=xl/ctrlProps/ctrlProp1419.xml><?xml version="1.0" encoding="utf-8"?>
<formControlPr xmlns="http://schemas.microsoft.com/office/spreadsheetml/2009/9/main" objectType="GBox" noThreeD="1"/>
</file>

<file path=xl/ctrlProps/ctrlProp1420.xml><?xml version="1.0" encoding="utf-8"?>
<formControlPr xmlns="http://schemas.microsoft.com/office/spreadsheetml/2009/9/main" objectType="GBox" noThreeD="1"/>
</file>

<file path=xl/ctrlProps/ctrlProp1421.xml><?xml version="1.0" encoding="utf-8"?>
<formControlPr xmlns="http://schemas.microsoft.com/office/spreadsheetml/2009/9/main" objectType="GBox" noThreeD="1"/>
</file>

<file path=xl/ctrlProps/ctrlProp1422.xml><?xml version="1.0" encoding="utf-8"?>
<formControlPr xmlns="http://schemas.microsoft.com/office/spreadsheetml/2009/9/main" objectType="GBox" noThreeD="1"/>
</file>

<file path=xl/ctrlProps/ctrlProp1423.xml><?xml version="1.0" encoding="utf-8"?>
<formControlPr xmlns="http://schemas.microsoft.com/office/spreadsheetml/2009/9/main" objectType="GBox" noThreeD="1"/>
</file>

<file path=xl/ctrlProps/ctrlProp1424.xml><?xml version="1.0" encoding="utf-8"?>
<formControlPr xmlns="http://schemas.microsoft.com/office/spreadsheetml/2009/9/main" objectType="GBox" noThreeD="1"/>
</file>

<file path=xl/ctrlProps/ctrlProp1425.xml><?xml version="1.0" encoding="utf-8"?>
<formControlPr xmlns="http://schemas.microsoft.com/office/spreadsheetml/2009/9/main" objectType="GBox" noThreeD="1"/>
</file>

<file path=xl/ctrlProps/ctrlProp1426.xml><?xml version="1.0" encoding="utf-8"?>
<formControlPr xmlns="http://schemas.microsoft.com/office/spreadsheetml/2009/9/main" objectType="GBox" noThreeD="1"/>
</file>

<file path=xl/ctrlProps/ctrlProp1427.xml><?xml version="1.0" encoding="utf-8"?>
<formControlPr xmlns="http://schemas.microsoft.com/office/spreadsheetml/2009/9/main" objectType="GBox" noThreeD="1"/>
</file>

<file path=xl/ctrlProps/ctrlProp1428.xml><?xml version="1.0" encoding="utf-8"?>
<formControlPr xmlns="http://schemas.microsoft.com/office/spreadsheetml/2009/9/main" objectType="GBox" noThreeD="1"/>
</file>

<file path=xl/ctrlProps/ctrlProp1429.xml><?xml version="1.0" encoding="utf-8"?>
<formControlPr xmlns="http://schemas.microsoft.com/office/spreadsheetml/2009/9/main" objectType="GBox" noThreeD="1"/>
</file>

<file path=xl/ctrlProps/ctrlProp1430.xml><?xml version="1.0" encoding="utf-8"?>
<formControlPr xmlns="http://schemas.microsoft.com/office/spreadsheetml/2009/9/main" objectType="GBox" noThreeD="1"/>
</file>

<file path=xl/ctrlProps/ctrlProp1431.xml><?xml version="1.0" encoding="utf-8"?>
<formControlPr xmlns="http://schemas.microsoft.com/office/spreadsheetml/2009/9/main" objectType="GBox" noThreeD="1"/>
</file>

<file path=xl/ctrlProps/ctrlProp1432.xml><?xml version="1.0" encoding="utf-8"?>
<formControlPr xmlns="http://schemas.microsoft.com/office/spreadsheetml/2009/9/main" objectType="GBox" noThreeD="1"/>
</file>

<file path=xl/ctrlProps/ctrlProp1433.xml><?xml version="1.0" encoding="utf-8"?>
<formControlPr xmlns="http://schemas.microsoft.com/office/spreadsheetml/2009/9/main" objectType="GBox" noThreeD="1"/>
</file>

<file path=xl/ctrlProps/ctrlProp1434.xml><?xml version="1.0" encoding="utf-8"?>
<formControlPr xmlns="http://schemas.microsoft.com/office/spreadsheetml/2009/9/main" objectType="GBox" noThreeD="1"/>
</file>

<file path=xl/ctrlProps/ctrlProp1435.xml><?xml version="1.0" encoding="utf-8"?>
<formControlPr xmlns="http://schemas.microsoft.com/office/spreadsheetml/2009/9/main" objectType="GBox" noThreeD="1"/>
</file>

<file path=xl/ctrlProps/ctrlProp1436.xml><?xml version="1.0" encoding="utf-8"?>
<formControlPr xmlns="http://schemas.microsoft.com/office/spreadsheetml/2009/9/main" objectType="GBox" noThreeD="1"/>
</file>

<file path=xl/ctrlProps/ctrlProp1437.xml><?xml version="1.0" encoding="utf-8"?>
<formControlPr xmlns="http://schemas.microsoft.com/office/spreadsheetml/2009/9/main" objectType="GBox" noThreeD="1"/>
</file>

<file path=xl/ctrlProps/ctrlProp1438.xml><?xml version="1.0" encoding="utf-8"?>
<formControlPr xmlns="http://schemas.microsoft.com/office/spreadsheetml/2009/9/main" objectType="GBox" noThreeD="1"/>
</file>

<file path=xl/ctrlProps/ctrlProp1439.xml><?xml version="1.0" encoding="utf-8"?>
<formControlPr xmlns="http://schemas.microsoft.com/office/spreadsheetml/2009/9/main" objectType="GBox" noThreeD="1"/>
</file>

<file path=xl/ctrlProps/ctrlProp1440.xml><?xml version="1.0" encoding="utf-8"?>
<formControlPr xmlns="http://schemas.microsoft.com/office/spreadsheetml/2009/9/main" objectType="GBox" noThreeD="1"/>
</file>

<file path=xl/ctrlProps/ctrlProp1441.xml><?xml version="1.0" encoding="utf-8"?>
<formControlPr xmlns="http://schemas.microsoft.com/office/spreadsheetml/2009/9/main" objectType="GBox" noThreeD="1"/>
</file>

<file path=xl/ctrlProps/ctrlProp1442.xml><?xml version="1.0" encoding="utf-8"?>
<formControlPr xmlns="http://schemas.microsoft.com/office/spreadsheetml/2009/9/main" objectType="GBox" noThreeD="1"/>
</file>

<file path=xl/ctrlProps/ctrlProp1443.xml><?xml version="1.0" encoding="utf-8"?>
<formControlPr xmlns="http://schemas.microsoft.com/office/spreadsheetml/2009/9/main" objectType="GBox" noThreeD="1"/>
</file>

<file path=xl/ctrlProps/ctrlProp1444.xml><?xml version="1.0" encoding="utf-8"?>
<formControlPr xmlns="http://schemas.microsoft.com/office/spreadsheetml/2009/9/main" objectType="GBox" noThreeD="1"/>
</file>

<file path=xl/ctrlProps/ctrlProp1445.xml><?xml version="1.0" encoding="utf-8"?>
<formControlPr xmlns="http://schemas.microsoft.com/office/spreadsheetml/2009/9/main" objectType="GBox" noThreeD="1"/>
</file>

<file path=xl/ctrlProps/ctrlProp1446.xml><?xml version="1.0" encoding="utf-8"?>
<formControlPr xmlns="http://schemas.microsoft.com/office/spreadsheetml/2009/9/main" objectType="GBox" noThreeD="1"/>
</file>

<file path=xl/ctrlProps/ctrlProp1447.xml><?xml version="1.0" encoding="utf-8"?>
<formControlPr xmlns="http://schemas.microsoft.com/office/spreadsheetml/2009/9/main" objectType="GBox" noThreeD="1"/>
</file>

<file path=xl/ctrlProps/ctrlProp1448.xml><?xml version="1.0" encoding="utf-8"?>
<formControlPr xmlns="http://schemas.microsoft.com/office/spreadsheetml/2009/9/main" objectType="GBox" noThreeD="1"/>
</file>

<file path=xl/ctrlProps/ctrlProp1449.xml><?xml version="1.0" encoding="utf-8"?>
<formControlPr xmlns="http://schemas.microsoft.com/office/spreadsheetml/2009/9/main" objectType="GBox" noThreeD="1"/>
</file>

<file path=xl/ctrlProps/ctrlProp1450.xml><?xml version="1.0" encoding="utf-8"?>
<formControlPr xmlns="http://schemas.microsoft.com/office/spreadsheetml/2009/9/main" objectType="GBox" noThreeD="1"/>
</file>

<file path=xl/ctrlProps/ctrlProp1451.xml><?xml version="1.0" encoding="utf-8"?>
<formControlPr xmlns="http://schemas.microsoft.com/office/spreadsheetml/2009/9/main" objectType="GBox" noThreeD="1"/>
</file>

<file path=xl/ctrlProps/ctrlProp1452.xml><?xml version="1.0" encoding="utf-8"?>
<formControlPr xmlns="http://schemas.microsoft.com/office/spreadsheetml/2009/9/main" objectType="GBox" noThreeD="1"/>
</file>

<file path=xl/ctrlProps/ctrlProp1453.xml><?xml version="1.0" encoding="utf-8"?>
<formControlPr xmlns="http://schemas.microsoft.com/office/spreadsheetml/2009/9/main" objectType="GBox" noThreeD="1"/>
</file>

<file path=xl/ctrlProps/ctrlProp1454.xml><?xml version="1.0" encoding="utf-8"?>
<formControlPr xmlns="http://schemas.microsoft.com/office/spreadsheetml/2009/9/main" objectType="GBox" noThreeD="1"/>
</file>

<file path=xl/ctrlProps/ctrlProp1455.xml><?xml version="1.0" encoding="utf-8"?>
<formControlPr xmlns="http://schemas.microsoft.com/office/spreadsheetml/2009/9/main" objectType="GBox" noThreeD="1"/>
</file>

<file path=xl/ctrlProps/ctrlProp1456.xml><?xml version="1.0" encoding="utf-8"?>
<formControlPr xmlns="http://schemas.microsoft.com/office/spreadsheetml/2009/9/main" objectType="GBox" noThreeD="1"/>
</file>

<file path=xl/ctrlProps/ctrlProp1457.xml><?xml version="1.0" encoding="utf-8"?>
<formControlPr xmlns="http://schemas.microsoft.com/office/spreadsheetml/2009/9/main" objectType="GBox" noThreeD="1"/>
</file>

<file path=xl/ctrlProps/ctrlProp1458.xml><?xml version="1.0" encoding="utf-8"?>
<formControlPr xmlns="http://schemas.microsoft.com/office/spreadsheetml/2009/9/main" objectType="GBox" noThreeD="1"/>
</file>

<file path=xl/ctrlProps/ctrlProp1459.xml><?xml version="1.0" encoding="utf-8"?>
<formControlPr xmlns="http://schemas.microsoft.com/office/spreadsheetml/2009/9/main" objectType="GBox" noThreeD="1"/>
</file>

<file path=xl/ctrlProps/ctrlProp1460.xml><?xml version="1.0" encoding="utf-8"?>
<formControlPr xmlns="http://schemas.microsoft.com/office/spreadsheetml/2009/9/main" objectType="GBox" noThreeD="1"/>
</file>

<file path=xl/ctrlProps/ctrlProp1461.xml><?xml version="1.0" encoding="utf-8"?>
<formControlPr xmlns="http://schemas.microsoft.com/office/spreadsheetml/2009/9/main" objectType="GBox" noThreeD="1"/>
</file>

<file path=xl/ctrlProps/ctrlProp1462.xml><?xml version="1.0" encoding="utf-8"?>
<formControlPr xmlns="http://schemas.microsoft.com/office/spreadsheetml/2009/9/main" objectType="GBox" noThreeD="1"/>
</file>

<file path=xl/ctrlProps/ctrlProp1463.xml><?xml version="1.0" encoding="utf-8"?>
<formControlPr xmlns="http://schemas.microsoft.com/office/spreadsheetml/2009/9/main" objectType="GBox" noThreeD="1"/>
</file>

<file path=xl/ctrlProps/ctrlProp1464.xml><?xml version="1.0" encoding="utf-8"?>
<formControlPr xmlns="http://schemas.microsoft.com/office/spreadsheetml/2009/9/main" objectType="GBox" noThreeD="1"/>
</file>

<file path=xl/ctrlProps/ctrlProp1465.xml><?xml version="1.0" encoding="utf-8"?>
<formControlPr xmlns="http://schemas.microsoft.com/office/spreadsheetml/2009/9/main" objectType="GBox" noThreeD="1"/>
</file>

<file path=xl/ctrlProps/ctrlProp1466.xml><?xml version="1.0" encoding="utf-8"?>
<formControlPr xmlns="http://schemas.microsoft.com/office/spreadsheetml/2009/9/main" objectType="GBox" noThreeD="1"/>
</file>

<file path=xl/ctrlProps/ctrlProp1467.xml><?xml version="1.0" encoding="utf-8"?>
<formControlPr xmlns="http://schemas.microsoft.com/office/spreadsheetml/2009/9/main" objectType="GBox" noThreeD="1"/>
</file>

<file path=xl/ctrlProps/ctrlProp1468.xml><?xml version="1.0" encoding="utf-8"?>
<formControlPr xmlns="http://schemas.microsoft.com/office/spreadsheetml/2009/9/main" objectType="GBox" noThreeD="1"/>
</file>

<file path=xl/ctrlProps/ctrlProp1469.xml><?xml version="1.0" encoding="utf-8"?>
<formControlPr xmlns="http://schemas.microsoft.com/office/spreadsheetml/2009/9/main" objectType="GBox" noThreeD="1"/>
</file>

<file path=xl/ctrlProps/ctrlProp1470.xml><?xml version="1.0" encoding="utf-8"?>
<formControlPr xmlns="http://schemas.microsoft.com/office/spreadsheetml/2009/9/main" objectType="GBox" noThreeD="1"/>
</file>

<file path=xl/ctrlProps/ctrlProp1471.xml><?xml version="1.0" encoding="utf-8"?>
<formControlPr xmlns="http://schemas.microsoft.com/office/spreadsheetml/2009/9/main" objectType="GBox" noThreeD="1"/>
</file>

<file path=xl/ctrlProps/ctrlProp1472.xml><?xml version="1.0" encoding="utf-8"?>
<formControlPr xmlns="http://schemas.microsoft.com/office/spreadsheetml/2009/9/main" objectType="GBox" noThreeD="1"/>
</file>

<file path=xl/ctrlProps/ctrlProp1473.xml><?xml version="1.0" encoding="utf-8"?>
<formControlPr xmlns="http://schemas.microsoft.com/office/spreadsheetml/2009/9/main" objectType="GBox" noThreeD="1"/>
</file>

<file path=xl/ctrlProps/ctrlProp1474.xml><?xml version="1.0" encoding="utf-8"?>
<formControlPr xmlns="http://schemas.microsoft.com/office/spreadsheetml/2009/9/main" objectType="GBox" noThreeD="1"/>
</file>

<file path=xl/ctrlProps/ctrlProp1475.xml><?xml version="1.0" encoding="utf-8"?>
<formControlPr xmlns="http://schemas.microsoft.com/office/spreadsheetml/2009/9/main" objectType="GBox" noThreeD="1"/>
</file>

<file path=xl/ctrlProps/ctrlProp1476.xml><?xml version="1.0" encoding="utf-8"?>
<formControlPr xmlns="http://schemas.microsoft.com/office/spreadsheetml/2009/9/main" objectType="GBox" noThreeD="1"/>
</file>

<file path=xl/ctrlProps/ctrlProp1477.xml><?xml version="1.0" encoding="utf-8"?>
<formControlPr xmlns="http://schemas.microsoft.com/office/spreadsheetml/2009/9/main" objectType="GBox" noThreeD="1"/>
</file>

<file path=xl/ctrlProps/ctrlProp1478.xml><?xml version="1.0" encoding="utf-8"?>
<formControlPr xmlns="http://schemas.microsoft.com/office/spreadsheetml/2009/9/main" objectType="GBox" noThreeD="1"/>
</file>

<file path=xl/ctrlProps/ctrlProp1479.xml><?xml version="1.0" encoding="utf-8"?>
<formControlPr xmlns="http://schemas.microsoft.com/office/spreadsheetml/2009/9/main" objectType="GBox" noThreeD="1"/>
</file>

<file path=xl/ctrlProps/ctrlProp1480.xml><?xml version="1.0" encoding="utf-8"?>
<formControlPr xmlns="http://schemas.microsoft.com/office/spreadsheetml/2009/9/main" objectType="GBox" noThreeD="1"/>
</file>

<file path=xl/ctrlProps/ctrlProp1481.xml><?xml version="1.0" encoding="utf-8"?>
<formControlPr xmlns="http://schemas.microsoft.com/office/spreadsheetml/2009/9/main" objectType="GBox" noThreeD="1"/>
</file>

<file path=xl/ctrlProps/ctrlProp1482.xml><?xml version="1.0" encoding="utf-8"?>
<formControlPr xmlns="http://schemas.microsoft.com/office/spreadsheetml/2009/9/main" objectType="GBox" noThreeD="1"/>
</file>

<file path=xl/ctrlProps/ctrlProp1483.xml><?xml version="1.0" encoding="utf-8"?>
<formControlPr xmlns="http://schemas.microsoft.com/office/spreadsheetml/2009/9/main" objectType="GBox" noThreeD="1"/>
</file>

<file path=xl/ctrlProps/ctrlProp1484.xml><?xml version="1.0" encoding="utf-8"?>
<formControlPr xmlns="http://schemas.microsoft.com/office/spreadsheetml/2009/9/main" objectType="GBox" noThreeD="1"/>
</file>

<file path=xl/ctrlProps/ctrlProp1485.xml><?xml version="1.0" encoding="utf-8"?>
<formControlPr xmlns="http://schemas.microsoft.com/office/spreadsheetml/2009/9/main" objectType="GBox" noThreeD="1"/>
</file>

<file path=xl/ctrlProps/ctrlProp1486.xml><?xml version="1.0" encoding="utf-8"?>
<formControlPr xmlns="http://schemas.microsoft.com/office/spreadsheetml/2009/9/main" objectType="GBox" noThreeD="1"/>
</file>

<file path=xl/ctrlProps/ctrlProp1487.xml><?xml version="1.0" encoding="utf-8"?>
<formControlPr xmlns="http://schemas.microsoft.com/office/spreadsheetml/2009/9/main" objectType="GBox" noThreeD="1"/>
</file>

<file path=xl/ctrlProps/ctrlProp1488.xml><?xml version="1.0" encoding="utf-8"?>
<formControlPr xmlns="http://schemas.microsoft.com/office/spreadsheetml/2009/9/main" objectType="GBox" noThreeD="1"/>
</file>

<file path=xl/ctrlProps/ctrlProp1489.xml><?xml version="1.0" encoding="utf-8"?>
<formControlPr xmlns="http://schemas.microsoft.com/office/spreadsheetml/2009/9/main" objectType="GBox" noThreeD="1"/>
</file>

<file path=xl/ctrlProps/ctrlProp1490.xml><?xml version="1.0" encoding="utf-8"?>
<formControlPr xmlns="http://schemas.microsoft.com/office/spreadsheetml/2009/9/main" objectType="GBox" noThreeD="1"/>
</file>

<file path=xl/ctrlProps/ctrlProp1491.xml><?xml version="1.0" encoding="utf-8"?>
<formControlPr xmlns="http://schemas.microsoft.com/office/spreadsheetml/2009/9/main" objectType="GBox" noThreeD="1"/>
</file>

<file path=xl/ctrlProps/ctrlProp1492.xml><?xml version="1.0" encoding="utf-8"?>
<formControlPr xmlns="http://schemas.microsoft.com/office/spreadsheetml/2009/9/main" objectType="GBox" noThreeD="1"/>
</file>

<file path=xl/ctrlProps/ctrlProp1493.xml><?xml version="1.0" encoding="utf-8"?>
<formControlPr xmlns="http://schemas.microsoft.com/office/spreadsheetml/2009/9/main" objectType="GBox" noThreeD="1"/>
</file>

<file path=xl/ctrlProps/ctrlProp1494.xml><?xml version="1.0" encoding="utf-8"?>
<formControlPr xmlns="http://schemas.microsoft.com/office/spreadsheetml/2009/9/main" objectType="GBox" noThreeD="1"/>
</file>

<file path=xl/ctrlProps/ctrlProp1495.xml><?xml version="1.0" encoding="utf-8"?>
<formControlPr xmlns="http://schemas.microsoft.com/office/spreadsheetml/2009/9/main" objectType="GBox" noThreeD="1"/>
</file>

<file path=xl/ctrlProps/ctrlProp1496.xml><?xml version="1.0" encoding="utf-8"?>
<formControlPr xmlns="http://schemas.microsoft.com/office/spreadsheetml/2009/9/main" objectType="GBox" noThreeD="1"/>
</file>

<file path=xl/ctrlProps/ctrlProp1497.xml><?xml version="1.0" encoding="utf-8"?>
<formControlPr xmlns="http://schemas.microsoft.com/office/spreadsheetml/2009/9/main" objectType="GBox" noThreeD="1"/>
</file>

<file path=xl/ctrlProps/ctrlProp1498.xml><?xml version="1.0" encoding="utf-8"?>
<formControlPr xmlns="http://schemas.microsoft.com/office/spreadsheetml/2009/9/main" objectType="GBox" noThreeD="1"/>
</file>

<file path=xl/ctrlProps/ctrlProp1499.xml><?xml version="1.0" encoding="utf-8"?>
<formControlPr xmlns="http://schemas.microsoft.com/office/spreadsheetml/2009/9/main" objectType="GBox" noThreeD="1"/>
</file>

<file path=xl/ctrlProps/ctrlProp1500.xml><?xml version="1.0" encoding="utf-8"?>
<formControlPr xmlns="http://schemas.microsoft.com/office/spreadsheetml/2009/9/main" objectType="GBox" noThreeD="1"/>
</file>

<file path=xl/ctrlProps/ctrlProp1501.xml><?xml version="1.0" encoding="utf-8"?>
<formControlPr xmlns="http://schemas.microsoft.com/office/spreadsheetml/2009/9/main" objectType="GBox" noThreeD="1"/>
</file>

<file path=xl/ctrlProps/ctrlProp1502.xml><?xml version="1.0" encoding="utf-8"?>
<formControlPr xmlns="http://schemas.microsoft.com/office/spreadsheetml/2009/9/main" objectType="GBox" noThreeD="1"/>
</file>

<file path=xl/ctrlProps/ctrlProp1503.xml><?xml version="1.0" encoding="utf-8"?>
<formControlPr xmlns="http://schemas.microsoft.com/office/spreadsheetml/2009/9/main" objectType="GBox" noThreeD="1"/>
</file>

<file path=xl/ctrlProps/ctrlProp1504.xml><?xml version="1.0" encoding="utf-8"?>
<formControlPr xmlns="http://schemas.microsoft.com/office/spreadsheetml/2009/9/main" objectType="GBox" noThreeD="1"/>
</file>

<file path=xl/ctrlProps/ctrlProp1505.xml><?xml version="1.0" encoding="utf-8"?>
<formControlPr xmlns="http://schemas.microsoft.com/office/spreadsheetml/2009/9/main" objectType="GBox" noThreeD="1"/>
</file>

<file path=xl/ctrlProps/ctrlProp1506.xml><?xml version="1.0" encoding="utf-8"?>
<formControlPr xmlns="http://schemas.microsoft.com/office/spreadsheetml/2009/9/main" objectType="GBox" noThreeD="1"/>
</file>

<file path=xl/ctrlProps/ctrlProp1507.xml><?xml version="1.0" encoding="utf-8"?>
<formControlPr xmlns="http://schemas.microsoft.com/office/spreadsheetml/2009/9/main" objectType="GBox" noThreeD="1"/>
</file>

<file path=xl/ctrlProps/ctrlProp1508.xml><?xml version="1.0" encoding="utf-8"?>
<formControlPr xmlns="http://schemas.microsoft.com/office/spreadsheetml/2009/9/main" objectType="GBox" noThreeD="1"/>
</file>

<file path=xl/ctrlProps/ctrlProp1509.xml><?xml version="1.0" encoding="utf-8"?>
<formControlPr xmlns="http://schemas.microsoft.com/office/spreadsheetml/2009/9/main" objectType="GBox" noThreeD="1"/>
</file>

<file path=xl/ctrlProps/ctrlProp1510.xml><?xml version="1.0" encoding="utf-8"?>
<formControlPr xmlns="http://schemas.microsoft.com/office/spreadsheetml/2009/9/main" objectType="GBox" noThreeD="1"/>
</file>

<file path=xl/ctrlProps/ctrlProp1511.xml><?xml version="1.0" encoding="utf-8"?>
<formControlPr xmlns="http://schemas.microsoft.com/office/spreadsheetml/2009/9/main" objectType="GBox" noThreeD="1"/>
</file>

<file path=xl/ctrlProps/ctrlProp1512.xml><?xml version="1.0" encoding="utf-8"?>
<formControlPr xmlns="http://schemas.microsoft.com/office/spreadsheetml/2009/9/main" objectType="GBox" noThreeD="1"/>
</file>

<file path=xl/ctrlProps/ctrlProp1513.xml><?xml version="1.0" encoding="utf-8"?>
<formControlPr xmlns="http://schemas.microsoft.com/office/spreadsheetml/2009/9/main" objectType="GBox" noThreeD="1"/>
</file>

<file path=xl/ctrlProps/ctrlProp1514.xml><?xml version="1.0" encoding="utf-8"?>
<formControlPr xmlns="http://schemas.microsoft.com/office/spreadsheetml/2009/9/main" objectType="GBox" noThreeD="1"/>
</file>

<file path=xl/ctrlProps/ctrlProp1515.xml><?xml version="1.0" encoding="utf-8"?>
<formControlPr xmlns="http://schemas.microsoft.com/office/spreadsheetml/2009/9/main" objectType="GBox" noThreeD="1"/>
</file>

<file path=xl/ctrlProps/ctrlProp1516.xml><?xml version="1.0" encoding="utf-8"?>
<formControlPr xmlns="http://schemas.microsoft.com/office/spreadsheetml/2009/9/main" objectType="GBox" noThreeD="1"/>
</file>

<file path=xl/ctrlProps/ctrlProp1517.xml><?xml version="1.0" encoding="utf-8"?>
<formControlPr xmlns="http://schemas.microsoft.com/office/spreadsheetml/2009/9/main" objectType="GBox" noThreeD="1"/>
</file>

<file path=xl/ctrlProps/ctrlProp1518.xml><?xml version="1.0" encoding="utf-8"?>
<formControlPr xmlns="http://schemas.microsoft.com/office/spreadsheetml/2009/9/main" objectType="GBox" noThreeD="1"/>
</file>

<file path=xl/ctrlProps/ctrlProp1519.xml><?xml version="1.0" encoding="utf-8"?>
<formControlPr xmlns="http://schemas.microsoft.com/office/spreadsheetml/2009/9/main" objectType="GBox" noThreeD="1"/>
</file>

<file path=xl/ctrlProps/ctrlProp1520.xml><?xml version="1.0" encoding="utf-8"?>
<formControlPr xmlns="http://schemas.microsoft.com/office/spreadsheetml/2009/9/main" objectType="GBox" noThreeD="1"/>
</file>

<file path=xl/ctrlProps/ctrlProp1521.xml><?xml version="1.0" encoding="utf-8"?>
<formControlPr xmlns="http://schemas.microsoft.com/office/spreadsheetml/2009/9/main" objectType="GBox" noThreeD="1"/>
</file>

<file path=xl/ctrlProps/ctrlProp1522.xml><?xml version="1.0" encoding="utf-8"?>
<formControlPr xmlns="http://schemas.microsoft.com/office/spreadsheetml/2009/9/main" objectType="GBox" noThreeD="1"/>
</file>

<file path=xl/ctrlProps/ctrlProp1523.xml><?xml version="1.0" encoding="utf-8"?>
<formControlPr xmlns="http://schemas.microsoft.com/office/spreadsheetml/2009/9/main" objectType="GBox" noThreeD="1"/>
</file>

<file path=xl/ctrlProps/ctrlProp1524.xml><?xml version="1.0" encoding="utf-8"?>
<formControlPr xmlns="http://schemas.microsoft.com/office/spreadsheetml/2009/9/main" objectType="GBox" noThreeD="1"/>
</file>

<file path=xl/ctrlProps/ctrlProp1525.xml><?xml version="1.0" encoding="utf-8"?>
<formControlPr xmlns="http://schemas.microsoft.com/office/spreadsheetml/2009/9/main" objectType="GBox" noThreeD="1"/>
</file>

<file path=xl/ctrlProps/ctrlProp1526.xml><?xml version="1.0" encoding="utf-8"?>
<formControlPr xmlns="http://schemas.microsoft.com/office/spreadsheetml/2009/9/main" objectType="GBox" noThreeD="1"/>
</file>

<file path=xl/ctrlProps/ctrlProp1527.xml><?xml version="1.0" encoding="utf-8"?>
<formControlPr xmlns="http://schemas.microsoft.com/office/spreadsheetml/2009/9/main" objectType="GBox" noThreeD="1"/>
</file>

<file path=xl/ctrlProps/ctrlProp1528.xml><?xml version="1.0" encoding="utf-8"?>
<formControlPr xmlns="http://schemas.microsoft.com/office/spreadsheetml/2009/9/main" objectType="GBox" noThreeD="1"/>
</file>

<file path=xl/ctrlProps/ctrlProp1529.xml><?xml version="1.0" encoding="utf-8"?>
<formControlPr xmlns="http://schemas.microsoft.com/office/spreadsheetml/2009/9/main" objectType="GBox" noThreeD="1"/>
</file>

<file path=xl/ctrlProps/ctrlProp1530.xml><?xml version="1.0" encoding="utf-8"?>
<formControlPr xmlns="http://schemas.microsoft.com/office/spreadsheetml/2009/9/main" objectType="GBox" noThreeD="1"/>
</file>

<file path=xl/ctrlProps/ctrlProp1531.xml><?xml version="1.0" encoding="utf-8"?>
<formControlPr xmlns="http://schemas.microsoft.com/office/spreadsheetml/2009/9/main" objectType="GBox" noThreeD="1"/>
</file>

<file path=xl/ctrlProps/ctrlProp1532.xml><?xml version="1.0" encoding="utf-8"?>
<formControlPr xmlns="http://schemas.microsoft.com/office/spreadsheetml/2009/9/main" objectType="GBox" noThreeD="1"/>
</file>

<file path=xl/ctrlProps/ctrlProp1533.xml><?xml version="1.0" encoding="utf-8"?>
<formControlPr xmlns="http://schemas.microsoft.com/office/spreadsheetml/2009/9/main" objectType="GBox" noThreeD="1"/>
</file>

<file path=xl/ctrlProps/ctrlProp1534.xml><?xml version="1.0" encoding="utf-8"?>
<formControlPr xmlns="http://schemas.microsoft.com/office/spreadsheetml/2009/9/main" objectType="GBox" noThreeD="1"/>
</file>

<file path=xl/ctrlProps/ctrlProp1535.xml><?xml version="1.0" encoding="utf-8"?>
<formControlPr xmlns="http://schemas.microsoft.com/office/spreadsheetml/2009/9/main" objectType="GBox" noThreeD="1"/>
</file>

<file path=xl/ctrlProps/ctrlProp1536.xml><?xml version="1.0" encoding="utf-8"?>
<formControlPr xmlns="http://schemas.microsoft.com/office/spreadsheetml/2009/9/main" objectType="GBox" noThreeD="1"/>
</file>

<file path=xl/ctrlProps/ctrlProp1537.xml><?xml version="1.0" encoding="utf-8"?>
<formControlPr xmlns="http://schemas.microsoft.com/office/spreadsheetml/2009/9/main" objectType="GBox" noThreeD="1"/>
</file>

<file path=xl/ctrlProps/ctrlProp1538.xml><?xml version="1.0" encoding="utf-8"?>
<formControlPr xmlns="http://schemas.microsoft.com/office/spreadsheetml/2009/9/main" objectType="GBox" noThreeD="1"/>
</file>

<file path=xl/ctrlProps/ctrlProp1539.xml><?xml version="1.0" encoding="utf-8"?>
<formControlPr xmlns="http://schemas.microsoft.com/office/spreadsheetml/2009/9/main" objectType="GBox" noThreeD="1"/>
</file>

<file path=xl/ctrlProps/ctrlProp1540.xml><?xml version="1.0" encoding="utf-8"?>
<formControlPr xmlns="http://schemas.microsoft.com/office/spreadsheetml/2009/9/main" objectType="GBox" noThreeD="1"/>
</file>

<file path=xl/ctrlProps/ctrlProp1541.xml><?xml version="1.0" encoding="utf-8"?>
<formControlPr xmlns="http://schemas.microsoft.com/office/spreadsheetml/2009/9/main" objectType="GBox" noThreeD="1"/>
</file>

<file path=xl/ctrlProps/ctrlProp1542.xml><?xml version="1.0" encoding="utf-8"?>
<formControlPr xmlns="http://schemas.microsoft.com/office/spreadsheetml/2009/9/main" objectType="GBox" noThreeD="1"/>
</file>

<file path=xl/ctrlProps/ctrlProp1543.xml><?xml version="1.0" encoding="utf-8"?>
<formControlPr xmlns="http://schemas.microsoft.com/office/spreadsheetml/2009/9/main" objectType="GBox" noThreeD="1"/>
</file>

<file path=xl/ctrlProps/ctrlProp1544.xml><?xml version="1.0" encoding="utf-8"?>
<formControlPr xmlns="http://schemas.microsoft.com/office/spreadsheetml/2009/9/main" objectType="GBox" noThreeD="1"/>
</file>

<file path=xl/ctrlProps/ctrlProp1545.xml><?xml version="1.0" encoding="utf-8"?>
<formControlPr xmlns="http://schemas.microsoft.com/office/spreadsheetml/2009/9/main" objectType="GBox" noThreeD="1"/>
</file>

<file path=xl/ctrlProps/ctrlProp1546.xml><?xml version="1.0" encoding="utf-8"?>
<formControlPr xmlns="http://schemas.microsoft.com/office/spreadsheetml/2009/9/main" objectType="GBox" noThreeD="1"/>
</file>

<file path=xl/ctrlProps/ctrlProp1547.xml><?xml version="1.0" encoding="utf-8"?>
<formControlPr xmlns="http://schemas.microsoft.com/office/spreadsheetml/2009/9/main" objectType="GBox" noThreeD="1"/>
</file>

<file path=xl/ctrlProps/ctrlProp1548.xml><?xml version="1.0" encoding="utf-8"?>
<formControlPr xmlns="http://schemas.microsoft.com/office/spreadsheetml/2009/9/main" objectType="GBox" noThreeD="1"/>
</file>

<file path=xl/ctrlProps/ctrlProp1549.xml><?xml version="1.0" encoding="utf-8"?>
<formControlPr xmlns="http://schemas.microsoft.com/office/spreadsheetml/2009/9/main" objectType="GBox" noThreeD="1"/>
</file>

<file path=xl/ctrlProps/ctrlProp1550.xml><?xml version="1.0" encoding="utf-8"?>
<formControlPr xmlns="http://schemas.microsoft.com/office/spreadsheetml/2009/9/main" objectType="GBox" noThreeD="1"/>
</file>

<file path=xl/ctrlProps/ctrlProp1551.xml><?xml version="1.0" encoding="utf-8"?>
<formControlPr xmlns="http://schemas.microsoft.com/office/spreadsheetml/2009/9/main" objectType="GBox" noThreeD="1"/>
</file>

<file path=xl/ctrlProps/ctrlProp1552.xml><?xml version="1.0" encoding="utf-8"?>
<formControlPr xmlns="http://schemas.microsoft.com/office/spreadsheetml/2009/9/main" objectType="GBox" noThreeD="1"/>
</file>

<file path=xl/ctrlProps/ctrlProp1553.xml><?xml version="1.0" encoding="utf-8"?>
<formControlPr xmlns="http://schemas.microsoft.com/office/spreadsheetml/2009/9/main" objectType="GBox" noThreeD="1"/>
</file>

<file path=xl/ctrlProps/ctrlProp1554.xml><?xml version="1.0" encoding="utf-8"?>
<formControlPr xmlns="http://schemas.microsoft.com/office/spreadsheetml/2009/9/main" objectType="GBox" noThreeD="1"/>
</file>

<file path=xl/ctrlProps/ctrlProp1555.xml><?xml version="1.0" encoding="utf-8"?>
<formControlPr xmlns="http://schemas.microsoft.com/office/spreadsheetml/2009/9/main" objectType="GBox" noThreeD="1"/>
</file>

<file path=xl/ctrlProps/ctrlProp1556.xml><?xml version="1.0" encoding="utf-8"?>
<formControlPr xmlns="http://schemas.microsoft.com/office/spreadsheetml/2009/9/main" objectType="GBox" noThreeD="1"/>
</file>

<file path=xl/ctrlProps/ctrlProp1557.xml><?xml version="1.0" encoding="utf-8"?>
<formControlPr xmlns="http://schemas.microsoft.com/office/spreadsheetml/2009/9/main" objectType="GBox" noThreeD="1"/>
</file>

<file path=xl/ctrlProps/ctrlProp1558.xml><?xml version="1.0" encoding="utf-8"?>
<formControlPr xmlns="http://schemas.microsoft.com/office/spreadsheetml/2009/9/main" objectType="GBox" noThreeD="1"/>
</file>

<file path=xl/ctrlProps/ctrlProp1559.xml><?xml version="1.0" encoding="utf-8"?>
<formControlPr xmlns="http://schemas.microsoft.com/office/spreadsheetml/2009/9/main" objectType="GBox" noThreeD="1"/>
</file>

<file path=xl/ctrlProps/ctrlProp1560.xml><?xml version="1.0" encoding="utf-8"?>
<formControlPr xmlns="http://schemas.microsoft.com/office/spreadsheetml/2009/9/main" objectType="GBox" noThreeD="1"/>
</file>

<file path=xl/ctrlProps/ctrlProp1561.xml><?xml version="1.0" encoding="utf-8"?>
<formControlPr xmlns="http://schemas.microsoft.com/office/spreadsheetml/2009/9/main" objectType="GBox" noThreeD="1"/>
</file>

<file path=xl/ctrlProps/ctrlProp1562.xml><?xml version="1.0" encoding="utf-8"?>
<formControlPr xmlns="http://schemas.microsoft.com/office/spreadsheetml/2009/9/main" objectType="GBox" noThreeD="1"/>
</file>

<file path=xl/ctrlProps/ctrlProp1563.xml><?xml version="1.0" encoding="utf-8"?>
<formControlPr xmlns="http://schemas.microsoft.com/office/spreadsheetml/2009/9/main" objectType="GBox" noThreeD="1"/>
</file>

<file path=xl/ctrlProps/ctrlProp1564.xml><?xml version="1.0" encoding="utf-8"?>
<formControlPr xmlns="http://schemas.microsoft.com/office/spreadsheetml/2009/9/main" objectType="GBox" noThreeD="1"/>
</file>

<file path=xl/ctrlProps/ctrlProp1565.xml><?xml version="1.0" encoding="utf-8"?>
<formControlPr xmlns="http://schemas.microsoft.com/office/spreadsheetml/2009/9/main" objectType="GBox" noThreeD="1"/>
</file>

<file path=xl/ctrlProps/ctrlProp1566.xml><?xml version="1.0" encoding="utf-8"?>
<formControlPr xmlns="http://schemas.microsoft.com/office/spreadsheetml/2009/9/main" objectType="GBox" noThreeD="1"/>
</file>

<file path=xl/ctrlProps/ctrlProp1567.xml><?xml version="1.0" encoding="utf-8"?>
<formControlPr xmlns="http://schemas.microsoft.com/office/spreadsheetml/2009/9/main" objectType="GBox" noThreeD="1"/>
</file>

<file path=xl/ctrlProps/ctrlProp1568.xml><?xml version="1.0" encoding="utf-8"?>
<formControlPr xmlns="http://schemas.microsoft.com/office/spreadsheetml/2009/9/main" objectType="GBox" noThreeD="1"/>
</file>

<file path=xl/ctrlProps/ctrlProp1569.xml><?xml version="1.0" encoding="utf-8"?>
<formControlPr xmlns="http://schemas.microsoft.com/office/spreadsheetml/2009/9/main" objectType="GBox" noThreeD="1"/>
</file>

<file path=xl/ctrlProps/ctrlProp1570.xml><?xml version="1.0" encoding="utf-8"?>
<formControlPr xmlns="http://schemas.microsoft.com/office/spreadsheetml/2009/9/main" objectType="GBox" noThreeD="1"/>
</file>

<file path=xl/ctrlProps/ctrlProp1571.xml><?xml version="1.0" encoding="utf-8"?>
<formControlPr xmlns="http://schemas.microsoft.com/office/spreadsheetml/2009/9/main" objectType="GBox" noThreeD="1"/>
</file>

<file path=xl/ctrlProps/ctrlProp1572.xml><?xml version="1.0" encoding="utf-8"?>
<formControlPr xmlns="http://schemas.microsoft.com/office/spreadsheetml/2009/9/main" objectType="GBox" noThreeD="1"/>
</file>

<file path=xl/ctrlProps/ctrlProp1573.xml><?xml version="1.0" encoding="utf-8"?>
<formControlPr xmlns="http://schemas.microsoft.com/office/spreadsheetml/2009/9/main" objectType="GBox" noThreeD="1"/>
</file>

<file path=xl/ctrlProps/ctrlProp1574.xml><?xml version="1.0" encoding="utf-8"?>
<formControlPr xmlns="http://schemas.microsoft.com/office/spreadsheetml/2009/9/main" objectType="GBox" noThreeD="1"/>
</file>

<file path=xl/ctrlProps/ctrlProp1575.xml><?xml version="1.0" encoding="utf-8"?>
<formControlPr xmlns="http://schemas.microsoft.com/office/spreadsheetml/2009/9/main" objectType="GBox" noThreeD="1"/>
</file>

<file path=xl/ctrlProps/ctrlProp1576.xml><?xml version="1.0" encoding="utf-8"?>
<formControlPr xmlns="http://schemas.microsoft.com/office/spreadsheetml/2009/9/main" objectType="GBox" noThreeD="1"/>
</file>

<file path=xl/ctrlProps/ctrlProp1577.xml><?xml version="1.0" encoding="utf-8"?>
<formControlPr xmlns="http://schemas.microsoft.com/office/spreadsheetml/2009/9/main" objectType="GBox" noThreeD="1"/>
</file>

<file path=xl/ctrlProps/ctrlProp1578.xml><?xml version="1.0" encoding="utf-8"?>
<formControlPr xmlns="http://schemas.microsoft.com/office/spreadsheetml/2009/9/main" objectType="GBox" noThreeD="1"/>
</file>

<file path=xl/ctrlProps/ctrlProp1579.xml><?xml version="1.0" encoding="utf-8"?>
<formControlPr xmlns="http://schemas.microsoft.com/office/spreadsheetml/2009/9/main" objectType="GBox" noThreeD="1"/>
</file>

<file path=xl/ctrlProps/ctrlProp1580.xml><?xml version="1.0" encoding="utf-8"?>
<formControlPr xmlns="http://schemas.microsoft.com/office/spreadsheetml/2009/9/main" objectType="GBox" noThreeD="1"/>
</file>

<file path=xl/ctrlProps/ctrlProp1581.xml><?xml version="1.0" encoding="utf-8"?>
<formControlPr xmlns="http://schemas.microsoft.com/office/spreadsheetml/2009/9/main" objectType="GBox" noThreeD="1"/>
</file>

<file path=xl/ctrlProps/ctrlProp1582.xml><?xml version="1.0" encoding="utf-8"?>
<formControlPr xmlns="http://schemas.microsoft.com/office/spreadsheetml/2009/9/main" objectType="GBox" noThreeD="1"/>
</file>

<file path=xl/ctrlProps/ctrlProp1583.xml><?xml version="1.0" encoding="utf-8"?>
<formControlPr xmlns="http://schemas.microsoft.com/office/spreadsheetml/2009/9/main" objectType="GBox" noThreeD="1"/>
</file>

<file path=xl/ctrlProps/ctrlProp1584.xml><?xml version="1.0" encoding="utf-8"?>
<formControlPr xmlns="http://schemas.microsoft.com/office/spreadsheetml/2009/9/main" objectType="GBox" noThreeD="1"/>
</file>

<file path=xl/ctrlProps/ctrlProp1585.xml><?xml version="1.0" encoding="utf-8"?>
<formControlPr xmlns="http://schemas.microsoft.com/office/spreadsheetml/2009/9/main" objectType="GBox" noThreeD="1"/>
</file>

<file path=xl/ctrlProps/ctrlProp1586.xml><?xml version="1.0" encoding="utf-8"?>
<formControlPr xmlns="http://schemas.microsoft.com/office/spreadsheetml/2009/9/main" objectType="GBox" noThreeD="1"/>
</file>

<file path=xl/ctrlProps/ctrlProp1587.xml><?xml version="1.0" encoding="utf-8"?>
<formControlPr xmlns="http://schemas.microsoft.com/office/spreadsheetml/2009/9/main" objectType="GBox" noThreeD="1"/>
</file>

<file path=xl/ctrlProps/ctrlProp1588.xml><?xml version="1.0" encoding="utf-8"?>
<formControlPr xmlns="http://schemas.microsoft.com/office/spreadsheetml/2009/9/main" objectType="GBox" noThreeD="1"/>
</file>

<file path=xl/ctrlProps/ctrlProp1589.xml><?xml version="1.0" encoding="utf-8"?>
<formControlPr xmlns="http://schemas.microsoft.com/office/spreadsheetml/2009/9/main" objectType="GBox" noThreeD="1"/>
</file>

<file path=xl/ctrlProps/ctrlProp1590.xml><?xml version="1.0" encoding="utf-8"?>
<formControlPr xmlns="http://schemas.microsoft.com/office/spreadsheetml/2009/9/main" objectType="GBox" noThreeD="1"/>
</file>

<file path=xl/ctrlProps/ctrlProp1591.xml><?xml version="1.0" encoding="utf-8"?>
<formControlPr xmlns="http://schemas.microsoft.com/office/spreadsheetml/2009/9/main" objectType="GBox" noThreeD="1"/>
</file>

<file path=xl/ctrlProps/ctrlProp1592.xml><?xml version="1.0" encoding="utf-8"?>
<formControlPr xmlns="http://schemas.microsoft.com/office/spreadsheetml/2009/9/main" objectType="GBox" noThreeD="1"/>
</file>

<file path=xl/ctrlProps/ctrlProp1593.xml><?xml version="1.0" encoding="utf-8"?>
<formControlPr xmlns="http://schemas.microsoft.com/office/spreadsheetml/2009/9/main" objectType="GBox" noThreeD="1"/>
</file>

<file path=xl/ctrlProps/ctrlProp1594.xml><?xml version="1.0" encoding="utf-8"?>
<formControlPr xmlns="http://schemas.microsoft.com/office/spreadsheetml/2009/9/main" objectType="GBox" noThreeD="1"/>
</file>

<file path=xl/ctrlProps/ctrlProp1595.xml><?xml version="1.0" encoding="utf-8"?>
<formControlPr xmlns="http://schemas.microsoft.com/office/spreadsheetml/2009/9/main" objectType="GBox" noThreeD="1"/>
</file>

<file path=xl/ctrlProps/ctrlProp1596.xml><?xml version="1.0" encoding="utf-8"?>
<formControlPr xmlns="http://schemas.microsoft.com/office/spreadsheetml/2009/9/main" objectType="GBox" noThreeD="1"/>
</file>

<file path=xl/ctrlProps/ctrlProp1597.xml><?xml version="1.0" encoding="utf-8"?>
<formControlPr xmlns="http://schemas.microsoft.com/office/spreadsheetml/2009/9/main" objectType="GBox" noThreeD="1"/>
</file>

<file path=xl/ctrlProps/ctrlProp1598.xml><?xml version="1.0" encoding="utf-8"?>
<formControlPr xmlns="http://schemas.microsoft.com/office/spreadsheetml/2009/9/main" objectType="GBox" noThreeD="1"/>
</file>

<file path=xl/ctrlProps/ctrlProp1599.xml><?xml version="1.0" encoding="utf-8"?>
<formControlPr xmlns="http://schemas.microsoft.com/office/spreadsheetml/2009/9/main" objectType="GBox" noThreeD="1"/>
</file>

<file path=xl/ctrlProps/ctrlProp1600.xml><?xml version="1.0" encoding="utf-8"?>
<formControlPr xmlns="http://schemas.microsoft.com/office/spreadsheetml/2009/9/main" objectType="GBox" noThreeD="1"/>
</file>

<file path=xl/ctrlProps/ctrlProp1601.xml><?xml version="1.0" encoding="utf-8"?>
<formControlPr xmlns="http://schemas.microsoft.com/office/spreadsheetml/2009/9/main" objectType="GBox" noThreeD="1"/>
</file>

<file path=xl/ctrlProps/ctrlProp1602.xml><?xml version="1.0" encoding="utf-8"?>
<formControlPr xmlns="http://schemas.microsoft.com/office/spreadsheetml/2009/9/main" objectType="GBox" noThreeD="1"/>
</file>

<file path=xl/ctrlProps/ctrlProp1603.xml><?xml version="1.0" encoding="utf-8"?>
<formControlPr xmlns="http://schemas.microsoft.com/office/spreadsheetml/2009/9/main" objectType="GBox" noThreeD="1"/>
</file>

<file path=xl/ctrlProps/ctrlProp1604.xml><?xml version="1.0" encoding="utf-8"?>
<formControlPr xmlns="http://schemas.microsoft.com/office/spreadsheetml/2009/9/main" objectType="GBox" noThreeD="1"/>
</file>

<file path=xl/ctrlProps/ctrlProp1605.xml><?xml version="1.0" encoding="utf-8"?>
<formControlPr xmlns="http://schemas.microsoft.com/office/spreadsheetml/2009/9/main" objectType="GBox" noThreeD="1"/>
</file>

<file path=xl/ctrlProps/ctrlProp1606.xml><?xml version="1.0" encoding="utf-8"?>
<formControlPr xmlns="http://schemas.microsoft.com/office/spreadsheetml/2009/9/main" objectType="GBox" noThreeD="1"/>
</file>

<file path=xl/ctrlProps/ctrlProp1607.xml><?xml version="1.0" encoding="utf-8"?>
<formControlPr xmlns="http://schemas.microsoft.com/office/spreadsheetml/2009/9/main" objectType="GBox" noThreeD="1"/>
</file>

<file path=xl/ctrlProps/ctrlProp1608.xml><?xml version="1.0" encoding="utf-8"?>
<formControlPr xmlns="http://schemas.microsoft.com/office/spreadsheetml/2009/9/main" objectType="GBox" noThreeD="1"/>
</file>

<file path=xl/ctrlProps/ctrlProp1609.xml><?xml version="1.0" encoding="utf-8"?>
<formControlPr xmlns="http://schemas.microsoft.com/office/spreadsheetml/2009/9/main" objectType="GBox" noThreeD="1"/>
</file>

<file path=xl/ctrlProps/ctrlProp1610.xml><?xml version="1.0" encoding="utf-8"?>
<formControlPr xmlns="http://schemas.microsoft.com/office/spreadsheetml/2009/9/main" objectType="GBox" noThreeD="1"/>
</file>

<file path=xl/ctrlProps/ctrlProp1611.xml><?xml version="1.0" encoding="utf-8"?>
<formControlPr xmlns="http://schemas.microsoft.com/office/spreadsheetml/2009/9/main" objectType="GBox" noThreeD="1"/>
</file>

<file path=xl/ctrlProps/ctrlProp1612.xml><?xml version="1.0" encoding="utf-8"?>
<formControlPr xmlns="http://schemas.microsoft.com/office/spreadsheetml/2009/9/main" objectType="GBox" noThreeD="1"/>
</file>

<file path=xl/ctrlProps/ctrlProp1613.xml><?xml version="1.0" encoding="utf-8"?>
<formControlPr xmlns="http://schemas.microsoft.com/office/spreadsheetml/2009/9/main" objectType="GBox" noThreeD="1"/>
</file>

<file path=xl/ctrlProps/ctrlProp1614.xml><?xml version="1.0" encoding="utf-8"?>
<formControlPr xmlns="http://schemas.microsoft.com/office/spreadsheetml/2009/9/main" objectType="GBox" noThreeD="1"/>
</file>

<file path=xl/ctrlProps/ctrlProp1615.xml><?xml version="1.0" encoding="utf-8"?>
<formControlPr xmlns="http://schemas.microsoft.com/office/spreadsheetml/2009/9/main" objectType="GBox" noThreeD="1"/>
</file>

<file path=xl/ctrlProps/ctrlProp1616.xml><?xml version="1.0" encoding="utf-8"?>
<formControlPr xmlns="http://schemas.microsoft.com/office/spreadsheetml/2009/9/main" objectType="GBox" noThreeD="1"/>
</file>

<file path=xl/ctrlProps/ctrlProp1617.xml><?xml version="1.0" encoding="utf-8"?>
<formControlPr xmlns="http://schemas.microsoft.com/office/spreadsheetml/2009/9/main" objectType="GBox" noThreeD="1"/>
</file>

<file path=xl/ctrlProps/ctrlProp1618.xml><?xml version="1.0" encoding="utf-8"?>
<formControlPr xmlns="http://schemas.microsoft.com/office/spreadsheetml/2009/9/main" objectType="GBox" noThreeD="1"/>
</file>

<file path=xl/ctrlProps/ctrlProp1619.xml><?xml version="1.0" encoding="utf-8"?>
<formControlPr xmlns="http://schemas.microsoft.com/office/spreadsheetml/2009/9/main" objectType="GBox" noThreeD="1"/>
</file>

<file path=xl/ctrlProps/ctrlProp1620.xml><?xml version="1.0" encoding="utf-8"?>
<formControlPr xmlns="http://schemas.microsoft.com/office/spreadsheetml/2009/9/main" objectType="GBox" noThreeD="1"/>
</file>

<file path=xl/ctrlProps/ctrlProp1621.xml><?xml version="1.0" encoding="utf-8"?>
<formControlPr xmlns="http://schemas.microsoft.com/office/spreadsheetml/2009/9/main" objectType="GBox" noThreeD="1"/>
</file>

<file path=xl/ctrlProps/ctrlProp1622.xml><?xml version="1.0" encoding="utf-8"?>
<formControlPr xmlns="http://schemas.microsoft.com/office/spreadsheetml/2009/9/main" objectType="GBox" noThreeD="1"/>
</file>

<file path=xl/ctrlProps/ctrlProp1623.xml><?xml version="1.0" encoding="utf-8"?>
<formControlPr xmlns="http://schemas.microsoft.com/office/spreadsheetml/2009/9/main" objectType="GBox" noThreeD="1"/>
</file>

<file path=xl/ctrlProps/ctrlProp1624.xml><?xml version="1.0" encoding="utf-8"?>
<formControlPr xmlns="http://schemas.microsoft.com/office/spreadsheetml/2009/9/main" objectType="GBox" noThreeD="1"/>
</file>

<file path=xl/ctrlProps/ctrlProp1625.xml><?xml version="1.0" encoding="utf-8"?>
<formControlPr xmlns="http://schemas.microsoft.com/office/spreadsheetml/2009/9/main" objectType="GBox" noThreeD="1"/>
</file>

<file path=xl/ctrlProps/ctrlProp1626.xml><?xml version="1.0" encoding="utf-8"?>
<formControlPr xmlns="http://schemas.microsoft.com/office/spreadsheetml/2009/9/main" objectType="GBox" noThreeD="1"/>
</file>

<file path=xl/ctrlProps/ctrlProp1627.xml><?xml version="1.0" encoding="utf-8"?>
<formControlPr xmlns="http://schemas.microsoft.com/office/spreadsheetml/2009/9/main" objectType="GBox" noThreeD="1"/>
</file>

<file path=xl/ctrlProps/ctrlProp1628.xml><?xml version="1.0" encoding="utf-8"?>
<formControlPr xmlns="http://schemas.microsoft.com/office/spreadsheetml/2009/9/main" objectType="GBox" noThreeD="1"/>
</file>

<file path=xl/ctrlProps/ctrlProp1629.xml><?xml version="1.0" encoding="utf-8"?>
<formControlPr xmlns="http://schemas.microsoft.com/office/spreadsheetml/2009/9/main" objectType="GBox" noThreeD="1"/>
</file>

<file path=xl/ctrlProps/ctrlProp1630.xml><?xml version="1.0" encoding="utf-8"?>
<formControlPr xmlns="http://schemas.microsoft.com/office/spreadsheetml/2009/9/main" objectType="GBox" noThreeD="1"/>
</file>

<file path=xl/ctrlProps/ctrlProp1631.xml><?xml version="1.0" encoding="utf-8"?>
<formControlPr xmlns="http://schemas.microsoft.com/office/spreadsheetml/2009/9/main" objectType="GBox" noThreeD="1"/>
</file>

<file path=xl/ctrlProps/ctrlProp1632.xml><?xml version="1.0" encoding="utf-8"?>
<formControlPr xmlns="http://schemas.microsoft.com/office/spreadsheetml/2009/9/main" objectType="GBox" noThreeD="1"/>
</file>

<file path=xl/ctrlProps/ctrlProp1633.xml><?xml version="1.0" encoding="utf-8"?>
<formControlPr xmlns="http://schemas.microsoft.com/office/spreadsheetml/2009/9/main" objectType="GBox" noThreeD="1"/>
</file>

<file path=xl/ctrlProps/ctrlProp1634.xml><?xml version="1.0" encoding="utf-8"?>
<formControlPr xmlns="http://schemas.microsoft.com/office/spreadsheetml/2009/9/main" objectType="GBox" noThreeD="1"/>
</file>

<file path=xl/ctrlProps/ctrlProp1635.xml><?xml version="1.0" encoding="utf-8"?>
<formControlPr xmlns="http://schemas.microsoft.com/office/spreadsheetml/2009/9/main" objectType="GBox" noThreeD="1"/>
</file>

<file path=xl/ctrlProps/ctrlProp1636.xml><?xml version="1.0" encoding="utf-8"?>
<formControlPr xmlns="http://schemas.microsoft.com/office/spreadsheetml/2009/9/main" objectType="GBox" noThreeD="1"/>
</file>

<file path=xl/ctrlProps/ctrlProp1637.xml><?xml version="1.0" encoding="utf-8"?>
<formControlPr xmlns="http://schemas.microsoft.com/office/spreadsheetml/2009/9/main" objectType="GBox" noThreeD="1"/>
</file>

<file path=xl/ctrlProps/ctrlProp1638.xml><?xml version="1.0" encoding="utf-8"?>
<formControlPr xmlns="http://schemas.microsoft.com/office/spreadsheetml/2009/9/main" objectType="GBox" noThreeD="1"/>
</file>

<file path=xl/ctrlProps/ctrlProp1639.xml><?xml version="1.0" encoding="utf-8"?>
<formControlPr xmlns="http://schemas.microsoft.com/office/spreadsheetml/2009/9/main" objectType="GBox" noThreeD="1"/>
</file>

<file path=xl/ctrlProps/ctrlProp1640.xml><?xml version="1.0" encoding="utf-8"?>
<formControlPr xmlns="http://schemas.microsoft.com/office/spreadsheetml/2009/9/main" objectType="GBox" noThreeD="1"/>
</file>

<file path=xl/ctrlProps/ctrlProp1641.xml><?xml version="1.0" encoding="utf-8"?>
<formControlPr xmlns="http://schemas.microsoft.com/office/spreadsheetml/2009/9/main" objectType="GBox" noThreeD="1"/>
</file>

<file path=xl/ctrlProps/ctrlProp1642.xml><?xml version="1.0" encoding="utf-8"?>
<formControlPr xmlns="http://schemas.microsoft.com/office/spreadsheetml/2009/9/main" objectType="GBox" noThreeD="1"/>
</file>

<file path=xl/ctrlProps/ctrlProp1643.xml><?xml version="1.0" encoding="utf-8"?>
<formControlPr xmlns="http://schemas.microsoft.com/office/spreadsheetml/2009/9/main" objectType="GBox" noThreeD="1"/>
</file>

<file path=xl/ctrlProps/ctrlProp1644.xml><?xml version="1.0" encoding="utf-8"?>
<formControlPr xmlns="http://schemas.microsoft.com/office/spreadsheetml/2009/9/main" objectType="GBox" noThreeD="1"/>
</file>

<file path=xl/ctrlProps/ctrlProp1645.xml><?xml version="1.0" encoding="utf-8"?>
<formControlPr xmlns="http://schemas.microsoft.com/office/spreadsheetml/2009/9/main" objectType="GBox" noThreeD="1"/>
</file>

<file path=xl/ctrlProps/ctrlProp1646.xml><?xml version="1.0" encoding="utf-8"?>
<formControlPr xmlns="http://schemas.microsoft.com/office/spreadsheetml/2009/9/main" objectType="GBox" noThreeD="1"/>
</file>

<file path=xl/ctrlProps/ctrlProp1647.xml><?xml version="1.0" encoding="utf-8"?>
<formControlPr xmlns="http://schemas.microsoft.com/office/spreadsheetml/2009/9/main" objectType="GBox" noThreeD="1"/>
</file>

<file path=xl/ctrlProps/ctrlProp1648.xml><?xml version="1.0" encoding="utf-8"?>
<formControlPr xmlns="http://schemas.microsoft.com/office/spreadsheetml/2009/9/main" objectType="GBox" noThreeD="1"/>
</file>

<file path=xl/ctrlProps/ctrlProp1649.xml><?xml version="1.0" encoding="utf-8"?>
<formControlPr xmlns="http://schemas.microsoft.com/office/spreadsheetml/2009/9/main" objectType="GBox" noThreeD="1"/>
</file>

<file path=xl/ctrlProps/ctrlProp1650.xml><?xml version="1.0" encoding="utf-8"?>
<formControlPr xmlns="http://schemas.microsoft.com/office/spreadsheetml/2009/9/main" objectType="GBox" noThreeD="1"/>
</file>

<file path=xl/ctrlProps/ctrlProp1651.xml><?xml version="1.0" encoding="utf-8"?>
<formControlPr xmlns="http://schemas.microsoft.com/office/spreadsheetml/2009/9/main" objectType="GBox" noThreeD="1"/>
</file>

<file path=xl/ctrlProps/ctrlProp1652.xml><?xml version="1.0" encoding="utf-8"?>
<formControlPr xmlns="http://schemas.microsoft.com/office/spreadsheetml/2009/9/main" objectType="GBox" noThreeD="1"/>
</file>

<file path=xl/ctrlProps/ctrlProp1653.xml><?xml version="1.0" encoding="utf-8"?>
<formControlPr xmlns="http://schemas.microsoft.com/office/spreadsheetml/2009/9/main" objectType="GBox" noThreeD="1"/>
</file>

<file path=xl/ctrlProps/ctrlProp1654.xml><?xml version="1.0" encoding="utf-8"?>
<formControlPr xmlns="http://schemas.microsoft.com/office/spreadsheetml/2009/9/main" objectType="GBox" noThreeD="1"/>
</file>

<file path=xl/ctrlProps/ctrlProp1655.xml><?xml version="1.0" encoding="utf-8"?>
<formControlPr xmlns="http://schemas.microsoft.com/office/spreadsheetml/2009/9/main" objectType="GBox" noThreeD="1"/>
</file>

<file path=xl/ctrlProps/ctrlProp1656.xml><?xml version="1.0" encoding="utf-8"?>
<formControlPr xmlns="http://schemas.microsoft.com/office/spreadsheetml/2009/9/main" objectType="GBox" noThreeD="1"/>
</file>

<file path=xl/ctrlProps/ctrlProp1657.xml><?xml version="1.0" encoding="utf-8"?>
<formControlPr xmlns="http://schemas.microsoft.com/office/spreadsheetml/2009/9/main" objectType="GBox" noThreeD="1"/>
</file>

<file path=xl/ctrlProps/ctrlProp1658.xml><?xml version="1.0" encoding="utf-8"?>
<formControlPr xmlns="http://schemas.microsoft.com/office/spreadsheetml/2009/9/main" objectType="GBox" noThreeD="1"/>
</file>

<file path=xl/ctrlProps/ctrlProp1659.xml><?xml version="1.0" encoding="utf-8"?>
<formControlPr xmlns="http://schemas.microsoft.com/office/spreadsheetml/2009/9/main" objectType="GBox" noThreeD="1"/>
</file>

<file path=xl/ctrlProps/ctrlProp1660.xml><?xml version="1.0" encoding="utf-8"?>
<formControlPr xmlns="http://schemas.microsoft.com/office/spreadsheetml/2009/9/main" objectType="GBox" noThreeD="1"/>
</file>

<file path=xl/ctrlProps/ctrlProp1661.xml><?xml version="1.0" encoding="utf-8"?>
<formControlPr xmlns="http://schemas.microsoft.com/office/spreadsheetml/2009/9/main" objectType="GBox" noThreeD="1"/>
</file>

<file path=xl/ctrlProps/ctrlProp1662.xml><?xml version="1.0" encoding="utf-8"?>
<formControlPr xmlns="http://schemas.microsoft.com/office/spreadsheetml/2009/9/main" objectType="GBox" noThreeD="1"/>
</file>

<file path=xl/ctrlProps/ctrlProp1663.xml><?xml version="1.0" encoding="utf-8"?>
<formControlPr xmlns="http://schemas.microsoft.com/office/spreadsheetml/2009/9/main" objectType="GBox" noThreeD="1"/>
</file>

<file path=xl/ctrlProps/ctrlProp1664.xml><?xml version="1.0" encoding="utf-8"?>
<formControlPr xmlns="http://schemas.microsoft.com/office/spreadsheetml/2009/9/main" objectType="GBox" noThreeD="1"/>
</file>

<file path=xl/ctrlProps/ctrlProp1665.xml><?xml version="1.0" encoding="utf-8"?>
<formControlPr xmlns="http://schemas.microsoft.com/office/spreadsheetml/2009/9/main" objectType="GBox" noThreeD="1"/>
</file>

<file path=xl/ctrlProps/ctrlProp1666.xml><?xml version="1.0" encoding="utf-8"?>
<formControlPr xmlns="http://schemas.microsoft.com/office/spreadsheetml/2009/9/main" objectType="GBox" noThreeD="1"/>
</file>

<file path=xl/ctrlProps/ctrlProp1667.xml><?xml version="1.0" encoding="utf-8"?>
<formControlPr xmlns="http://schemas.microsoft.com/office/spreadsheetml/2009/9/main" objectType="GBox" noThreeD="1"/>
</file>

<file path=xl/ctrlProps/ctrlProp1668.xml><?xml version="1.0" encoding="utf-8"?>
<formControlPr xmlns="http://schemas.microsoft.com/office/spreadsheetml/2009/9/main" objectType="GBox" noThreeD="1"/>
</file>

<file path=xl/ctrlProps/ctrlProp1669.xml><?xml version="1.0" encoding="utf-8"?>
<formControlPr xmlns="http://schemas.microsoft.com/office/spreadsheetml/2009/9/main" objectType="GBox" noThreeD="1"/>
</file>

<file path=xl/ctrlProps/ctrlProp1670.xml><?xml version="1.0" encoding="utf-8"?>
<formControlPr xmlns="http://schemas.microsoft.com/office/spreadsheetml/2009/9/main" objectType="GBox" noThreeD="1"/>
</file>

<file path=xl/ctrlProps/ctrlProp1671.xml><?xml version="1.0" encoding="utf-8"?>
<formControlPr xmlns="http://schemas.microsoft.com/office/spreadsheetml/2009/9/main" objectType="GBox" noThreeD="1"/>
</file>

<file path=xl/ctrlProps/ctrlProp1672.xml><?xml version="1.0" encoding="utf-8"?>
<formControlPr xmlns="http://schemas.microsoft.com/office/spreadsheetml/2009/9/main" objectType="GBox" noThreeD="1"/>
</file>

<file path=xl/ctrlProps/ctrlProp1673.xml><?xml version="1.0" encoding="utf-8"?>
<formControlPr xmlns="http://schemas.microsoft.com/office/spreadsheetml/2009/9/main" objectType="GBox" noThreeD="1"/>
</file>

<file path=xl/ctrlProps/ctrlProp1674.xml><?xml version="1.0" encoding="utf-8"?>
<formControlPr xmlns="http://schemas.microsoft.com/office/spreadsheetml/2009/9/main" objectType="GBox" noThreeD="1"/>
</file>

<file path=xl/ctrlProps/ctrlProp1675.xml><?xml version="1.0" encoding="utf-8"?>
<formControlPr xmlns="http://schemas.microsoft.com/office/spreadsheetml/2009/9/main" objectType="GBox" noThreeD="1"/>
</file>

<file path=xl/ctrlProps/ctrlProp1676.xml><?xml version="1.0" encoding="utf-8"?>
<formControlPr xmlns="http://schemas.microsoft.com/office/spreadsheetml/2009/9/main" objectType="GBox" noThreeD="1"/>
</file>

<file path=xl/ctrlProps/ctrlProp1677.xml><?xml version="1.0" encoding="utf-8"?>
<formControlPr xmlns="http://schemas.microsoft.com/office/spreadsheetml/2009/9/main" objectType="GBox" noThreeD="1"/>
</file>

<file path=xl/ctrlProps/ctrlProp1678.xml><?xml version="1.0" encoding="utf-8"?>
<formControlPr xmlns="http://schemas.microsoft.com/office/spreadsheetml/2009/9/main" objectType="GBox" noThreeD="1"/>
</file>

<file path=xl/ctrlProps/ctrlProp1679.xml><?xml version="1.0" encoding="utf-8"?>
<formControlPr xmlns="http://schemas.microsoft.com/office/spreadsheetml/2009/9/main" objectType="GBox" noThreeD="1"/>
</file>

<file path=xl/ctrlProps/ctrlProp1680.xml><?xml version="1.0" encoding="utf-8"?>
<formControlPr xmlns="http://schemas.microsoft.com/office/spreadsheetml/2009/9/main" objectType="GBox" noThreeD="1"/>
</file>

<file path=xl/ctrlProps/ctrlProp1681.xml><?xml version="1.0" encoding="utf-8"?>
<formControlPr xmlns="http://schemas.microsoft.com/office/spreadsheetml/2009/9/main" objectType="GBox" noThreeD="1"/>
</file>

<file path=xl/ctrlProps/ctrlProp1682.xml><?xml version="1.0" encoding="utf-8"?>
<formControlPr xmlns="http://schemas.microsoft.com/office/spreadsheetml/2009/9/main" objectType="GBox" noThreeD="1"/>
</file>

<file path=xl/ctrlProps/ctrlProp1683.xml><?xml version="1.0" encoding="utf-8"?>
<formControlPr xmlns="http://schemas.microsoft.com/office/spreadsheetml/2009/9/main" objectType="GBox" noThreeD="1"/>
</file>

<file path=xl/ctrlProps/ctrlProp1684.xml><?xml version="1.0" encoding="utf-8"?>
<formControlPr xmlns="http://schemas.microsoft.com/office/spreadsheetml/2009/9/main" objectType="GBox" noThreeD="1"/>
</file>

<file path=xl/ctrlProps/ctrlProp1685.xml><?xml version="1.0" encoding="utf-8"?>
<formControlPr xmlns="http://schemas.microsoft.com/office/spreadsheetml/2009/9/main" objectType="GBox" noThreeD="1"/>
</file>

<file path=xl/ctrlProps/ctrlProp1686.xml><?xml version="1.0" encoding="utf-8"?>
<formControlPr xmlns="http://schemas.microsoft.com/office/spreadsheetml/2009/9/main" objectType="GBox" noThreeD="1"/>
</file>

<file path=xl/ctrlProps/ctrlProp1687.xml><?xml version="1.0" encoding="utf-8"?>
<formControlPr xmlns="http://schemas.microsoft.com/office/spreadsheetml/2009/9/main" objectType="GBox" noThreeD="1"/>
</file>

<file path=xl/ctrlProps/ctrlProp1688.xml><?xml version="1.0" encoding="utf-8"?>
<formControlPr xmlns="http://schemas.microsoft.com/office/spreadsheetml/2009/9/main" objectType="GBox" noThreeD="1"/>
</file>

<file path=xl/ctrlProps/ctrlProp1689.xml><?xml version="1.0" encoding="utf-8"?>
<formControlPr xmlns="http://schemas.microsoft.com/office/spreadsheetml/2009/9/main" objectType="GBox" noThreeD="1"/>
</file>

<file path=xl/ctrlProps/ctrlProp1690.xml><?xml version="1.0" encoding="utf-8"?>
<formControlPr xmlns="http://schemas.microsoft.com/office/spreadsheetml/2009/9/main" objectType="GBox" noThreeD="1"/>
</file>

<file path=xl/ctrlProps/ctrlProp1691.xml><?xml version="1.0" encoding="utf-8"?>
<formControlPr xmlns="http://schemas.microsoft.com/office/spreadsheetml/2009/9/main" objectType="GBox" noThreeD="1"/>
</file>

<file path=xl/ctrlProps/ctrlProp1692.xml><?xml version="1.0" encoding="utf-8"?>
<formControlPr xmlns="http://schemas.microsoft.com/office/spreadsheetml/2009/9/main" objectType="GBox" noThreeD="1"/>
</file>

<file path=xl/ctrlProps/ctrlProp1693.xml><?xml version="1.0" encoding="utf-8"?>
<formControlPr xmlns="http://schemas.microsoft.com/office/spreadsheetml/2009/9/main" objectType="GBox" noThreeD="1"/>
</file>

<file path=xl/ctrlProps/ctrlProp1694.xml><?xml version="1.0" encoding="utf-8"?>
<formControlPr xmlns="http://schemas.microsoft.com/office/spreadsheetml/2009/9/main" objectType="GBox" noThreeD="1"/>
</file>

<file path=xl/ctrlProps/ctrlProp1695.xml><?xml version="1.0" encoding="utf-8"?>
<formControlPr xmlns="http://schemas.microsoft.com/office/spreadsheetml/2009/9/main" objectType="GBox" noThreeD="1"/>
</file>

<file path=xl/ctrlProps/ctrlProp1696.xml><?xml version="1.0" encoding="utf-8"?>
<formControlPr xmlns="http://schemas.microsoft.com/office/spreadsheetml/2009/9/main" objectType="GBox" noThreeD="1"/>
</file>

<file path=xl/ctrlProps/ctrlProp1697.xml><?xml version="1.0" encoding="utf-8"?>
<formControlPr xmlns="http://schemas.microsoft.com/office/spreadsheetml/2009/9/main" objectType="GBox" noThreeD="1"/>
</file>

<file path=xl/ctrlProps/ctrlProp1698.xml><?xml version="1.0" encoding="utf-8"?>
<formControlPr xmlns="http://schemas.microsoft.com/office/spreadsheetml/2009/9/main" objectType="GBox" noThreeD="1"/>
</file>

<file path=xl/ctrlProps/ctrlProp1699.xml><?xml version="1.0" encoding="utf-8"?>
<formControlPr xmlns="http://schemas.microsoft.com/office/spreadsheetml/2009/9/main" objectType="GBox" noThreeD="1"/>
</file>

<file path=xl/ctrlProps/ctrlProp1700.xml><?xml version="1.0" encoding="utf-8"?>
<formControlPr xmlns="http://schemas.microsoft.com/office/spreadsheetml/2009/9/main" objectType="GBox" noThreeD="1"/>
</file>

<file path=xl/ctrlProps/ctrlProp1701.xml><?xml version="1.0" encoding="utf-8"?>
<formControlPr xmlns="http://schemas.microsoft.com/office/spreadsheetml/2009/9/main" objectType="GBox" noThreeD="1"/>
</file>

<file path=xl/ctrlProps/ctrlProp1702.xml><?xml version="1.0" encoding="utf-8"?>
<formControlPr xmlns="http://schemas.microsoft.com/office/spreadsheetml/2009/9/main" objectType="GBox" noThreeD="1"/>
</file>

<file path=xl/ctrlProps/ctrlProp1703.xml><?xml version="1.0" encoding="utf-8"?>
<formControlPr xmlns="http://schemas.microsoft.com/office/spreadsheetml/2009/9/main" objectType="GBox" noThreeD="1"/>
</file>

<file path=xl/ctrlProps/ctrlProp1704.xml><?xml version="1.0" encoding="utf-8"?>
<formControlPr xmlns="http://schemas.microsoft.com/office/spreadsheetml/2009/9/main" objectType="GBox" noThreeD="1"/>
</file>

<file path=xl/ctrlProps/ctrlProp1705.xml><?xml version="1.0" encoding="utf-8"?>
<formControlPr xmlns="http://schemas.microsoft.com/office/spreadsheetml/2009/9/main" objectType="GBox" noThreeD="1"/>
</file>

<file path=xl/ctrlProps/ctrlProp1706.xml><?xml version="1.0" encoding="utf-8"?>
<formControlPr xmlns="http://schemas.microsoft.com/office/spreadsheetml/2009/9/main" objectType="GBox" noThreeD="1"/>
</file>

<file path=xl/ctrlProps/ctrlProp1707.xml><?xml version="1.0" encoding="utf-8"?>
<formControlPr xmlns="http://schemas.microsoft.com/office/spreadsheetml/2009/9/main" objectType="GBox" noThreeD="1"/>
</file>

<file path=xl/ctrlProps/ctrlProp1708.xml><?xml version="1.0" encoding="utf-8"?>
<formControlPr xmlns="http://schemas.microsoft.com/office/spreadsheetml/2009/9/main" objectType="GBox" noThreeD="1"/>
</file>

<file path=xl/ctrlProps/ctrlProp1709.xml><?xml version="1.0" encoding="utf-8"?>
<formControlPr xmlns="http://schemas.microsoft.com/office/spreadsheetml/2009/9/main" objectType="GBox" noThreeD="1"/>
</file>

<file path=xl/ctrlProps/ctrlProp1710.xml><?xml version="1.0" encoding="utf-8"?>
<formControlPr xmlns="http://schemas.microsoft.com/office/spreadsheetml/2009/9/main" objectType="GBox" noThreeD="1"/>
</file>

<file path=xl/ctrlProps/ctrlProp1711.xml><?xml version="1.0" encoding="utf-8"?>
<formControlPr xmlns="http://schemas.microsoft.com/office/spreadsheetml/2009/9/main" objectType="GBox" noThreeD="1"/>
</file>

<file path=xl/ctrlProps/ctrlProp1712.xml><?xml version="1.0" encoding="utf-8"?>
<formControlPr xmlns="http://schemas.microsoft.com/office/spreadsheetml/2009/9/main" objectType="GBox" noThreeD="1"/>
</file>

<file path=xl/ctrlProps/ctrlProp1713.xml><?xml version="1.0" encoding="utf-8"?>
<formControlPr xmlns="http://schemas.microsoft.com/office/spreadsheetml/2009/9/main" objectType="GBox" noThreeD="1"/>
</file>

<file path=xl/ctrlProps/ctrlProp1714.xml><?xml version="1.0" encoding="utf-8"?>
<formControlPr xmlns="http://schemas.microsoft.com/office/spreadsheetml/2009/9/main" objectType="GBox" noThreeD="1"/>
</file>

<file path=xl/ctrlProps/ctrlProp1715.xml><?xml version="1.0" encoding="utf-8"?>
<formControlPr xmlns="http://schemas.microsoft.com/office/spreadsheetml/2009/9/main" objectType="GBox" noThreeD="1"/>
</file>

<file path=xl/ctrlProps/ctrlProp1716.xml><?xml version="1.0" encoding="utf-8"?>
<formControlPr xmlns="http://schemas.microsoft.com/office/spreadsheetml/2009/9/main" objectType="GBox" noThreeD="1"/>
</file>

<file path=xl/ctrlProps/ctrlProp1717.xml><?xml version="1.0" encoding="utf-8"?>
<formControlPr xmlns="http://schemas.microsoft.com/office/spreadsheetml/2009/9/main" objectType="GBox" noThreeD="1"/>
</file>

<file path=xl/ctrlProps/ctrlProp1718.xml><?xml version="1.0" encoding="utf-8"?>
<formControlPr xmlns="http://schemas.microsoft.com/office/spreadsheetml/2009/9/main" objectType="GBox" noThreeD="1"/>
</file>

<file path=xl/ctrlProps/ctrlProp1719.xml><?xml version="1.0" encoding="utf-8"?>
<formControlPr xmlns="http://schemas.microsoft.com/office/spreadsheetml/2009/9/main" objectType="GBox" noThreeD="1"/>
</file>

<file path=xl/ctrlProps/ctrlProp1720.xml><?xml version="1.0" encoding="utf-8"?>
<formControlPr xmlns="http://schemas.microsoft.com/office/spreadsheetml/2009/9/main" objectType="GBox" noThreeD="1"/>
</file>

<file path=xl/ctrlProps/ctrlProp1721.xml><?xml version="1.0" encoding="utf-8"?>
<formControlPr xmlns="http://schemas.microsoft.com/office/spreadsheetml/2009/9/main" objectType="GBox" noThreeD="1"/>
</file>

<file path=xl/ctrlProps/ctrlProp1722.xml><?xml version="1.0" encoding="utf-8"?>
<formControlPr xmlns="http://schemas.microsoft.com/office/spreadsheetml/2009/9/main" objectType="GBox" noThreeD="1"/>
</file>

<file path=xl/ctrlProps/ctrlProp1723.xml><?xml version="1.0" encoding="utf-8"?>
<formControlPr xmlns="http://schemas.microsoft.com/office/spreadsheetml/2009/9/main" objectType="GBox" noThreeD="1"/>
</file>

<file path=xl/ctrlProps/ctrlProp1724.xml><?xml version="1.0" encoding="utf-8"?>
<formControlPr xmlns="http://schemas.microsoft.com/office/spreadsheetml/2009/9/main" objectType="GBox" noThreeD="1"/>
</file>

<file path=xl/ctrlProps/ctrlProp1725.xml><?xml version="1.0" encoding="utf-8"?>
<formControlPr xmlns="http://schemas.microsoft.com/office/spreadsheetml/2009/9/main" objectType="GBox" noThreeD="1"/>
</file>

<file path=xl/ctrlProps/ctrlProp1726.xml><?xml version="1.0" encoding="utf-8"?>
<formControlPr xmlns="http://schemas.microsoft.com/office/spreadsheetml/2009/9/main" objectType="GBox" noThreeD="1"/>
</file>

<file path=xl/ctrlProps/ctrlProp1727.xml><?xml version="1.0" encoding="utf-8"?>
<formControlPr xmlns="http://schemas.microsoft.com/office/spreadsheetml/2009/9/main" objectType="GBox" noThreeD="1"/>
</file>

<file path=xl/ctrlProps/ctrlProp1728.xml><?xml version="1.0" encoding="utf-8"?>
<formControlPr xmlns="http://schemas.microsoft.com/office/spreadsheetml/2009/9/main" objectType="GBox" noThreeD="1"/>
</file>

<file path=xl/ctrlProps/ctrlProp1729.xml><?xml version="1.0" encoding="utf-8"?>
<formControlPr xmlns="http://schemas.microsoft.com/office/spreadsheetml/2009/9/main" objectType="GBox" noThreeD="1"/>
</file>

<file path=xl/ctrlProps/ctrlProp1730.xml><?xml version="1.0" encoding="utf-8"?>
<formControlPr xmlns="http://schemas.microsoft.com/office/spreadsheetml/2009/9/main" objectType="GBox" noThreeD="1"/>
</file>

<file path=xl/ctrlProps/ctrlProp1731.xml><?xml version="1.0" encoding="utf-8"?>
<formControlPr xmlns="http://schemas.microsoft.com/office/spreadsheetml/2009/9/main" objectType="GBox" noThreeD="1"/>
</file>

<file path=xl/ctrlProps/ctrlProp1732.xml><?xml version="1.0" encoding="utf-8"?>
<formControlPr xmlns="http://schemas.microsoft.com/office/spreadsheetml/2009/9/main" objectType="GBox" noThreeD="1"/>
</file>

<file path=xl/ctrlProps/ctrlProp1733.xml><?xml version="1.0" encoding="utf-8"?>
<formControlPr xmlns="http://schemas.microsoft.com/office/spreadsheetml/2009/9/main" objectType="GBox" noThreeD="1"/>
</file>

<file path=xl/ctrlProps/ctrlProp1734.xml><?xml version="1.0" encoding="utf-8"?>
<formControlPr xmlns="http://schemas.microsoft.com/office/spreadsheetml/2009/9/main" objectType="GBox" noThreeD="1"/>
</file>

<file path=xl/ctrlProps/ctrlProp1735.xml><?xml version="1.0" encoding="utf-8"?>
<formControlPr xmlns="http://schemas.microsoft.com/office/spreadsheetml/2009/9/main" objectType="GBox" noThreeD="1"/>
</file>

<file path=xl/ctrlProps/ctrlProp1736.xml><?xml version="1.0" encoding="utf-8"?>
<formControlPr xmlns="http://schemas.microsoft.com/office/spreadsheetml/2009/9/main" objectType="GBox" noThreeD="1"/>
</file>

<file path=xl/ctrlProps/ctrlProp1737.xml><?xml version="1.0" encoding="utf-8"?>
<formControlPr xmlns="http://schemas.microsoft.com/office/spreadsheetml/2009/9/main" objectType="GBox" noThreeD="1"/>
</file>

<file path=xl/ctrlProps/ctrlProp1738.xml><?xml version="1.0" encoding="utf-8"?>
<formControlPr xmlns="http://schemas.microsoft.com/office/spreadsheetml/2009/9/main" objectType="GBox" noThreeD="1"/>
</file>

<file path=xl/ctrlProps/ctrlProp1739.xml><?xml version="1.0" encoding="utf-8"?>
<formControlPr xmlns="http://schemas.microsoft.com/office/spreadsheetml/2009/9/main" objectType="GBox" noThreeD="1"/>
</file>

<file path=xl/ctrlProps/ctrlProp1740.xml><?xml version="1.0" encoding="utf-8"?>
<formControlPr xmlns="http://schemas.microsoft.com/office/spreadsheetml/2009/9/main" objectType="GBox" noThreeD="1"/>
</file>

<file path=xl/ctrlProps/ctrlProp1741.xml><?xml version="1.0" encoding="utf-8"?>
<formControlPr xmlns="http://schemas.microsoft.com/office/spreadsheetml/2009/9/main" objectType="GBox" noThreeD="1"/>
</file>

<file path=xl/ctrlProps/ctrlProp1742.xml><?xml version="1.0" encoding="utf-8"?>
<formControlPr xmlns="http://schemas.microsoft.com/office/spreadsheetml/2009/9/main" objectType="GBox" noThreeD="1"/>
</file>

<file path=xl/ctrlProps/ctrlProp1743.xml><?xml version="1.0" encoding="utf-8"?>
<formControlPr xmlns="http://schemas.microsoft.com/office/spreadsheetml/2009/9/main" objectType="GBox" noThreeD="1"/>
</file>

<file path=xl/ctrlProps/ctrlProp1744.xml><?xml version="1.0" encoding="utf-8"?>
<formControlPr xmlns="http://schemas.microsoft.com/office/spreadsheetml/2009/9/main" objectType="GBox" noThreeD="1"/>
</file>

<file path=xl/ctrlProps/ctrlProp1745.xml><?xml version="1.0" encoding="utf-8"?>
<formControlPr xmlns="http://schemas.microsoft.com/office/spreadsheetml/2009/9/main" objectType="GBox" noThreeD="1"/>
</file>

<file path=xl/ctrlProps/ctrlProp1746.xml><?xml version="1.0" encoding="utf-8"?>
<formControlPr xmlns="http://schemas.microsoft.com/office/spreadsheetml/2009/9/main" objectType="GBox" noThreeD="1"/>
</file>

<file path=xl/ctrlProps/ctrlProp1747.xml><?xml version="1.0" encoding="utf-8"?>
<formControlPr xmlns="http://schemas.microsoft.com/office/spreadsheetml/2009/9/main" objectType="GBox" noThreeD="1"/>
</file>

<file path=xl/ctrlProps/ctrlProp1748.xml><?xml version="1.0" encoding="utf-8"?>
<formControlPr xmlns="http://schemas.microsoft.com/office/spreadsheetml/2009/9/main" objectType="GBox" noThreeD="1"/>
</file>

<file path=xl/ctrlProps/ctrlProp1749.xml><?xml version="1.0" encoding="utf-8"?>
<formControlPr xmlns="http://schemas.microsoft.com/office/spreadsheetml/2009/9/main" objectType="GBox" noThreeD="1"/>
</file>

<file path=xl/ctrlProps/ctrlProp1750.xml><?xml version="1.0" encoding="utf-8"?>
<formControlPr xmlns="http://schemas.microsoft.com/office/spreadsheetml/2009/9/main" objectType="GBox" noThreeD="1"/>
</file>

<file path=xl/ctrlProps/ctrlProp1751.xml><?xml version="1.0" encoding="utf-8"?>
<formControlPr xmlns="http://schemas.microsoft.com/office/spreadsheetml/2009/9/main" objectType="GBox" noThreeD="1"/>
</file>

<file path=xl/ctrlProps/ctrlProp1752.xml><?xml version="1.0" encoding="utf-8"?>
<formControlPr xmlns="http://schemas.microsoft.com/office/spreadsheetml/2009/9/main" objectType="GBox" noThreeD="1"/>
</file>

<file path=xl/ctrlProps/ctrlProp1753.xml><?xml version="1.0" encoding="utf-8"?>
<formControlPr xmlns="http://schemas.microsoft.com/office/spreadsheetml/2009/9/main" objectType="GBox" noThreeD="1"/>
</file>

<file path=xl/ctrlProps/ctrlProp1754.xml><?xml version="1.0" encoding="utf-8"?>
<formControlPr xmlns="http://schemas.microsoft.com/office/spreadsheetml/2009/9/main" objectType="GBox" noThreeD="1"/>
</file>

<file path=xl/ctrlProps/ctrlProp1755.xml><?xml version="1.0" encoding="utf-8"?>
<formControlPr xmlns="http://schemas.microsoft.com/office/spreadsheetml/2009/9/main" objectType="GBox" noThreeD="1"/>
</file>

<file path=xl/ctrlProps/ctrlProp1756.xml><?xml version="1.0" encoding="utf-8"?>
<formControlPr xmlns="http://schemas.microsoft.com/office/spreadsheetml/2009/9/main" objectType="GBox" noThreeD="1"/>
</file>

<file path=xl/ctrlProps/ctrlProp1757.xml><?xml version="1.0" encoding="utf-8"?>
<formControlPr xmlns="http://schemas.microsoft.com/office/spreadsheetml/2009/9/main" objectType="GBox" noThreeD="1"/>
</file>

<file path=xl/ctrlProps/ctrlProp1758.xml><?xml version="1.0" encoding="utf-8"?>
<formControlPr xmlns="http://schemas.microsoft.com/office/spreadsheetml/2009/9/main" objectType="GBox" noThreeD="1"/>
</file>

<file path=xl/ctrlProps/ctrlProp1759.xml><?xml version="1.0" encoding="utf-8"?>
<formControlPr xmlns="http://schemas.microsoft.com/office/spreadsheetml/2009/9/main" objectType="GBox" noThreeD="1"/>
</file>

<file path=xl/ctrlProps/ctrlProp1760.xml><?xml version="1.0" encoding="utf-8"?>
<formControlPr xmlns="http://schemas.microsoft.com/office/spreadsheetml/2009/9/main" objectType="GBox" noThreeD="1"/>
</file>

<file path=xl/ctrlProps/ctrlProp1761.xml><?xml version="1.0" encoding="utf-8"?>
<formControlPr xmlns="http://schemas.microsoft.com/office/spreadsheetml/2009/9/main" objectType="GBox" noThreeD="1"/>
</file>

<file path=xl/ctrlProps/ctrlProp1762.xml><?xml version="1.0" encoding="utf-8"?>
<formControlPr xmlns="http://schemas.microsoft.com/office/spreadsheetml/2009/9/main" objectType="GBox" noThreeD="1"/>
</file>

<file path=xl/ctrlProps/ctrlProp1763.xml><?xml version="1.0" encoding="utf-8"?>
<formControlPr xmlns="http://schemas.microsoft.com/office/spreadsheetml/2009/9/main" objectType="GBox" noThreeD="1"/>
</file>

<file path=xl/ctrlProps/ctrlProp1764.xml><?xml version="1.0" encoding="utf-8"?>
<formControlPr xmlns="http://schemas.microsoft.com/office/spreadsheetml/2009/9/main" objectType="GBox" noThreeD="1"/>
</file>

<file path=xl/ctrlProps/ctrlProp1765.xml><?xml version="1.0" encoding="utf-8"?>
<formControlPr xmlns="http://schemas.microsoft.com/office/spreadsheetml/2009/9/main" objectType="GBox" noThreeD="1"/>
</file>

<file path=xl/ctrlProps/ctrlProp1766.xml><?xml version="1.0" encoding="utf-8"?>
<formControlPr xmlns="http://schemas.microsoft.com/office/spreadsheetml/2009/9/main" objectType="GBox" noThreeD="1"/>
</file>

<file path=xl/ctrlProps/ctrlProp1767.xml><?xml version="1.0" encoding="utf-8"?>
<formControlPr xmlns="http://schemas.microsoft.com/office/spreadsheetml/2009/9/main" objectType="GBox" noThreeD="1"/>
</file>

<file path=xl/ctrlProps/ctrlProp1768.xml><?xml version="1.0" encoding="utf-8"?>
<formControlPr xmlns="http://schemas.microsoft.com/office/spreadsheetml/2009/9/main" objectType="GBox" noThreeD="1"/>
</file>

<file path=xl/ctrlProps/ctrlProp1769.xml><?xml version="1.0" encoding="utf-8"?>
<formControlPr xmlns="http://schemas.microsoft.com/office/spreadsheetml/2009/9/main" objectType="GBox" noThreeD="1"/>
</file>

<file path=xl/ctrlProps/ctrlProp1770.xml><?xml version="1.0" encoding="utf-8"?>
<formControlPr xmlns="http://schemas.microsoft.com/office/spreadsheetml/2009/9/main" objectType="GBox" noThreeD="1"/>
</file>

<file path=xl/ctrlProps/ctrlProp1771.xml><?xml version="1.0" encoding="utf-8"?>
<formControlPr xmlns="http://schemas.microsoft.com/office/spreadsheetml/2009/9/main" objectType="GBox" noThreeD="1"/>
</file>

<file path=xl/ctrlProps/ctrlProp1772.xml><?xml version="1.0" encoding="utf-8"?>
<formControlPr xmlns="http://schemas.microsoft.com/office/spreadsheetml/2009/9/main" objectType="GBox" noThreeD="1"/>
</file>

<file path=xl/ctrlProps/ctrlProp1773.xml><?xml version="1.0" encoding="utf-8"?>
<formControlPr xmlns="http://schemas.microsoft.com/office/spreadsheetml/2009/9/main" objectType="GBox" noThreeD="1"/>
</file>

<file path=xl/ctrlProps/ctrlProp1774.xml><?xml version="1.0" encoding="utf-8"?>
<formControlPr xmlns="http://schemas.microsoft.com/office/spreadsheetml/2009/9/main" objectType="GBox" noThreeD="1"/>
</file>

<file path=xl/ctrlProps/ctrlProp1775.xml><?xml version="1.0" encoding="utf-8"?>
<formControlPr xmlns="http://schemas.microsoft.com/office/spreadsheetml/2009/9/main" objectType="GBox" noThreeD="1"/>
</file>

<file path=xl/ctrlProps/ctrlProp1776.xml><?xml version="1.0" encoding="utf-8"?>
<formControlPr xmlns="http://schemas.microsoft.com/office/spreadsheetml/2009/9/main" objectType="GBox" noThreeD="1"/>
</file>

<file path=xl/ctrlProps/ctrlProp1777.xml><?xml version="1.0" encoding="utf-8"?>
<formControlPr xmlns="http://schemas.microsoft.com/office/spreadsheetml/2009/9/main" objectType="GBox" noThreeD="1"/>
</file>

<file path=xl/ctrlProps/ctrlProp1778.xml><?xml version="1.0" encoding="utf-8"?>
<formControlPr xmlns="http://schemas.microsoft.com/office/spreadsheetml/2009/9/main" objectType="GBox" noThreeD="1"/>
</file>

<file path=xl/ctrlProps/ctrlProp1779.xml><?xml version="1.0" encoding="utf-8"?>
<formControlPr xmlns="http://schemas.microsoft.com/office/spreadsheetml/2009/9/main" objectType="GBox" noThreeD="1"/>
</file>

<file path=xl/ctrlProps/ctrlProp1780.xml><?xml version="1.0" encoding="utf-8"?>
<formControlPr xmlns="http://schemas.microsoft.com/office/spreadsheetml/2009/9/main" objectType="GBox" noThreeD="1"/>
</file>

<file path=xl/ctrlProps/ctrlProp1781.xml><?xml version="1.0" encoding="utf-8"?>
<formControlPr xmlns="http://schemas.microsoft.com/office/spreadsheetml/2009/9/main" objectType="GBox" noThreeD="1"/>
</file>

<file path=xl/ctrlProps/ctrlProp1782.xml><?xml version="1.0" encoding="utf-8"?>
<formControlPr xmlns="http://schemas.microsoft.com/office/spreadsheetml/2009/9/main" objectType="GBox" noThreeD="1"/>
</file>

<file path=xl/ctrlProps/ctrlProp1783.xml><?xml version="1.0" encoding="utf-8"?>
<formControlPr xmlns="http://schemas.microsoft.com/office/spreadsheetml/2009/9/main" objectType="GBox" noThreeD="1"/>
</file>

<file path=xl/ctrlProps/ctrlProp1784.xml><?xml version="1.0" encoding="utf-8"?>
<formControlPr xmlns="http://schemas.microsoft.com/office/spreadsheetml/2009/9/main" objectType="GBox" noThreeD="1"/>
</file>

<file path=xl/ctrlProps/ctrlProp1785.xml><?xml version="1.0" encoding="utf-8"?>
<formControlPr xmlns="http://schemas.microsoft.com/office/spreadsheetml/2009/9/main" objectType="GBox" noThreeD="1"/>
</file>

<file path=xl/ctrlProps/ctrlProp1786.xml><?xml version="1.0" encoding="utf-8"?>
<formControlPr xmlns="http://schemas.microsoft.com/office/spreadsheetml/2009/9/main" objectType="GBox" noThreeD="1"/>
</file>

<file path=xl/ctrlProps/ctrlProp1787.xml><?xml version="1.0" encoding="utf-8"?>
<formControlPr xmlns="http://schemas.microsoft.com/office/spreadsheetml/2009/9/main" objectType="GBox" noThreeD="1"/>
</file>

<file path=xl/ctrlProps/ctrlProp1788.xml><?xml version="1.0" encoding="utf-8"?>
<formControlPr xmlns="http://schemas.microsoft.com/office/spreadsheetml/2009/9/main" objectType="GBox" noThreeD="1"/>
</file>

<file path=xl/ctrlProps/ctrlProp1789.xml><?xml version="1.0" encoding="utf-8"?>
<formControlPr xmlns="http://schemas.microsoft.com/office/spreadsheetml/2009/9/main" objectType="GBox" noThreeD="1"/>
</file>

<file path=xl/ctrlProps/ctrlProp1790.xml><?xml version="1.0" encoding="utf-8"?>
<formControlPr xmlns="http://schemas.microsoft.com/office/spreadsheetml/2009/9/main" objectType="GBox" noThreeD="1"/>
</file>

<file path=xl/ctrlProps/ctrlProp1791.xml><?xml version="1.0" encoding="utf-8"?>
<formControlPr xmlns="http://schemas.microsoft.com/office/spreadsheetml/2009/9/main" objectType="GBox" noThreeD="1"/>
</file>

<file path=xl/ctrlProps/ctrlProp1792.xml><?xml version="1.0" encoding="utf-8"?>
<formControlPr xmlns="http://schemas.microsoft.com/office/spreadsheetml/2009/9/main" objectType="GBox" noThreeD="1"/>
</file>

<file path=xl/ctrlProps/ctrlProp1793.xml><?xml version="1.0" encoding="utf-8"?>
<formControlPr xmlns="http://schemas.microsoft.com/office/spreadsheetml/2009/9/main" objectType="GBox" noThreeD="1"/>
</file>

<file path=xl/ctrlProps/ctrlProp1794.xml><?xml version="1.0" encoding="utf-8"?>
<formControlPr xmlns="http://schemas.microsoft.com/office/spreadsheetml/2009/9/main" objectType="GBox" noThreeD="1"/>
</file>

<file path=xl/ctrlProps/ctrlProp1795.xml><?xml version="1.0" encoding="utf-8"?>
<formControlPr xmlns="http://schemas.microsoft.com/office/spreadsheetml/2009/9/main" objectType="GBox" noThreeD="1"/>
</file>

<file path=xl/ctrlProps/ctrlProp1796.xml><?xml version="1.0" encoding="utf-8"?>
<formControlPr xmlns="http://schemas.microsoft.com/office/spreadsheetml/2009/9/main" objectType="GBox" noThreeD="1"/>
</file>

<file path=xl/ctrlProps/ctrlProp1797.xml><?xml version="1.0" encoding="utf-8"?>
<formControlPr xmlns="http://schemas.microsoft.com/office/spreadsheetml/2009/9/main" objectType="GBox" noThreeD="1"/>
</file>

<file path=xl/ctrlProps/ctrlProp1798.xml><?xml version="1.0" encoding="utf-8"?>
<formControlPr xmlns="http://schemas.microsoft.com/office/spreadsheetml/2009/9/main" objectType="GBox" noThreeD="1"/>
</file>

<file path=xl/ctrlProps/ctrlProp1799.xml><?xml version="1.0" encoding="utf-8"?>
<formControlPr xmlns="http://schemas.microsoft.com/office/spreadsheetml/2009/9/main" objectType="GBox" noThreeD="1"/>
</file>

<file path=xl/ctrlProps/ctrlProp1800.xml><?xml version="1.0" encoding="utf-8"?>
<formControlPr xmlns="http://schemas.microsoft.com/office/spreadsheetml/2009/9/main" objectType="GBox" noThreeD="1"/>
</file>

<file path=xl/ctrlProps/ctrlProp1801.xml><?xml version="1.0" encoding="utf-8"?>
<formControlPr xmlns="http://schemas.microsoft.com/office/spreadsheetml/2009/9/main" objectType="GBox" noThreeD="1"/>
</file>

<file path=xl/ctrlProps/ctrlProp1802.xml><?xml version="1.0" encoding="utf-8"?>
<formControlPr xmlns="http://schemas.microsoft.com/office/spreadsheetml/2009/9/main" objectType="GBox" noThreeD="1"/>
</file>

<file path=xl/ctrlProps/ctrlProp1803.xml><?xml version="1.0" encoding="utf-8"?>
<formControlPr xmlns="http://schemas.microsoft.com/office/spreadsheetml/2009/9/main" objectType="GBox" noThreeD="1"/>
</file>

<file path=xl/ctrlProps/ctrlProp1804.xml><?xml version="1.0" encoding="utf-8"?>
<formControlPr xmlns="http://schemas.microsoft.com/office/spreadsheetml/2009/9/main" objectType="GBox" noThreeD="1"/>
</file>

<file path=xl/ctrlProps/ctrlProp1805.xml><?xml version="1.0" encoding="utf-8"?>
<formControlPr xmlns="http://schemas.microsoft.com/office/spreadsheetml/2009/9/main" objectType="GBox" noThreeD="1"/>
</file>

<file path=xl/ctrlProps/ctrlProp1806.xml><?xml version="1.0" encoding="utf-8"?>
<formControlPr xmlns="http://schemas.microsoft.com/office/spreadsheetml/2009/9/main" objectType="GBox" noThreeD="1"/>
</file>

<file path=xl/ctrlProps/ctrlProp1807.xml><?xml version="1.0" encoding="utf-8"?>
<formControlPr xmlns="http://schemas.microsoft.com/office/spreadsheetml/2009/9/main" objectType="GBox" noThreeD="1"/>
</file>

<file path=xl/ctrlProps/ctrlProp1808.xml><?xml version="1.0" encoding="utf-8"?>
<formControlPr xmlns="http://schemas.microsoft.com/office/spreadsheetml/2009/9/main" objectType="GBox" noThreeD="1"/>
</file>

<file path=xl/ctrlProps/ctrlProp1809.xml><?xml version="1.0" encoding="utf-8"?>
<formControlPr xmlns="http://schemas.microsoft.com/office/spreadsheetml/2009/9/main" objectType="GBox" noThreeD="1"/>
</file>

<file path=xl/ctrlProps/ctrlProp1810.xml><?xml version="1.0" encoding="utf-8"?>
<formControlPr xmlns="http://schemas.microsoft.com/office/spreadsheetml/2009/9/main" objectType="GBox" noThreeD="1"/>
</file>

<file path=xl/ctrlProps/ctrlProp1811.xml><?xml version="1.0" encoding="utf-8"?>
<formControlPr xmlns="http://schemas.microsoft.com/office/spreadsheetml/2009/9/main" objectType="GBox" noThreeD="1"/>
</file>

<file path=xl/ctrlProps/ctrlProp1812.xml><?xml version="1.0" encoding="utf-8"?>
<formControlPr xmlns="http://schemas.microsoft.com/office/spreadsheetml/2009/9/main" objectType="GBox" noThreeD="1"/>
</file>

<file path=xl/ctrlProps/ctrlProp1813.xml><?xml version="1.0" encoding="utf-8"?>
<formControlPr xmlns="http://schemas.microsoft.com/office/spreadsheetml/2009/9/main" objectType="GBox" noThreeD="1"/>
</file>

<file path=xl/ctrlProps/ctrlProp1814.xml><?xml version="1.0" encoding="utf-8"?>
<formControlPr xmlns="http://schemas.microsoft.com/office/spreadsheetml/2009/9/main" objectType="GBox" noThreeD="1"/>
</file>

<file path=xl/ctrlProps/ctrlProp1815.xml><?xml version="1.0" encoding="utf-8"?>
<formControlPr xmlns="http://schemas.microsoft.com/office/spreadsheetml/2009/9/main" objectType="GBox" noThreeD="1"/>
</file>

<file path=xl/ctrlProps/ctrlProp1816.xml><?xml version="1.0" encoding="utf-8"?>
<formControlPr xmlns="http://schemas.microsoft.com/office/spreadsheetml/2009/9/main" objectType="GBox" noThreeD="1"/>
</file>

<file path=xl/ctrlProps/ctrlProp1817.xml><?xml version="1.0" encoding="utf-8"?>
<formControlPr xmlns="http://schemas.microsoft.com/office/spreadsheetml/2009/9/main" objectType="GBox" noThreeD="1"/>
</file>

<file path=xl/ctrlProps/ctrlProp1818.xml><?xml version="1.0" encoding="utf-8"?>
<formControlPr xmlns="http://schemas.microsoft.com/office/spreadsheetml/2009/9/main" objectType="GBox" noThreeD="1"/>
</file>

<file path=xl/ctrlProps/ctrlProp1819.xml><?xml version="1.0" encoding="utf-8"?>
<formControlPr xmlns="http://schemas.microsoft.com/office/spreadsheetml/2009/9/main" objectType="GBox" noThreeD="1"/>
</file>

<file path=xl/ctrlProps/ctrlProp1820.xml><?xml version="1.0" encoding="utf-8"?>
<formControlPr xmlns="http://schemas.microsoft.com/office/spreadsheetml/2009/9/main" objectType="GBox" noThreeD="1"/>
</file>

<file path=xl/ctrlProps/ctrlProp1821.xml><?xml version="1.0" encoding="utf-8"?>
<formControlPr xmlns="http://schemas.microsoft.com/office/spreadsheetml/2009/9/main" objectType="GBox" noThreeD="1"/>
</file>

<file path=xl/ctrlProps/ctrlProp1822.xml><?xml version="1.0" encoding="utf-8"?>
<formControlPr xmlns="http://schemas.microsoft.com/office/spreadsheetml/2009/9/main" objectType="GBox" noThreeD="1"/>
</file>

<file path=xl/ctrlProps/ctrlProp1823.xml><?xml version="1.0" encoding="utf-8"?>
<formControlPr xmlns="http://schemas.microsoft.com/office/spreadsheetml/2009/9/main" objectType="GBox" noThreeD="1"/>
</file>

<file path=xl/ctrlProps/ctrlProp1824.xml><?xml version="1.0" encoding="utf-8"?>
<formControlPr xmlns="http://schemas.microsoft.com/office/spreadsheetml/2009/9/main" objectType="GBox" noThreeD="1"/>
</file>

<file path=xl/ctrlProps/ctrlProp1825.xml><?xml version="1.0" encoding="utf-8"?>
<formControlPr xmlns="http://schemas.microsoft.com/office/spreadsheetml/2009/9/main" objectType="GBox" noThreeD="1"/>
</file>

<file path=xl/ctrlProps/ctrlProp1826.xml><?xml version="1.0" encoding="utf-8"?>
<formControlPr xmlns="http://schemas.microsoft.com/office/spreadsheetml/2009/9/main" objectType="GBox" noThreeD="1"/>
</file>

<file path=xl/ctrlProps/ctrlProp1827.xml><?xml version="1.0" encoding="utf-8"?>
<formControlPr xmlns="http://schemas.microsoft.com/office/spreadsheetml/2009/9/main" objectType="GBox" noThreeD="1"/>
</file>

<file path=xl/ctrlProps/ctrlProp1828.xml><?xml version="1.0" encoding="utf-8"?>
<formControlPr xmlns="http://schemas.microsoft.com/office/spreadsheetml/2009/9/main" objectType="GBox" noThreeD="1"/>
</file>

<file path=xl/ctrlProps/ctrlProp1829.xml><?xml version="1.0" encoding="utf-8"?>
<formControlPr xmlns="http://schemas.microsoft.com/office/spreadsheetml/2009/9/main" objectType="GBox" noThreeD="1"/>
</file>

<file path=xl/ctrlProps/ctrlProp1830.xml><?xml version="1.0" encoding="utf-8"?>
<formControlPr xmlns="http://schemas.microsoft.com/office/spreadsheetml/2009/9/main" objectType="GBox" noThreeD="1"/>
</file>

<file path=xl/ctrlProps/ctrlProp1831.xml><?xml version="1.0" encoding="utf-8"?>
<formControlPr xmlns="http://schemas.microsoft.com/office/spreadsheetml/2009/9/main" objectType="GBox" noThreeD="1"/>
</file>

<file path=xl/ctrlProps/ctrlProp1832.xml><?xml version="1.0" encoding="utf-8"?>
<formControlPr xmlns="http://schemas.microsoft.com/office/spreadsheetml/2009/9/main" objectType="GBox" noThreeD="1"/>
</file>

<file path=xl/ctrlProps/ctrlProp1833.xml><?xml version="1.0" encoding="utf-8"?>
<formControlPr xmlns="http://schemas.microsoft.com/office/spreadsheetml/2009/9/main" objectType="GBox" noThreeD="1"/>
</file>

<file path=xl/ctrlProps/ctrlProp1834.xml><?xml version="1.0" encoding="utf-8"?>
<formControlPr xmlns="http://schemas.microsoft.com/office/spreadsheetml/2009/9/main" objectType="GBox" noThreeD="1"/>
</file>

<file path=xl/ctrlProps/ctrlProp1835.xml><?xml version="1.0" encoding="utf-8"?>
<formControlPr xmlns="http://schemas.microsoft.com/office/spreadsheetml/2009/9/main" objectType="GBox" noThreeD="1"/>
</file>

<file path=xl/ctrlProps/ctrlProp1836.xml><?xml version="1.0" encoding="utf-8"?>
<formControlPr xmlns="http://schemas.microsoft.com/office/spreadsheetml/2009/9/main" objectType="GBox" noThreeD="1"/>
</file>

<file path=xl/ctrlProps/ctrlProp1837.xml><?xml version="1.0" encoding="utf-8"?>
<formControlPr xmlns="http://schemas.microsoft.com/office/spreadsheetml/2009/9/main" objectType="GBox" noThreeD="1"/>
</file>

<file path=xl/ctrlProps/ctrlProp1838.xml><?xml version="1.0" encoding="utf-8"?>
<formControlPr xmlns="http://schemas.microsoft.com/office/spreadsheetml/2009/9/main" objectType="GBox" noThreeD="1"/>
</file>

<file path=xl/ctrlProps/ctrlProp1839.xml><?xml version="1.0" encoding="utf-8"?>
<formControlPr xmlns="http://schemas.microsoft.com/office/spreadsheetml/2009/9/main" objectType="GBox" noThreeD="1"/>
</file>

<file path=xl/ctrlProps/ctrlProp1840.xml><?xml version="1.0" encoding="utf-8"?>
<formControlPr xmlns="http://schemas.microsoft.com/office/spreadsheetml/2009/9/main" objectType="GBox" noThreeD="1"/>
</file>

<file path=xl/ctrlProps/ctrlProp1841.xml><?xml version="1.0" encoding="utf-8"?>
<formControlPr xmlns="http://schemas.microsoft.com/office/spreadsheetml/2009/9/main" objectType="GBox" noThreeD="1"/>
</file>

<file path=xl/ctrlProps/ctrlProp1842.xml><?xml version="1.0" encoding="utf-8"?>
<formControlPr xmlns="http://schemas.microsoft.com/office/spreadsheetml/2009/9/main" objectType="GBox" noThreeD="1"/>
</file>

<file path=xl/ctrlProps/ctrlProp1843.xml><?xml version="1.0" encoding="utf-8"?>
<formControlPr xmlns="http://schemas.microsoft.com/office/spreadsheetml/2009/9/main" objectType="GBox" noThreeD="1"/>
</file>

<file path=xl/ctrlProps/ctrlProp1844.xml><?xml version="1.0" encoding="utf-8"?>
<formControlPr xmlns="http://schemas.microsoft.com/office/spreadsheetml/2009/9/main" objectType="GBox" noThreeD="1"/>
</file>

<file path=xl/ctrlProps/ctrlProp1845.xml><?xml version="1.0" encoding="utf-8"?>
<formControlPr xmlns="http://schemas.microsoft.com/office/spreadsheetml/2009/9/main" objectType="GBox" noThreeD="1"/>
</file>

<file path=xl/ctrlProps/ctrlProp1846.xml><?xml version="1.0" encoding="utf-8"?>
<formControlPr xmlns="http://schemas.microsoft.com/office/spreadsheetml/2009/9/main" objectType="GBox" noThreeD="1"/>
</file>

<file path=xl/ctrlProps/ctrlProp1847.xml><?xml version="1.0" encoding="utf-8"?>
<formControlPr xmlns="http://schemas.microsoft.com/office/spreadsheetml/2009/9/main" objectType="GBox" noThreeD="1"/>
</file>

<file path=xl/ctrlProps/ctrlProp1848.xml><?xml version="1.0" encoding="utf-8"?>
<formControlPr xmlns="http://schemas.microsoft.com/office/spreadsheetml/2009/9/main" objectType="GBox" noThreeD="1"/>
</file>

<file path=xl/ctrlProps/ctrlProp1849.xml><?xml version="1.0" encoding="utf-8"?>
<formControlPr xmlns="http://schemas.microsoft.com/office/spreadsheetml/2009/9/main" objectType="GBox" noThreeD="1"/>
</file>

<file path=xl/ctrlProps/ctrlProp1850.xml><?xml version="1.0" encoding="utf-8"?>
<formControlPr xmlns="http://schemas.microsoft.com/office/spreadsheetml/2009/9/main" objectType="GBox" noThreeD="1"/>
</file>

<file path=xl/ctrlProps/ctrlProp1851.xml><?xml version="1.0" encoding="utf-8"?>
<formControlPr xmlns="http://schemas.microsoft.com/office/spreadsheetml/2009/9/main" objectType="GBox" noThreeD="1"/>
</file>

<file path=xl/ctrlProps/ctrlProp1852.xml><?xml version="1.0" encoding="utf-8"?>
<formControlPr xmlns="http://schemas.microsoft.com/office/spreadsheetml/2009/9/main" objectType="GBox" noThreeD="1"/>
</file>

<file path=xl/ctrlProps/ctrlProp1853.xml><?xml version="1.0" encoding="utf-8"?>
<formControlPr xmlns="http://schemas.microsoft.com/office/spreadsheetml/2009/9/main" objectType="GBox" noThreeD="1"/>
</file>

<file path=xl/ctrlProps/ctrlProp1854.xml><?xml version="1.0" encoding="utf-8"?>
<formControlPr xmlns="http://schemas.microsoft.com/office/spreadsheetml/2009/9/main" objectType="GBox" noThreeD="1"/>
</file>

<file path=xl/ctrlProps/ctrlProp1855.xml><?xml version="1.0" encoding="utf-8"?>
<formControlPr xmlns="http://schemas.microsoft.com/office/spreadsheetml/2009/9/main" objectType="GBox" noThreeD="1"/>
</file>

<file path=xl/ctrlProps/ctrlProp1856.xml><?xml version="1.0" encoding="utf-8"?>
<formControlPr xmlns="http://schemas.microsoft.com/office/spreadsheetml/2009/9/main" objectType="GBox" noThreeD="1"/>
</file>

<file path=xl/ctrlProps/ctrlProp1857.xml><?xml version="1.0" encoding="utf-8"?>
<formControlPr xmlns="http://schemas.microsoft.com/office/spreadsheetml/2009/9/main" objectType="GBox" noThreeD="1"/>
</file>

<file path=xl/ctrlProps/ctrlProp1858.xml><?xml version="1.0" encoding="utf-8"?>
<formControlPr xmlns="http://schemas.microsoft.com/office/spreadsheetml/2009/9/main" objectType="GBox" noThreeD="1"/>
</file>

<file path=xl/ctrlProps/ctrlProp1859.xml><?xml version="1.0" encoding="utf-8"?>
<formControlPr xmlns="http://schemas.microsoft.com/office/spreadsheetml/2009/9/main" objectType="GBox" noThreeD="1"/>
</file>

<file path=xl/ctrlProps/ctrlProp1860.xml><?xml version="1.0" encoding="utf-8"?>
<formControlPr xmlns="http://schemas.microsoft.com/office/spreadsheetml/2009/9/main" objectType="GBox" noThreeD="1"/>
</file>

<file path=xl/ctrlProps/ctrlProp1861.xml><?xml version="1.0" encoding="utf-8"?>
<formControlPr xmlns="http://schemas.microsoft.com/office/spreadsheetml/2009/9/main" objectType="GBox" noThreeD="1"/>
</file>

<file path=xl/ctrlProps/ctrlProp1862.xml><?xml version="1.0" encoding="utf-8"?>
<formControlPr xmlns="http://schemas.microsoft.com/office/spreadsheetml/2009/9/main" objectType="GBox" noThreeD="1"/>
</file>

<file path=xl/ctrlProps/ctrlProp1863.xml><?xml version="1.0" encoding="utf-8"?>
<formControlPr xmlns="http://schemas.microsoft.com/office/spreadsheetml/2009/9/main" objectType="GBox" noThreeD="1"/>
</file>

<file path=xl/ctrlProps/ctrlProp1864.xml><?xml version="1.0" encoding="utf-8"?>
<formControlPr xmlns="http://schemas.microsoft.com/office/spreadsheetml/2009/9/main" objectType="GBox" noThreeD="1"/>
</file>

<file path=xl/ctrlProps/ctrlProp1865.xml><?xml version="1.0" encoding="utf-8"?>
<formControlPr xmlns="http://schemas.microsoft.com/office/spreadsheetml/2009/9/main" objectType="GBox" noThreeD="1"/>
</file>

<file path=xl/ctrlProps/ctrlProp1866.xml><?xml version="1.0" encoding="utf-8"?>
<formControlPr xmlns="http://schemas.microsoft.com/office/spreadsheetml/2009/9/main" objectType="GBox" noThreeD="1"/>
</file>

<file path=xl/ctrlProps/ctrlProp1867.xml><?xml version="1.0" encoding="utf-8"?>
<formControlPr xmlns="http://schemas.microsoft.com/office/spreadsheetml/2009/9/main" objectType="GBox" noThreeD="1"/>
</file>

<file path=xl/ctrlProps/ctrlProp1868.xml><?xml version="1.0" encoding="utf-8"?>
<formControlPr xmlns="http://schemas.microsoft.com/office/spreadsheetml/2009/9/main" objectType="GBox" noThreeD="1"/>
</file>

<file path=xl/ctrlProps/ctrlProp1869.xml><?xml version="1.0" encoding="utf-8"?>
<formControlPr xmlns="http://schemas.microsoft.com/office/spreadsheetml/2009/9/main" objectType="GBox" noThreeD="1"/>
</file>

<file path=xl/ctrlProps/ctrlProp1870.xml><?xml version="1.0" encoding="utf-8"?>
<formControlPr xmlns="http://schemas.microsoft.com/office/spreadsheetml/2009/9/main" objectType="GBox" noThreeD="1"/>
</file>

<file path=xl/ctrlProps/ctrlProp1871.xml><?xml version="1.0" encoding="utf-8"?>
<formControlPr xmlns="http://schemas.microsoft.com/office/spreadsheetml/2009/9/main" objectType="GBox" noThreeD="1"/>
</file>

<file path=xl/ctrlProps/ctrlProp1872.xml><?xml version="1.0" encoding="utf-8"?>
<formControlPr xmlns="http://schemas.microsoft.com/office/spreadsheetml/2009/9/main" objectType="GBox" noThreeD="1"/>
</file>

<file path=xl/ctrlProps/ctrlProp1873.xml><?xml version="1.0" encoding="utf-8"?>
<formControlPr xmlns="http://schemas.microsoft.com/office/spreadsheetml/2009/9/main" objectType="GBox" noThreeD="1"/>
</file>

<file path=xl/ctrlProps/ctrlProp1874.xml><?xml version="1.0" encoding="utf-8"?>
<formControlPr xmlns="http://schemas.microsoft.com/office/spreadsheetml/2009/9/main" objectType="GBox" noThreeD="1"/>
</file>

<file path=xl/ctrlProps/ctrlProp1875.xml><?xml version="1.0" encoding="utf-8"?>
<formControlPr xmlns="http://schemas.microsoft.com/office/spreadsheetml/2009/9/main" objectType="GBox" noThreeD="1"/>
</file>

<file path=xl/ctrlProps/ctrlProp1876.xml><?xml version="1.0" encoding="utf-8"?>
<formControlPr xmlns="http://schemas.microsoft.com/office/spreadsheetml/2009/9/main" objectType="GBox" noThreeD="1"/>
</file>

<file path=xl/ctrlProps/ctrlProp1877.xml><?xml version="1.0" encoding="utf-8"?>
<formControlPr xmlns="http://schemas.microsoft.com/office/spreadsheetml/2009/9/main" objectType="GBox" noThreeD="1"/>
</file>

<file path=xl/ctrlProps/ctrlProp1878.xml><?xml version="1.0" encoding="utf-8"?>
<formControlPr xmlns="http://schemas.microsoft.com/office/spreadsheetml/2009/9/main" objectType="GBox" noThreeD="1"/>
</file>

<file path=xl/ctrlProps/ctrlProp1879.xml><?xml version="1.0" encoding="utf-8"?>
<formControlPr xmlns="http://schemas.microsoft.com/office/spreadsheetml/2009/9/main" objectType="GBox" noThreeD="1"/>
</file>

<file path=xl/ctrlProps/ctrlProp1880.xml><?xml version="1.0" encoding="utf-8"?>
<formControlPr xmlns="http://schemas.microsoft.com/office/spreadsheetml/2009/9/main" objectType="GBox" noThreeD="1"/>
</file>

<file path=xl/ctrlProps/ctrlProp1881.xml><?xml version="1.0" encoding="utf-8"?>
<formControlPr xmlns="http://schemas.microsoft.com/office/spreadsheetml/2009/9/main" objectType="GBox" noThreeD="1"/>
</file>

<file path=xl/ctrlProps/ctrlProp1882.xml><?xml version="1.0" encoding="utf-8"?>
<formControlPr xmlns="http://schemas.microsoft.com/office/spreadsheetml/2009/9/main" objectType="GBox" noThreeD="1"/>
</file>

<file path=xl/ctrlProps/ctrlProp1883.xml><?xml version="1.0" encoding="utf-8"?>
<formControlPr xmlns="http://schemas.microsoft.com/office/spreadsheetml/2009/9/main" objectType="GBox" noThreeD="1"/>
</file>

<file path=xl/ctrlProps/ctrlProp1884.xml><?xml version="1.0" encoding="utf-8"?>
<formControlPr xmlns="http://schemas.microsoft.com/office/spreadsheetml/2009/9/main" objectType="GBox" noThreeD="1"/>
</file>

<file path=xl/ctrlProps/ctrlProp1885.xml><?xml version="1.0" encoding="utf-8"?>
<formControlPr xmlns="http://schemas.microsoft.com/office/spreadsheetml/2009/9/main" objectType="GBox" noThreeD="1"/>
</file>

<file path=xl/ctrlProps/ctrlProp1886.xml><?xml version="1.0" encoding="utf-8"?>
<formControlPr xmlns="http://schemas.microsoft.com/office/spreadsheetml/2009/9/main" objectType="GBox" noThreeD="1"/>
</file>

<file path=xl/ctrlProps/ctrlProp1887.xml><?xml version="1.0" encoding="utf-8"?>
<formControlPr xmlns="http://schemas.microsoft.com/office/spreadsheetml/2009/9/main" objectType="GBox" noThreeD="1"/>
</file>

<file path=xl/ctrlProps/ctrlProp1888.xml><?xml version="1.0" encoding="utf-8"?>
<formControlPr xmlns="http://schemas.microsoft.com/office/spreadsheetml/2009/9/main" objectType="GBox" noThreeD="1"/>
</file>

<file path=xl/ctrlProps/ctrlProp1889.xml><?xml version="1.0" encoding="utf-8"?>
<formControlPr xmlns="http://schemas.microsoft.com/office/spreadsheetml/2009/9/main" objectType="GBox" noThreeD="1"/>
</file>

<file path=xl/ctrlProps/ctrlProp1890.xml><?xml version="1.0" encoding="utf-8"?>
<formControlPr xmlns="http://schemas.microsoft.com/office/spreadsheetml/2009/9/main" objectType="GBox" noThreeD="1"/>
</file>

<file path=xl/ctrlProps/ctrlProp1891.xml><?xml version="1.0" encoding="utf-8"?>
<formControlPr xmlns="http://schemas.microsoft.com/office/spreadsheetml/2009/9/main" objectType="GBox" noThreeD="1"/>
</file>

<file path=xl/ctrlProps/ctrlProp1892.xml><?xml version="1.0" encoding="utf-8"?>
<formControlPr xmlns="http://schemas.microsoft.com/office/spreadsheetml/2009/9/main" objectType="GBox" noThreeD="1"/>
</file>

<file path=xl/ctrlProps/ctrlProp1893.xml><?xml version="1.0" encoding="utf-8"?>
<formControlPr xmlns="http://schemas.microsoft.com/office/spreadsheetml/2009/9/main" objectType="GBox" noThreeD="1"/>
</file>

<file path=xl/ctrlProps/ctrlProp1894.xml><?xml version="1.0" encoding="utf-8"?>
<formControlPr xmlns="http://schemas.microsoft.com/office/spreadsheetml/2009/9/main" objectType="GBox" noThreeD="1"/>
</file>

<file path=xl/ctrlProps/ctrlProp1895.xml><?xml version="1.0" encoding="utf-8"?>
<formControlPr xmlns="http://schemas.microsoft.com/office/spreadsheetml/2009/9/main" objectType="GBox" noThreeD="1"/>
</file>

<file path=xl/ctrlProps/ctrlProp1896.xml><?xml version="1.0" encoding="utf-8"?>
<formControlPr xmlns="http://schemas.microsoft.com/office/spreadsheetml/2009/9/main" objectType="GBox" noThreeD="1"/>
</file>

<file path=xl/ctrlProps/ctrlProp1897.xml><?xml version="1.0" encoding="utf-8"?>
<formControlPr xmlns="http://schemas.microsoft.com/office/spreadsheetml/2009/9/main" objectType="GBox" noThreeD="1"/>
</file>

<file path=xl/ctrlProps/ctrlProp1898.xml><?xml version="1.0" encoding="utf-8"?>
<formControlPr xmlns="http://schemas.microsoft.com/office/spreadsheetml/2009/9/main" objectType="GBox" noThreeD="1"/>
</file>

<file path=xl/ctrlProps/ctrlProp1899.xml><?xml version="1.0" encoding="utf-8"?>
<formControlPr xmlns="http://schemas.microsoft.com/office/spreadsheetml/2009/9/main" objectType="GBox" noThreeD="1"/>
</file>

<file path=xl/ctrlProps/ctrlProp1900.xml><?xml version="1.0" encoding="utf-8"?>
<formControlPr xmlns="http://schemas.microsoft.com/office/spreadsheetml/2009/9/main" objectType="GBox" noThreeD="1"/>
</file>

<file path=xl/ctrlProps/ctrlProp1901.xml><?xml version="1.0" encoding="utf-8"?>
<formControlPr xmlns="http://schemas.microsoft.com/office/spreadsheetml/2009/9/main" objectType="GBox" noThreeD="1"/>
</file>

<file path=xl/ctrlProps/ctrlProp1902.xml><?xml version="1.0" encoding="utf-8"?>
<formControlPr xmlns="http://schemas.microsoft.com/office/spreadsheetml/2009/9/main" objectType="GBox" noThreeD="1"/>
</file>

<file path=xl/ctrlProps/ctrlProp1903.xml><?xml version="1.0" encoding="utf-8"?>
<formControlPr xmlns="http://schemas.microsoft.com/office/spreadsheetml/2009/9/main" objectType="GBox" noThreeD="1"/>
</file>

<file path=xl/ctrlProps/ctrlProp1904.xml><?xml version="1.0" encoding="utf-8"?>
<formControlPr xmlns="http://schemas.microsoft.com/office/spreadsheetml/2009/9/main" objectType="GBox" noThreeD="1"/>
</file>

<file path=xl/ctrlProps/ctrlProp1905.xml><?xml version="1.0" encoding="utf-8"?>
<formControlPr xmlns="http://schemas.microsoft.com/office/spreadsheetml/2009/9/main" objectType="GBox" noThreeD="1"/>
</file>

<file path=xl/ctrlProps/ctrlProp1906.xml><?xml version="1.0" encoding="utf-8"?>
<formControlPr xmlns="http://schemas.microsoft.com/office/spreadsheetml/2009/9/main" objectType="GBox" noThreeD="1"/>
</file>

<file path=xl/ctrlProps/ctrlProp1907.xml><?xml version="1.0" encoding="utf-8"?>
<formControlPr xmlns="http://schemas.microsoft.com/office/spreadsheetml/2009/9/main" objectType="GBox" noThreeD="1"/>
</file>

<file path=xl/ctrlProps/ctrlProp1908.xml><?xml version="1.0" encoding="utf-8"?>
<formControlPr xmlns="http://schemas.microsoft.com/office/spreadsheetml/2009/9/main" objectType="GBox" noThreeD="1"/>
</file>

<file path=xl/ctrlProps/ctrlProp1909.xml><?xml version="1.0" encoding="utf-8"?>
<formControlPr xmlns="http://schemas.microsoft.com/office/spreadsheetml/2009/9/main" objectType="GBox" noThreeD="1"/>
</file>

<file path=xl/ctrlProps/ctrlProp1910.xml><?xml version="1.0" encoding="utf-8"?>
<formControlPr xmlns="http://schemas.microsoft.com/office/spreadsheetml/2009/9/main" objectType="GBox" noThreeD="1"/>
</file>

<file path=xl/ctrlProps/ctrlProp1911.xml><?xml version="1.0" encoding="utf-8"?>
<formControlPr xmlns="http://schemas.microsoft.com/office/spreadsheetml/2009/9/main" objectType="GBox" noThreeD="1"/>
</file>

<file path=xl/ctrlProps/ctrlProp1912.xml><?xml version="1.0" encoding="utf-8"?>
<formControlPr xmlns="http://schemas.microsoft.com/office/spreadsheetml/2009/9/main" objectType="GBox" noThreeD="1"/>
</file>

<file path=xl/ctrlProps/ctrlProp1913.xml><?xml version="1.0" encoding="utf-8"?>
<formControlPr xmlns="http://schemas.microsoft.com/office/spreadsheetml/2009/9/main" objectType="GBox" noThreeD="1"/>
</file>

<file path=xl/ctrlProps/ctrlProp1914.xml><?xml version="1.0" encoding="utf-8"?>
<formControlPr xmlns="http://schemas.microsoft.com/office/spreadsheetml/2009/9/main" objectType="GBox" noThreeD="1"/>
</file>

<file path=xl/ctrlProps/ctrlProp1915.xml><?xml version="1.0" encoding="utf-8"?>
<formControlPr xmlns="http://schemas.microsoft.com/office/spreadsheetml/2009/9/main" objectType="GBox" noThreeD="1"/>
</file>

<file path=xl/ctrlProps/ctrlProp1916.xml><?xml version="1.0" encoding="utf-8"?>
<formControlPr xmlns="http://schemas.microsoft.com/office/spreadsheetml/2009/9/main" objectType="GBox" noThreeD="1"/>
</file>

<file path=xl/ctrlProps/ctrlProp1917.xml><?xml version="1.0" encoding="utf-8"?>
<formControlPr xmlns="http://schemas.microsoft.com/office/spreadsheetml/2009/9/main" objectType="GBox" noThreeD="1"/>
</file>

<file path=xl/ctrlProps/ctrlProp1918.xml><?xml version="1.0" encoding="utf-8"?>
<formControlPr xmlns="http://schemas.microsoft.com/office/spreadsheetml/2009/9/main" objectType="GBox" noThreeD="1"/>
</file>

<file path=xl/ctrlProps/ctrlProp1919.xml><?xml version="1.0" encoding="utf-8"?>
<formControlPr xmlns="http://schemas.microsoft.com/office/spreadsheetml/2009/9/main" objectType="GBox" noThreeD="1"/>
</file>

<file path=xl/ctrlProps/ctrlProp1920.xml><?xml version="1.0" encoding="utf-8"?>
<formControlPr xmlns="http://schemas.microsoft.com/office/spreadsheetml/2009/9/main" objectType="GBox" noThreeD="1"/>
</file>

<file path=xl/ctrlProps/ctrlProp1921.xml><?xml version="1.0" encoding="utf-8"?>
<formControlPr xmlns="http://schemas.microsoft.com/office/spreadsheetml/2009/9/main" objectType="GBox" noThreeD="1"/>
</file>

<file path=xl/ctrlProps/ctrlProp1922.xml><?xml version="1.0" encoding="utf-8"?>
<formControlPr xmlns="http://schemas.microsoft.com/office/spreadsheetml/2009/9/main" objectType="GBox" noThreeD="1"/>
</file>

<file path=xl/ctrlProps/ctrlProp1923.xml><?xml version="1.0" encoding="utf-8"?>
<formControlPr xmlns="http://schemas.microsoft.com/office/spreadsheetml/2009/9/main" objectType="GBox" noThreeD="1"/>
</file>

<file path=xl/ctrlProps/ctrlProp1924.xml><?xml version="1.0" encoding="utf-8"?>
<formControlPr xmlns="http://schemas.microsoft.com/office/spreadsheetml/2009/9/main" objectType="GBox" noThreeD="1"/>
</file>

<file path=xl/ctrlProps/ctrlProp1925.xml><?xml version="1.0" encoding="utf-8"?>
<formControlPr xmlns="http://schemas.microsoft.com/office/spreadsheetml/2009/9/main" objectType="GBox" noThreeD="1"/>
</file>

<file path=xl/ctrlProps/ctrlProp1926.xml><?xml version="1.0" encoding="utf-8"?>
<formControlPr xmlns="http://schemas.microsoft.com/office/spreadsheetml/2009/9/main" objectType="GBox" noThreeD="1"/>
</file>

<file path=xl/ctrlProps/ctrlProp1927.xml><?xml version="1.0" encoding="utf-8"?>
<formControlPr xmlns="http://schemas.microsoft.com/office/spreadsheetml/2009/9/main" objectType="GBox" noThreeD="1"/>
</file>

<file path=xl/ctrlProps/ctrlProp1928.xml><?xml version="1.0" encoding="utf-8"?>
<formControlPr xmlns="http://schemas.microsoft.com/office/spreadsheetml/2009/9/main" objectType="GBox" noThreeD="1"/>
</file>

<file path=xl/ctrlProps/ctrlProp1929.xml><?xml version="1.0" encoding="utf-8"?>
<formControlPr xmlns="http://schemas.microsoft.com/office/spreadsheetml/2009/9/main" objectType="GBox" noThreeD="1"/>
</file>

<file path=xl/ctrlProps/ctrlProp1930.xml><?xml version="1.0" encoding="utf-8"?>
<formControlPr xmlns="http://schemas.microsoft.com/office/spreadsheetml/2009/9/main" objectType="GBox" noThreeD="1"/>
</file>

<file path=xl/ctrlProps/ctrlProp1931.xml><?xml version="1.0" encoding="utf-8"?>
<formControlPr xmlns="http://schemas.microsoft.com/office/spreadsheetml/2009/9/main" objectType="GBox" noThreeD="1"/>
</file>

<file path=xl/ctrlProps/ctrlProp1932.xml><?xml version="1.0" encoding="utf-8"?>
<formControlPr xmlns="http://schemas.microsoft.com/office/spreadsheetml/2009/9/main" objectType="GBox" noThreeD="1"/>
</file>

<file path=xl/ctrlProps/ctrlProp1933.xml><?xml version="1.0" encoding="utf-8"?>
<formControlPr xmlns="http://schemas.microsoft.com/office/spreadsheetml/2009/9/main" objectType="GBox" noThreeD="1"/>
</file>

<file path=xl/ctrlProps/ctrlProp1934.xml><?xml version="1.0" encoding="utf-8"?>
<formControlPr xmlns="http://schemas.microsoft.com/office/spreadsheetml/2009/9/main" objectType="GBox" noThreeD="1"/>
</file>

<file path=xl/ctrlProps/ctrlProp1935.xml><?xml version="1.0" encoding="utf-8"?>
<formControlPr xmlns="http://schemas.microsoft.com/office/spreadsheetml/2009/9/main" objectType="GBox" noThreeD="1"/>
</file>

<file path=xl/ctrlProps/ctrlProp1936.xml><?xml version="1.0" encoding="utf-8"?>
<formControlPr xmlns="http://schemas.microsoft.com/office/spreadsheetml/2009/9/main" objectType="GBox" noThreeD="1"/>
</file>

<file path=xl/ctrlProps/ctrlProp1937.xml><?xml version="1.0" encoding="utf-8"?>
<formControlPr xmlns="http://schemas.microsoft.com/office/spreadsheetml/2009/9/main" objectType="GBox" noThreeD="1"/>
</file>

<file path=xl/ctrlProps/ctrlProp1938.xml><?xml version="1.0" encoding="utf-8"?>
<formControlPr xmlns="http://schemas.microsoft.com/office/spreadsheetml/2009/9/main" objectType="GBox" noThreeD="1"/>
</file>

<file path=xl/ctrlProps/ctrlProp1939.xml><?xml version="1.0" encoding="utf-8"?>
<formControlPr xmlns="http://schemas.microsoft.com/office/spreadsheetml/2009/9/main" objectType="GBox" noThreeD="1"/>
</file>

<file path=xl/ctrlProps/ctrlProp1940.xml><?xml version="1.0" encoding="utf-8"?>
<formControlPr xmlns="http://schemas.microsoft.com/office/spreadsheetml/2009/9/main" objectType="GBox" noThreeD="1"/>
</file>

<file path=xl/ctrlProps/ctrlProp1941.xml><?xml version="1.0" encoding="utf-8"?>
<formControlPr xmlns="http://schemas.microsoft.com/office/spreadsheetml/2009/9/main" objectType="GBox" noThreeD="1"/>
</file>

<file path=xl/ctrlProps/ctrlProp1942.xml><?xml version="1.0" encoding="utf-8"?>
<formControlPr xmlns="http://schemas.microsoft.com/office/spreadsheetml/2009/9/main" objectType="GBox" noThreeD="1"/>
</file>

<file path=xl/ctrlProps/ctrlProp1943.xml><?xml version="1.0" encoding="utf-8"?>
<formControlPr xmlns="http://schemas.microsoft.com/office/spreadsheetml/2009/9/main" objectType="GBox" noThreeD="1"/>
</file>

<file path=xl/ctrlProps/ctrlProp1944.xml><?xml version="1.0" encoding="utf-8"?>
<formControlPr xmlns="http://schemas.microsoft.com/office/spreadsheetml/2009/9/main" objectType="GBox" noThreeD="1"/>
</file>

<file path=xl/ctrlProps/ctrlProp1945.xml><?xml version="1.0" encoding="utf-8"?>
<formControlPr xmlns="http://schemas.microsoft.com/office/spreadsheetml/2009/9/main" objectType="GBox" noThreeD="1"/>
</file>

<file path=xl/ctrlProps/ctrlProp1946.xml><?xml version="1.0" encoding="utf-8"?>
<formControlPr xmlns="http://schemas.microsoft.com/office/spreadsheetml/2009/9/main" objectType="GBox" noThreeD="1"/>
</file>

<file path=xl/ctrlProps/ctrlProp1947.xml><?xml version="1.0" encoding="utf-8"?>
<formControlPr xmlns="http://schemas.microsoft.com/office/spreadsheetml/2009/9/main" objectType="GBox" noThreeD="1"/>
</file>

<file path=xl/ctrlProps/ctrlProp1948.xml><?xml version="1.0" encoding="utf-8"?>
<formControlPr xmlns="http://schemas.microsoft.com/office/spreadsheetml/2009/9/main" objectType="GBox" noThreeD="1"/>
</file>

<file path=xl/ctrlProps/ctrlProp1949.xml><?xml version="1.0" encoding="utf-8"?>
<formControlPr xmlns="http://schemas.microsoft.com/office/spreadsheetml/2009/9/main" objectType="GBox" noThreeD="1"/>
</file>

<file path=xl/ctrlProps/ctrlProp1950.xml><?xml version="1.0" encoding="utf-8"?>
<formControlPr xmlns="http://schemas.microsoft.com/office/spreadsheetml/2009/9/main" objectType="GBox" noThreeD="1"/>
</file>

<file path=xl/ctrlProps/ctrlProp1951.xml><?xml version="1.0" encoding="utf-8"?>
<formControlPr xmlns="http://schemas.microsoft.com/office/spreadsheetml/2009/9/main" objectType="GBox" noThreeD="1"/>
</file>

<file path=xl/ctrlProps/ctrlProp1952.xml><?xml version="1.0" encoding="utf-8"?>
<formControlPr xmlns="http://schemas.microsoft.com/office/spreadsheetml/2009/9/main" objectType="GBox" noThreeD="1"/>
</file>

<file path=xl/ctrlProps/ctrlProp1953.xml><?xml version="1.0" encoding="utf-8"?>
<formControlPr xmlns="http://schemas.microsoft.com/office/spreadsheetml/2009/9/main" objectType="GBox" noThreeD="1"/>
</file>

<file path=xl/ctrlProps/ctrlProp1954.xml><?xml version="1.0" encoding="utf-8"?>
<formControlPr xmlns="http://schemas.microsoft.com/office/spreadsheetml/2009/9/main" objectType="GBox" noThreeD="1"/>
</file>

<file path=xl/ctrlProps/ctrlProp1955.xml><?xml version="1.0" encoding="utf-8"?>
<formControlPr xmlns="http://schemas.microsoft.com/office/spreadsheetml/2009/9/main" objectType="GBox" noThreeD="1"/>
</file>

<file path=xl/ctrlProps/ctrlProp1956.xml><?xml version="1.0" encoding="utf-8"?>
<formControlPr xmlns="http://schemas.microsoft.com/office/spreadsheetml/2009/9/main" objectType="GBox" noThreeD="1"/>
</file>

<file path=xl/ctrlProps/ctrlProp1957.xml><?xml version="1.0" encoding="utf-8"?>
<formControlPr xmlns="http://schemas.microsoft.com/office/spreadsheetml/2009/9/main" objectType="GBox" noThreeD="1"/>
</file>

<file path=xl/ctrlProps/ctrlProp1958.xml><?xml version="1.0" encoding="utf-8"?>
<formControlPr xmlns="http://schemas.microsoft.com/office/spreadsheetml/2009/9/main" objectType="GBox" noThreeD="1"/>
</file>

<file path=xl/ctrlProps/ctrlProp1959.xml><?xml version="1.0" encoding="utf-8"?>
<formControlPr xmlns="http://schemas.microsoft.com/office/spreadsheetml/2009/9/main" objectType="GBox" noThreeD="1"/>
</file>

<file path=xl/ctrlProps/ctrlProp1960.xml><?xml version="1.0" encoding="utf-8"?>
<formControlPr xmlns="http://schemas.microsoft.com/office/spreadsheetml/2009/9/main" objectType="GBox" noThreeD="1"/>
</file>

<file path=xl/ctrlProps/ctrlProp1961.xml><?xml version="1.0" encoding="utf-8"?>
<formControlPr xmlns="http://schemas.microsoft.com/office/spreadsheetml/2009/9/main" objectType="GBox" noThreeD="1"/>
</file>

<file path=xl/ctrlProps/ctrlProp1962.xml><?xml version="1.0" encoding="utf-8"?>
<formControlPr xmlns="http://schemas.microsoft.com/office/spreadsheetml/2009/9/main" objectType="GBox" noThreeD="1"/>
</file>

<file path=xl/ctrlProps/ctrlProp1963.xml><?xml version="1.0" encoding="utf-8"?>
<formControlPr xmlns="http://schemas.microsoft.com/office/spreadsheetml/2009/9/main" objectType="GBox" noThreeD="1"/>
</file>

<file path=xl/ctrlProps/ctrlProp1964.xml><?xml version="1.0" encoding="utf-8"?>
<formControlPr xmlns="http://schemas.microsoft.com/office/spreadsheetml/2009/9/main" objectType="GBox" noThreeD="1"/>
</file>

<file path=xl/ctrlProps/ctrlProp1965.xml><?xml version="1.0" encoding="utf-8"?>
<formControlPr xmlns="http://schemas.microsoft.com/office/spreadsheetml/2009/9/main" objectType="GBox" noThreeD="1"/>
</file>

<file path=xl/ctrlProps/ctrlProp1966.xml><?xml version="1.0" encoding="utf-8"?>
<formControlPr xmlns="http://schemas.microsoft.com/office/spreadsheetml/2009/9/main" objectType="GBox" noThreeD="1"/>
</file>

<file path=xl/ctrlProps/ctrlProp1967.xml><?xml version="1.0" encoding="utf-8"?>
<formControlPr xmlns="http://schemas.microsoft.com/office/spreadsheetml/2009/9/main" objectType="GBox" noThreeD="1"/>
</file>

<file path=xl/ctrlProps/ctrlProp1968.xml><?xml version="1.0" encoding="utf-8"?>
<formControlPr xmlns="http://schemas.microsoft.com/office/spreadsheetml/2009/9/main" objectType="GBox" noThreeD="1"/>
</file>

<file path=xl/ctrlProps/ctrlProp1969.xml><?xml version="1.0" encoding="utf-8"?>
<formControlPr xmlns="http://schemas.microsoft.com/office/spreadsheetml/2009/9/main" objectType="GBox" noThreeD="1"/>
</file>

<file path=xl/ctrlProps/ctrlProp1970.xml><?xml version="1.0" encoding="utf-8"?>
<formControlPr xmlns="http://schemas.microsoft.com/office/spreadsheetml/2009/9/main" objectType="GBox" noThreeD="1"/>
</file>

<file path=xl/ctrlProps/ctrlProp1971.xml><?xml version="1.0" encoding="utf-8"?>
<formControlPr xmlns="http://schemas.microsoft.com/office/spreadsheetml/2009/9/main" objectType="GBox" noThreeD="1"/>
</file>

<file path=xl/ctrlProps/ctrlProp1972.xml><?xml version="1.0" encoding="utf-8"?>
<formControlPr xmlns="http://schemas.microsoft.com/office/spreadsheetml/2009/9/main" objectType="GBox" noThreeD="1"/>
</file>

<file path=xl/ctrlProps/ctrlProp1973.xml><?xml version="1.0" encoding="utf-8"?>
<formControlPr xmlns="http://schemas.microsoft.com/office/spreadsheetml/2009/9/main" objectType="GBox" noThreeD="1"/>
</file>

<file path=xl/ctrlProps/ctrlProp1974.xml><?xml version="1.0" encoding="utf-8"?>
<formControlPr xmlns="http://schemas.microsoft.com/office/spreadsheetml/2009/9/main" objectType="GBox" noThreeD="1"/>
</file>

<file path=xl/ctrlProps/ctrlProp1975.xml><?xml version="1.0" encoding="utf-8"?>
<formControlPr xmlns="http://schemas.microsoft.com/office/spreadsheetml/2009/9/main" objectType="GBox" noThreeD="1"/>
</file>

<file path=xl/ctrlProps/ctrlProp1976.xml><?xml version="1.0" encoding="utf-8"?>
<formControlPr xmlns="http://schemas.microsoft.com/office/spreadsheetml/2009/9/main" objectType="GBox" noThreeD="1"/>
</file>

<file path=xl/ctrlProps/ctrlProp1977.xml><?xml version="1.0" encoding="utf-8"?>
<formControlPr xmlns="http://schemas.microsoft.com/office/spreadsheetml/2009/9/main" objectType="GBox" noThreeD="1"/>
</file>

<file path=xl/ctrlProps/ctrlProp1978.xml><?xml version="1.0" encoding="utf-8"?>
<formControlPr xmlns="http://schemas.microsoft.com/office/spreadsheetml/2009/9/main" objectType="GBox" noThreeD="1"/>
</file>

<file path=xl/ctrlProps/ctrlProp1979.xml><?xml version="1.0" encoding="utf-8"?>
<formControlPr xmlns="http://schemas.microsoft.com/office/spreadsheetml/2009/9/main" objectType="GBox" noThreeD="1"/>
</file>

<file path=xl/ctrlProps/ctrlProp1980.xml><?xml version="1.0" encoding="utf-8"?>
<formControlPr xmlns="http://schemas.microsoft.com/office/spreadsheetml/2009/9/main" objectType="GBox" noThreeD="1"/>
</file>

<file path=xl/ctrlProps/ctrlProp1981.xml><?xml version="1.0" encoding="utf-8"?>
<formControlPr xmlns="http://schemas.microsoft.com/office/spreadsheetml/2009/9/main" objectType="GBox" noThreeD="1"/>
</file>

<file path=xl/ctrlProps/ctrlProp1982.xml><?xml version="1.0" encoding="utf-8"?>
<formControlPr xmlns="http://schemas.microsoft.com/office/spreadsheetml/2009/9/main" objectType="GBox" noThreeD="1"/>
</file>

<file path=xl/ctrlProps/ctrlProp1983.xml><?xml version="1.0" encoding="utf-8"?>
<formControlPr xmlns="http://schemas.microsoft.com/office/spreadsheetml/2009/9/main" objectType="GBox" noThreeD="1"/>
</file>

<file path=xl/ctrlProps/ctrlProp1984.xml><?xml version="1.0" encoding="utf-8"?>
<formControlPr xmlns="http://schemas.microsoft.com/office/spreadsheetml/2009/9/main" objectType="GBox" noThreeD="1"/>
</file>

<file path=xl/ctrlProps/ctrlProp1985.xml><?xml version="1.0" encoding="utf-8"?>
<formControlPr xmlns="http://schemas.microsoft.com/office/spreadsheetml/2009/9/main" objectType="GBox" noThreeD="1"/>
</file>

<file path=xl/ctrlProps/ctrlProp1986.xml><?xml version="1.0" encoding="utf-8"?>
<formControlPr xmlns="http://schemas.microsoft.com/office/spreadsheetml/2009/9/main" objectType="GBox" noThreeD="1"/>
</file>

<file path=xl/ctrlProps/ctrlProp1987.xml><?xml version="1.0" encoding="utf-8"?>
<formControlPr xmlns="http://schemas.microsoft.com/office/spreadsheetml/2009/9/main" objectType="GBox" noThreeD="1"/>
</file>

<file path=xl/ctrlProps/ctrlProp1988.xml><?xml version="1.0" encoding="utf-8"?>
<formControlPr xmlns="http://schemas.microsoft.com/office/spreadsheetml/2009/9/main" objectType="GBox" noThreeD="1"/>
</file>

<file path=xl/ctrlProps/ctrlProp1989.xml><?xml version="1.0" encoding="utf-8"?>
<formControlPr xmlns="http://schemas.microsoft.com/office/spreadsheetml/2009/9/main" objectType="GBox" noThreeD="1"/>
</file>

<file path=xl/ctrlProps/ctrlProp1990.xml><?xml version="1.0" encoding="utf-8"?>
<formControlPr xmlns="http://schemas.microsoft.com/office/spreadsheetml/2009/9/main" objectType="GBox" noThreeD="1"/>
</file>

<file path=xl/ctrlProps/ctrlProp1991.xml><?xml version="1.0" encoding="utf-8"?>
<formControlPr xmlns="http://schemas.microsoft.com/office/spreadsheetml/2009/9/main" objectType="GBox" noThreeD="1"/>
</file>

<file path=xl/ctrlProps/ctrlProp1992.xml><?xml version="1.0" encoding="utf-8"?>
<formControlPr xmlns="http://schemas.microsoft.com/office/spreadsheetml/2009/9/main" objectType="GBox" noThreeD="1"/>
</file>

<file path=xl/ctrlProps/ctrlProp1993.xml><?xml version="1.0" encoding="utf-8"?>
<formControlPr xmlns="http://schemas.microsoft.com/office/spreadsheetml/2009/9/main" objectType="GBox" noThreeD="1"/>
</file>

<file path=xl/ctrlProps/ctrlProp1994.xml><?xml version="1.0" encoding="utf-8"?>
<formControlPr xmlns="http://schemas.microsoft.com/office/spreadsheetml/2009/9/main" objectType="GBox" noThreeD="1"/>
</file>

<file path=xl/ctrlProps/ctrlProp1995.xml><?xml version="1.0" encoding="utf-8"?>
<formControlPr xmlns="http://schemas.microsoft.com/office/spreadsheetml/2009/9/main" objectType="GBox" noThreeD="1"/>
</file>

<file path=xl/ctrlProps/ctrlProp1996.xml><?xml version="1.0" encoding="utf-8"?>
<formControlPr xmlns="http://schemas.microsoft.com/office/spreadsheetml/2009/9/main" objectType="GBox" noThreeD="1"/>
</file>

<file path=xl/ctrlProps/ctrlProp1997.xml><?xml version="1.0" encoding="utf-8"?>
<formControlPr xmlns="http://schemas.microsoft.com/office/spreadsheetml/2009/9/main" objectType="GBox" noThreeD="1"/>
</file>

<file path=xl/ctrlProps/ctrlProp1998.xml><?xml version="1.0" encoding="utf-8"?>
<formControlPr xmlns="http://schemas.microsoft.com/office/spreadsheetml/2009/9/main" objectType="GBox" noThreeD="1"/>
</file>

<file path=xl/ctrlProps/ctrlProp1999.xml><?xml version="1.0" encoding="utf-8"?>
<formControlPr xmlns="http://schemas.microsoft.com/office/spreadsheetml/2009/9/main" objectType="GBox" noThreeD="1"/>
</file>

<file path=xl/ctrlProps/ctrlProp2000.xml><?xml version="1.0" encoding="utf-8"?>
<formControlPr xmlns="http://schemas.microsoft.com/office/spreadsheetml/2009/9/main" objectType="GBox" noThreeD="1"/>
</file>

<file path=xl/ctrlProps/ctrlProp2001.xml><?xml version="1.0" encoding="utf-8"?>
<formControlPr xmlns="http://schemas.microsoft.com/office/spreadsheetml/2009/9/main" objectType="GBox" noThreeD="1"/>
</file>

<file path=xl/ctrlProps/ctrlProp2002.xml><?xml version="1.0" encoding="utf-8"?>
<formControlPr xmlns="http://schemas.microsoft.com/office/spreadsheetml/2009/9/main" objectType="GBox" noThreeD="1"/>
</file>

<file path=xl/ctrlProps/ctrlProp2003.xml><?xml version="1.0" encoding="utf-8"?>
<formControlPr xmlns="http://schemas.microsoft.com/office/spreadsheetml/2009/9/main" objectType="GBox" noThreeD="1"/>
</file>

<file path=xl/ctrlProps/ctrlProp2004.xml><?xml version="1.0" encoding="utf-8"?>
<formControlPr xmlns="http://schemas.microsoft.com/office/spreadsheetml/2009/9/main" objectType="GBox" noThreeD="1"/>
</file>

<file path=xl/ctrlProps/ctrlProp2005.xml><?xml version="1.0" encoding="utf-8"?>
<formControlPr xmlns="http://schemas.microsoft.com/office/spreadsheetml/2009/9/main" objectType="GBox" noThreeD="1"/>
</file>

<file path=xl/ctrlProps/ctrlProp2006.xml><?xml version="1.0" encoding="utf-8"?>
<formControlPr xmlns="http://schemas.microsoft.com/office/spreadsheetml/2009/9/main" objectType="GBox" noThreeD="1"/>
</file>

<file path=xl/ctrlProps/ctrlProp2007.xml><?xml version="1.0" encoding="utf-8"?>
<formControlPr xmlns="http://schemas.microsoft.com/office/spreadsheetml/2009/9/main" objectType="GBox" noThreeD="1"/>
</file>

<file path=xl/ctrlProps/ctrlProp2008.xml><?xml version="1.0" encoding="utf-8"?>
<formControlPr xmlns="http://schemas.microsoft.com/office/spreadsheetml/2009/9/main" objectType="GBox" noThreeD="1"/>
</file>

<file path=xl/ctrlProps/ctrlProp2009.xml><?xml version="1.0" encoding="utf-8"?>
<formControlPr xmlns="http://schemas.microsoft.com/office/spreadsheetml/2009/9/main" objectType="GBox" noThreeD="1"/>
</file>

<file path=xl/ctrlProps/ctrlProp2010.xml><?xml version="1.0" encoding="utf-8"?>
<formControlPr xmlns="http://schemas.microsoft.com/office/spreadsheetml/2009/9/main" objectType="GBox" noThreeD="1"/>
</file>

<file path=xl/ctrlProps/ctrlProp2011.xml><?xml version="1.0" encoding="utf-8"?>
<formControlPr xmlns="http://schemas.microsoft.com/office/spreadsheetml/2009/9/main" objectType="GBox" noThreeD="1"/>
</file>

<file path=xl/ctrlProps/ctrlProp2012.xml><?xml version="1.0" encoding="utf-8"?>
<formControlPr xmlns="http://schemas.microsoft.com/office/spreadsheetml/2009/9/main" objectType="GBox" noThreeD="1"/>
</file>

<file path=xl/ctrlProps/ctrlProp2013.xml><?xml version="1.0" encoding="utf-8"?>
<formControlPr xmlns="http://schemas.microsoft.com/office/spreadsheetml/2009/9/main" objectType="GBox" noThreeD="1"/>
</file>

<file path=xl/ctrlProps/ctrlProp2014.xml><?xml version="1.0" encoding="utf-8"?>
<formControlPr xmlns="http://schemas.microsoft.com/office/spreadsheetml/2009/9/main" objectType="GBox" noThreeD="1"/>
</file>

<file path=xl/ctrlProps/ctrlProp2015.xml><?xml version="1.0" encoding="utf-8"?>
<formControlPr xmlns="http://schemas.microsoft.com/office/spreadsheetml/2009/9/main" objectType="GBox" noThreeD="1"/>
</file>

<file path=xl/ctrlProps/ctrlProp2016.xml><?xml version="1.0" encoding="utf-8"?>
<formControlPr xmlns="http://schemas.microsoft.com/office/spreadsheetml/2009/9/main" objectType="GBox" noThreeD="1"/>
</file>

<file path=xl/ctrlProps/ctrlProp2017.xml><?xml version="1.0" encoding="utf-8"?>
<formControlPr xmlns="http://schemas.microsoft.com/office/spreadsheetml/2009/9/main" objectType="GBox" noThreeD="1"/>
</file>

<file path=xl/ctrlProps/ctrlProp2018.xml><?xml version="1.0" encoding="utf-8"?>
<formControlPr xmlns="http://schemas.microsoft.com/office/spreadsheetml/2009/9/main" objectType="GBox" noThreeD="1"/>
</file>

<file path=xl/ctrlProps/ctrlProp2019.xml><?xml version="1.0" encoding="utf-8"?>
<formControlPr xmlns="http://schemas.microsoft.com/office/spreadsheetml/2009/9/main" objectType="GBox" noThreeD="1"/>
</file>

<file path=xl/ctrlProps/ctrlProp2020.xml><?xml version="1.0" encoding="utf-8"?>
<formControlPr xmlns="http://schemas.microsoft.com/office/spreadsheetml/2009/9/main" objectType="GBox" noThreeD="1"/>
</file>

<file path=xl/ctrlProps/ctrlProp2021.xml><?xml version="1.0" encoding="utf-8"?>
<formControlPr xmlns="http://schemas.microsoft.com/office/spreadsheetml/2009/9/main" objectType="GBox" noThreeD="1"/>
</file>

<file path=xl/ctrlProps/ctrlProp2022.xml><?xml version="1.0" encoding="utf-8"?>
<formControlPr xmlns="http://schemas.microsoft.com/office/spreadsheetml/2009/9/main" objectType="GBox" noThreeD="1"/>
</file>

<file path=xl/ctrlProps/ctrlProp2023.xml><?xml version="1.0" encoding="utf-8"?>
<formControlPr xmlns="http://schemas.microsoft.com/office/spreadsheetml/2009/9/main" objectType="GBox" noThreeD="1"/>
</file>

<file path=xl/ctrlProps/ctrlProp2024.xml><?xml version="1.0" encoding="utf-8"?>
<formControlPr xmlns="http://schemas.microsoft.com/office/spreadsheetml/2009/9/main" objectType="GBox" noThreeD="1"/>
</file>

<file path=xl/ctrlProps/ctrlProp2025.xml><?xml version="1.0" encoding="utf-8"?>
<formControlPr xmlns="http://schemas.microsoft.com/office/spreadsheetml/2009/9/main" objectType="GBox" noThreeD="1"/>
</file>

<file path=xl/ctrlProps/ctrlProp2026.xml><?xml version="1.0" encoding="utf-8"?>
<formControlPr xmlns="http://schemas.microsoft.com/office/spreadsheetml/2009/9/main" objectType="GBox" noThreeD="1"/>
</file>

<file path=xl/ctrlProps/ctrlProp2027.xml><?xml version="1.0" encoding="utf-8"?>
<formControlPr xmlns="http://schemas.microsoft.com/office/spreadsheetml/2009/9/main" objectType="GBox" noThreeD="1"/>
</file>

<file path=xl/ctrlProps/ctrlProp2028.xml><?xml version="1.0" encoding="utf-8"?>
<formControlPr xmlns="http://schemas.microsoft.com/office/spreadsheetml/2009/9/main" objectType="GBox" noThreeD="1"/>
</file>

<file path=xl/ctrlProps/ctrlProp2029.xml><?xml version="1.0" encoding="utf-8"?>
<formControlPr xmlns="http://schemas.microsoft.com/office/spreadsheetml/2009/9/main" objectType="GBox" noThreeD="1"/>
</file>

<file path=xl/ctrlProps/ctrlProp2030.xml><?xml version="1.0" encoding="utf-8"?>
<formControlPr xmlns="http://schemas.microsoft.com/office/spreadsheetml/2009/9/main" objectType="GBox" noThreeD="1"/>
</file>

<file path=xl/ctrlProps/ctrlProp2031.xml><?xml version="1.0" encoding="utf-8"?>
<formControlPr xmlns="http://schemas.microsoft.com/office/spreadsheetml/2009/9/main" objectType="GBox" noThreeD="1"/>
</file>

<file path=xl/ctrlProps/ctrlProp2032.xml><?xml version="1.0" encoding="utf-8"?>
<formControlPr xmlns="http://schemas.microsoft.com/office/spreadsheetml/2009/9/main" objectType="GBox" noThreeD="1"/>
</file>

<file path=xl/ctrlProps/ctrlProp2033.xml><?xml version="1.0" encoding="utf-8"?>
<formControlPr xmlns="http://schemas.microsoft.com/office/spreadsheetml/2009/9/main" objectType="GBox" noThreeD="1"/>
</file>

<file path=xl/ctrlProps/ctrlProp2034.xml><?xml version="1.0" encoding="utf-8"?>
<formControlPr xmlns="http://schemas.microsoft.com/office/spreadsheetml/2009/9/main" objectType="GBox" noThreeD="1"/>
</file>

<file path=xl/ctrlProps/ctrlProp2035.xml><?xml version="1.0" encoding="utf-8"?>
<formControlPr xmlns="http://schemas.microsoft.com/office/spreadsheetml/2009/9/main" objectType="GBox" noThreeD="1"/>
</file>

<file path=xl/ctrlProps/ctrlProp2036.xml><?xml version="1.0" encoding="utf-8"?>
<formControlPr xmlns="http://schemas.microsoft.com/office/spreadsheetml/2009/9/main" objectType="GBox" noThreeD="1"/>
</file>

<file path=xl/ctrlProps/ctrlProp2037.xml><?xml version="1.0" encoding="utf-8"?>
<formControlPr xmlns="http://schemas.microsoft.com/office/spreadsheetml/2009/9/main" objectType="GBox" noThreeD="1"/>
</file>

<file path=xl/ctrlProps/ctrlProp2038.xml><?xml version="1.0" encoding="utf-8"?>
<formControlPr xmlns="http://schemas.microsoft.com/office/spreadsheetml/2009/9/main" objectType="GBox" noThreeD="1"/>
</file>

<file path=xl/ctrlProps/ctrlProp2039.xml><?xml version="1.0" encoding="utf-8"?>
<formControlPr xmlns="http://schemas.microsoft.com/office/spreadsheetml/2009/9/main" objectType="GBox" noThreeD="1"/>
</file>

<file path=xl/ctrlProps/ctrlProp2040.xml><?xml version="1.0" encoding="utf-8"?>
<formControlPr xmlns="http://schemas.microsoft.com/office/spreadsheetml/2009/9/main" objectType="GBox" noThreeD="1"/>
</file>

<file path=xl/ctrlProps/ctrlProp2041.xml><?xml version="1.0" encoding="utf-8"?>
<formControlPr xmlns="http://schemas.microsoft.com/office/spreadsheetml/2009/9/main" objectType="GBox" noThreeD="1"/>
</file>

<file path=xl/ctrlProps/ctrlProp2042.xml><?xml version="1.0" encoding="utf-8"?>
<formControlPr xmlns="http://schemas.microsoft.com/office/spreadsheetml/2009/9/main" objectType="GBox" noThreeD="1"/>
</file>

<file path=xl/ctrlProps/ctrlProp2043.xml><?xml version="1.0" encoding="utf-8"?>
<formControlPr xmlns="http://schemas.microsoft.com/office/spreadsheetml/2009/9/main" objectType="GBox" noThreeD="1"/>
</file>

<file path=xl/ctrlProps/ctrlProp2044.xml><?xml version="1.0" encoding="utf-8"?>
<formControlPr xmlns="http://schemas.microsoft.com/office/spreadsheetml/2009/9/main" objectType="GBox" noThreeD="1"/>
</file>

<file path=xl/ctrlProps/ctrlProp2045.xml><?xml version="1.0" encoding="utf-8"?>
<formControlPr xmlns="http://schemas.microsoft.com/office/spreadsheetml/2009/9/main" objectType="GBox" noThreeD="1"/>
</file>

<file path=xl/ctrlProps/ctrlProp2046.xml><?xml version="1.0" encoding="utf-8"?>
<formControlPr xmlns="http://schemas.microsoft.com/office/spreadsheetml/2009/9/main" objectType="GBox" noThreeD="1"/>
</file>

<file path=xl/ctrlProps/ctrlProp2047.xml><?xml version="1.0" encoding="utf-8"?>
<formControlPr xmlns="http://schemas.microsoft.com/office/spreadsheetml/2009/9/main" objectType="GBox" noThreeD="1"/>
</file>

<file path=xl/ctrlProps/ctrlProp2048.xml><?xml version="1.0" encoding="utf-8"?>
<formControlPr xmlns="http://schemas.microsoft.com/office/spreadsheetml/2009/9/main" objectType="GBox" noThreeD="1"/>
</file>

<file path=xl/ctrlProps/ctrlProp2049.xml><?xml version="1.0" encoding="utf-8"?>
<formControlPr xmlns="http://schemas.microsoft.com/office/spreadsheetml/2009/9/main" objectType="GBox" noThreeD="1"/>
</file>

<file path=xl/ctrlProps/ctrlProp2050.xml><?xml version="1.0" encoding="utf-8"?>
<formControlPr xmlns="http://schemas.microsoft.com/office/spreadsheetml/2009/9/main" objectType="GBox" noThreeD="1"/>
</file>

<file path=xl/ctrlProps/ctrlProp2051.xml><?xml version="1.0" encoding="utf-8"?>
<formControlPr xmlns="http://schemas.microsoft.com/office/spreadsheetml/2009/9/main" objectType="GBox" noThreeD="1"/>
</file>

<file path=xl/ctrlProps/ctrlProp2052.xml><?xml version="1.0" encoding="utf-8"?>
<formControlPr xmlns="http://schemas.microsoft.com/office/spreadsheetml/2009/9/main" objectType="GBox" noThreeD="1"/>
</file>

<file path=xl/ctrlProps/ctrlProp2053.xml><?xml version="1.0" encoding="utf-8"?>
<formControlPr xmlns="http://schemas.microsoft.com/office/spreadsheetml/2009/9/main" objectType="GBox" noThreeD="1"/>
</file>

<file path=xl/ctrlProps/ctrlProp2054.xml><?xml version="1.0" encoding="utf-8"?>
<formControlPr xmlns="http://schemas.microsoft.com/office/spreadsheetml/2009/9/main" objectType="GBox" noThreeD="1"/>
</file>

<file path=xl/ctrlProps/ctrlProp2055.xml><?xml version="1.0" encoding="utf-8"?>
<formControlPr xmlns="http://schemas.microsoft.com/office/spreadsheetml/2009/9/main" objectType="GBox" noThreeD="1"/>
</file>

<file path=xl/ctrlProps/ctrlProp2056.xml><?xml version="1.0" encoding="utf-8"?>
<formControlPr xmlns="http://schemas.microsoft.com/office/spreadsheetml/2009/9/main" objectType="GBox" noThreeD="1"/>
</file>

<file path=xl/ctrlProps/ctrlProp2057.xml><?xml version="1.0" encoding="utf-8"?>
<formControlPr xmlns="http://schemas.microsoft.com/office/spreadsheetml/2009/9/main" objectType="GBox" noThreeD="1"/>
</file>

<file path=xl/ctrlProps/ctrlProp2058.xml><?xml version="1.0" encoding="utf-8"?>
<formControlPr xmlns="http://schemas.microsoft.com/office/spreadsheetml/2009/9/main" objectType="GBox" noThreeD="1"/>
</file>

<file path=xl/ctrlProps/ctrlProp2059.xml><?xml version="1.0" encoding="utf-8"?>
<formControlPr xmlns="http://schemas.microsoft.com/office/spreadsheetml/2009/9/main" objectType="GBox" noThreeD="1"/>
</file>

<file path=xl/ctrlProps/ctrlProp2060.xml><?xml version="1.0" encoding="utf-8"?>
<formControlPr xmlns="http://schemas.microsoft.com/office/spreadsheetml/2009/9/main" objectType="GBox" noThreeD="1"/>
</file>

<file path=xl/ctrlProps/ctrlProp2061.xml><?xml version="1.0" encoding="utf-8"?>
<formControlPr xmlns="http://schemas.microsoft.com/office/spreadsheetml/2009/9/main" objectType="GBox" noThreeD="1"/>
</file>

<file path=xl/ctrlProps/ctrlProp2062.xml><?xml version="1.0" encoding="utf-8"?>
<formControlPr xmlns="http://schemas.microsoft.com/office/spreadsheetml/2009/9/main" objectType="GBox" noThreeD="1"/>
</file>

<file path=xl/ctrlProps/ctrlProp2063.xml><?xml version="1.0" encoding="utf-8"?>
<formControlPr xmlns="http://schemas.microsoft.com/office/spreadsheetml/2009/9/main" objectType="GBox" noThreeD="1"/>
</file>

<file path=xl/ctrlProps/ctrlProp2064.xml><?xml version="1.0" encoding="utf-8"?>
<formControlPr xmlns="http://schemas.microsoft.com/office/spreadsheetml/2009/9/main" objectType="GBox" noThreeD="1"/>
</file>

<file path=xl/ctrlProps/ctrlProp2065.xml><?xml version="1.0" encoding="utf-8"?>
<formControlPr xmlns="http://schemas.microsoft.com/office/spreadsheetml/2009/9/main" objectType="GBox" noThreeD="1"/>
</file>

<file path=xl/ctrlProps/ctrlProp2066.xml><?xml version="1.0" encoding="utf-8"?>
<formControlPr xmlns="http://schemas.microsoft.com/office/spreadsheetml/2009/9/main" objectType="GBox" noThreeD="1"/>
</file>

<file path=xl/ctrlProps/ctrlProp2067.xml><?xml version="1.0" encoding="utf-8"?>
<formControlPr xmlns="http://schemas.microsoft.com/office/spreadsheetml/2009/9/main" objectType="GBox" noThreeD="1"/>
</file>

<file path=xl/ctrlProps/ctrlProp2068.xml><?xml version="1.0" encoding="utf-8"?>
<formControlPr xmlns="http://schemas.microsoft.com/office/spreadsheetml/2009/9/main" objectType="GBox" noThreeD="1"/>
</file>

<file path=xl/ctrlProps/ctrlProp2069.xml><?xml version="1.0" encoding="utf-8"?>
<formControlPr xmlns="http://schemas.microsoft.com/office/spreadsheetml/2009/9/main" objectType="GBox" noThreeD="1"/>
</file>

<file path=xl/ctrlProps/ctrlProp2070.xml><?xml version="1.0" encoding="utf-8"?>
<formControlPr xmlns="http://schemas.microsoft.com/office/spreadsheetml/2009/9/main" objectType="GBox" noThreeD="1"/>
</file>

<file path=xl/ctrlProps/ctrlProp2071.xml><?xml version="1.0" encoding="utf-8"?>
<formControlPr xmlns="http://schemas.microsoft.com/office/spreadsheetml/2009/9/main" objectType="GBox" noThreeD="1"/>
</file>

<file path=xl/ctrlProps/ctrlProp2072.xml><?xml version="1.0" encoding="utf-8"?>
<formControlPr xmlns="http://schemas.microsoft.com/office/spreadsheetml/2009/9/main" objectType="GBox" noThreeD="1"/>
</file>

<file path=xl/ctrlProps/ctrlProp2073.xml><?xml version="1.0" encoding="utf-8"?>
<formControlPr xmlns="http://schemas.microsoft.com/office/spreadsheetml/2009/9/main" objectType="GBox" noThreeD="1"/>
</file>

<file path=xl/ctrlProps/ctrlProp2074.xml><?xml version="1.0" encoding="utf-8"?>
<formControlPr xmlns="http://schemas.microsoft.com/office/spreadsheetml/2009/9/main" objectType="GBox" noThreeD="1"/>
</file>

<file path=xl/ctrlProps/ctrlProp2075.xml><?xml version="1.0" encoding="utf-8"?>
<formControlPr xmlns="http://schemas.microsoft.com/office/spreadsheetml/2009/9/main" objectType="GBox" noThreeD="1"/>
</file>

<file path=xl/ctrlProps/ctrlProp2076.xml><?xml version="1.0" encoding="utf-8"?>
<formControlPr xmlns="http://schemas.microsoft.com/office/spreadsheetml/2009/9/main" objectType="GBox" noThreeD="1"/>
</file>

<file path=xl/ctrlProps/ctrlProp2077.xml><?xml version="1.0" encoding="utf-8"?>
<formControlPr xmlns="http://schemas.microsoft.com/office/spreadsheetml/2009/9/main" objectType="GBox" noThreeD="1"/>
</file>

<file path=xl/ctrlProps/ctrlProp2078.xml><?xml version="1.0" encoding="utf-8"?>
<formControlPr xmlns="http://schemas.microsoft.com/office/spreadsheetml/2009/9/main" objectType="GBox" noThreeD="1"/>
</file>

<file path=xl/ctrlProps/ctrlProp2079.xml><?xml version="1.0" encoding="utf-8"?>
<formControlPr xmlns="http://schemas.microsoft.com/office/spreadsheetml/2009/9/main" objectType="GBox" noThreeD="1"/>
</file>

<file path=xl/ctrlProps/ctrlProp2080.xml><?xml version="1.0" encoding="utf-8"?>
<formControlPr xmlns="http://schemas.microsoft.com/office/spreadsheetml/2009/9/main" objectType="GBox" noThreeD="1"/>
</file>

<file path=xl/ctrlProps/ctrlProp2081.xml><?xml version="1.0" encoding="utf-8"?>
<formControlPr xmlns="http://schemas.microsoft.com/office/spreadsheetml/2009/9/main" objectType="GBox" noThreeD="1"/>
</file>

<file path=xl/ctrlProps/ctrlProp2082.xml><?xml version="1.0" encoding="utf-8"?>
<formControlPr xmlns="http://schemas.microsoft.com/office/spreadsheetml/2009/9/main" objectType="GBox" noThreeD="1"/>
</file>

<file path=xl/ctrlProps/ctrlProp2083.xml><?xml version="1.0" encoding="utf-8"?>
<formControlPr xmlns="http://schemas.microsoft.com/office/spreadsheetml/2009/9/main" objectType="GBox" noThreeD="1"/>
</file>

<file path=xl/ctrlProps/ctrlProp2084.xml><?xml version="1.0" encoding="utf-8"?>
<formControlPr xmlns="http://schemas.microsoft.com/office/spreadsheetml/2009/9/main" objectType="GBox" noThreeD="1"/>
</file>

<file path=xl/ctrlProps/ctrlProp2085.xml><?xml version="1.0" encoding="utf-8"?>
<formControlPr xmlns="http://schemas.microsoft.com/office/spreadsheetml/2009/9/main" objectType="GBox" noThreeD="1"/>
</file>

<file path=xl/ctrlProps/ctrlProp2086.xml><?xml version="1.0" encoding="utf-8"?>
<formControlPr xmlns="http://schemas.microsoft.com/office/spreadsheetml/2009/9/main" objectType="GBox" noThreeD="1"/>
</file>

<file path=xl/ctrlProps/ctrlProp2087.xml><?xml version="1.0" encoding="utf-8"?>
<formControlPr xmlns="http://schemas.microsoft.com/office/spreadsheetml/2009/9/main" objectType="GBox" noThreeD="1"/>
</file>

<file path=xl/ctrlProps/ctrlProp2088.xml><?xml version="1.0" encoding="utf-8"?>
<formControlPr xmlns="http://schemas.microsoft.com/office/spreadsheetml/2009/9/main" objectType="GBox" noThreeD="1"/>
</file>

<file path=xl/ctrlProps/ctrlProp2089.xml><?xml version="1.0" encoding="utf-8"?>
<formControlPr xmlns="http://schemas.microsoft.com/office/spreadsheetml/2009/9/main" objectType="GBox" noThreeD="1"/>
</file>

<file path=xl/ctrlProps/ctrlProp2090.xml><?xml version="1.0" encoding="utf-8"?>
<formControlPr xmlns="http://schemas.microsoft.com/office/spreadsheetml/2009/9/main" objectType="GBox" noThreeD="1"/>
</file>

<file path=xl/ctrlProps/ctrlProp2091.xml><?xml version="1.0" encoding="utf-8"?>
<formControlPr xmlns="http://schemas.microsoft.com/office/spreadsheetml/2009/9/main" objectType="GBox" noThreeD="1"/>
</file>

<file path=xl/ctrlProps/ctrlProp2092.xml><?xml version="1.0" encoding="utf-8"?>
<formControlPr xmlns="http://schemas.microsoft.com/office/spreadsheetml/2009/9/main" objectType="GBox" noThreeD="1"/>
</file>

<file path=xl/ctrlProps/ctrlProp2093.xml><?xml version="1.0" encoding="utf-8"?>
<formControlPr xmlns="http://schemas.microsoft.com/office/spreadsheetml/2009/9/main" objectType="GBox" noThreeD="1"/>
</file>

<file path=xl/ctrlProps/ctrlProp2094.xml><?xml version="1.0" encoding="utf-8"?>
<formControlPr xmlns="http://schemas.microsoft.com/office/spreadsheetml/2009/9/main" objectType="GBox" noThreeD="1"/>
</file>

<file path=xl/ctrlProps/ctrlProp2095.xml><?xml version="1.0" encoding="utf-8"?>
<formControlPr xmlns="http://schemas.microsoft.com/office/spreadsheetml/2009/9/main" objectType="GBox" noThreeD="1"/>
</file>

<file path=xl/ctrlProps/ctrlProp2096.xml><?xml version="1.0" encoding="utf-8"?>
<formControlPr xmlns="http://schemas.microsoft.com/office/spreadsheetml/2009/9/main" objectType="GBox" noThreeD="1"/>
</file>

<file path=xl/ctrlProps/ctrlProp2097.xml><?xml version="1.0" encoding="utf-8"?>
<formControlPr xmlns="http://schemas.microsoft.com/office/spreadsheetml/2009/9/main" objectType="GBox" noThreeD="1"/>
</file>

<file path=xl/ctrlProps/ctrlProp2098.xml><?xml version="1.0" encoding="utf-8"?>
<formControlPr xmlns="http://schemas.microsoft.com/office/spreadsheetml/2009/9/main" objectType="GBox" noThreeD="1"/>
</file>

<file path=xl/ctrlProps/ctrlProp2099.xml><?xml version="1.0" encoding="utf-8"?>
<formControlPr xmlns="http://schemas.microsoft.com/office/spreadsheetml/2009/9/main" objectType="GBox" noThreeD="1"/>
</file>

<file path=xl/ctrlProps/ctrlProp2100.xml><?xml version="1.0" encoding="utf-8"?>
<formControlPr xmlns="http://schemas.microsoft.com/office/spreadsheetml/2009/9/main" objectType="GBox" noThreeD="1"/>
</file>

<file path=xl/ctrlProps/ctrlProp2101.xml><?xml version="1.0" encoding="utf-8"?>
<formControlPr xmlns="http://schemas.microsoft.com/office/spreadsheetml/2009/9/main" objectType="GBox" noThreeD="1"/>
</file>

<file path=xl/ctrlProps/ctrlProp2102.xml><?xml version="1.0" encoding="utf-8"?>
<formControlPr xmlns="http://schemas.microsoft.com/office/spreadsheetml/2009/9/main" objectType="GBox" noThreeD="1"/>
</file>

<file path=xl/ctrlProps/ctrlProp2103.xml><?xml version="1.0" encoding="utf-8"?>
<formControlPr xmlns="http://schemas.microsoft.com/office/spreadsheetml/2009/9/main" objectType="GBox" noThreeD="1"/>
</file>

<file path=xl/ctrlProps/ctrlProp2104.xml><?xml version="1.0" encoding="utf-8"?>
<formControlPr xmlns="http://schemas.microsoft.com/office/spreadsheetml/2009/9/main" objectType="GBox" noThreeD="1"/>
</file>

<file path=xl/ctrlProps/ctrlProp2105.xml><?xml version="1.0" encoding="utf-8"?>
<formControlPr xmlns="http://schemas.microsoft.com/office/spreadsheetml/2009/9/main" objectType="GBox" noThreeD="1"/>
</file>

<file path=xl/ctrlProps/ctrlProp2106.xml><?xml version="1.0" encoding="utf-8"?>
<formControlPr xmlns="http://schemas.microsoft.com/office/spreadsheetml/2009/9/main" objectType="GBox" noThreeD="1"/>
</file>

<file path=xl/ctrlProps/ctrlProp2107.xml><?xml version="1.0" encoding="utf-8"?>
<formControlPr xmlns="http://schemas.microsoft.com/office/spreadsheetml/2009/9/main" objectType="GBox" noThreeD="1"/>
</file>

<file path=xl/ctrlProps/ctrlProp2108.xml><?xml version="1.0" encoding="utf-8"?>
<formControlPr xmlns="http://schemas.microsoft.com/office/spreadsheetml/2009/9/main" objectType="GBox" noThreeD="1"/>
</file>

<file path=xl/ctrlProps/ctrlProp2109.xml><?xml version="1.0" encoding="utf-8"?>
<formControlPr xmlns="http://schemas.microsoft.com/office/spreadsheetml/2009/9/main" objectType="GBox" noThreeD="1"/>
</file>

<file path=xl/ctrlProps/ctrlProp2110.xml><?xml version="1.0" encoding="utf-8"?>
<formControlPr xmlns="http://schemas.microsoft.com/office/spreadsheetml/2009/9/main" objectType="GBox" noThreeD="1"/>
</file>

<file path=xl/ctrlProps/ctrlProp2111.xml><?xml version="1.0" encoding="utf-8"?>
<formControlPr xmlns="http://schemas.microsoft.com/office/spreadsheetml/2009/9/main" objectType="GBox" noThreeD="1"/>
</file>

<file path=xl/ctrlProps/ctrlProp2112.xml><?xml version="1.0" encoding="utf-8"?>
<formControlPr xmlns="http://schemas.microsoft.com/office/spreadsheetml/2009/9/main" objectType="GBox" noThreeD="1"/>
</file>

<file path=xl/ctrlProps/ctrlProp2113.xml><?xml version="1.0" encoding="utf-8"?>
<formControlPr xmlns="http://schemas.microsoft.com/office/spreadsheetml/2009/9/main" objectType="GBox" noThreeD="1"/>
</file>

<file path=xl/ctrlProps/ctrlProp2114.xml><?xml version="1.0" encoding="utf-8"?>
<formControlPr xmlns="http://schemas.microsoft.com/office/spreadsheetml/2009/9/main" objectType="GBox" noThreeD="1"/>
</file>

<file path=xl/ctrlProps/ctrlProp2115.xml><?xml version="1.0" encoding="utf-8"?>
<formControlPr xmlns="http://schemas.microsoft.com/office/spreadsheetml/2009/9/main" objectType="GBox" noThreeD="1"/>
</file>

<file path=xl/ctrlProps/ctrlProp2116.xml><?xml version="1.0" encoding="utf-8"?>
<formControlPr xmlns="http://schemas.microsoft.com/office/spreadsheetml/2009/9/main" objectType="GBox" noThreeD="1"/>
</file>

<file path=xl/ctrlProps/ctrlProp2117.xml><?xml version="1.0" encoding="utf-8"?>
<formControlPr xmlns="http://schemas.microsoft.com/office/spreadsheetml/2009/9/main" objectType="GBox" noThreeD="1"/>
</file>

<file path=xl/ctrlProps/ctrlProp2118.xml><?xml version="1.0" encoding="utf-8"?>
<formControlPr xmlns="http://schemas.microsoft.com/office/spreadsheetml/2009/9/main" objectType="GBox" noThreeD="1"/>
</file>

<file path=xl/ctrlProps/ctrlProp2119.xml><?xml version="1.0" encoding="utf-8"?>
<formControlPr xmlns="http://schemas.microsoft.com/office/spreadsheetml/2009/9/main" objectType="GBox" noThreeD="1"/>
</file>

<file path=xl/ctrlProps/ctrlProp2120.xml><?xml version="1.0" encoding="utf-8"?>
<formControlPr xmlns="http://schemas.microsoft.com/office/spreadsheetml/2009/9/main" objectType="GBox" noThreeD="1"/>
</file>

<file path=xl/ctrlProps/ctrlProp2121.xml><?xml version="1.0" encoding="utf-8"?>
<formControlPr xmlns="http://schemas.microsoft.com/office/spreadsheetml/2009/9/main" objectType="GBox" noThreeD="1"/>
</file>

<file path=xl/ctrlProps/ctrlProp2122.xml><?xml version="1.0" encoding="utf-8"?>
<formControlPr xmlns="http://schemas.microsoft.com/office/spreadsheetml/2009/9/main" objectType="GBox" noThreeD="1"/>
</file>

<file path=xl/ctrlProps/ctrlProp2123.xml><?xml version="1.0" encoding="utf-8"?>
<formControlPr xmlns="http://schemas.microsoft.com/office/spreadsheetml/2009/9/main" objectType="GBox" noThreeD="1"/>
</file>

<file path=xl/ctrlProps/ctrlProp2124.xml><?xml version="1.0" encoding="utf-8"?>
<formControlPr xmlns="http://schemas.microsoft.com/office/spreadsheetml/2009/9/main" objectType="GBox" noThreeD="1"/>
</file>

<file path=xl/ctrlProps/ctrlProp2125.xml><?xml version="1.0" encoding="utf-8"?>
<formControlPr xmlns="http://schemas.microsoft.com/office/spreadsheetml/2009/9/main" objectType="GBox" noThreeD="1"/>
</file>

<file path=xl/ctrlProps/ctrlProp2126.xml><?xml version="1.0" encoding="utf-8"?>
<formControlPr xmlns="http://schemas.microsoft.com/office/spreadsheetml/2009/9/main" objectType="GBox" noThreeD="1"/>
</file>

<file path=xl/ctrlProps/ctrlProp2127.xml><?xml version="1.0" encoding="utf-8"?>
<formControlPr xmlns="http://schemas.microsoft.com/office/spreadsheetml/2009/9/main" objectType="GBox" noThreeD="1"/>
</file>

<file path=xl/ctrlProps/ctrlProp2128.xml><?xml version="1.0" encoding="utf-8"?>
<formControlPr xmlns="http://schemas.microsoft.com/office/spreadsheetml/2009/9/main" objectType="GBox" noThreeD="1"/>
</file>

<file path=xl/ctrlProps/ctrlProp2129.xml><?xml version="1.0" encoding="utf-8"?>
<formControlPr xmlns="http://schemas.microsoft.com/office/spreadsheetml/2009/9/main" objectType="GBox" noThreeD="1"/>
</file>

<file path=xl/ctrlProps/ctrlProp2130.xml><?xml version="1.0" encoding="utf-8"?>
<formControlPr xmlns="http://schemas.microsoft.com/office/spreadsheetml/2009/9/main" objectType="GBox" noThreeD="1"/>
</file>

<file path=xl/ctrlProps/ctrlProp2131.xml><?xml version="1.0" encoding="utf-8"?>
<formControlPr xmlns="http://schemas.microsoft.com/office/spreadsheetml/2009/9/main" objectType="GBox" noThreeD="1"/>
</file>

<file path=xl/ctrlProps/ctrlProp2132.xml><?xml version="1.0" encoding="utf-8"?>
<formControlPr xmlns="http://schemas.microsoft.com/office/spreadsheetml/2009/9/main" objectType="GBox" noThreeD="1"/>
</file>

<file path=xl/ctrlProps/ctrlProp2133.xml><?xml version="1.0" encoding="utf-8"?>
<formControlPr xmlns="http://schemas.microsoft.com/office/spreadsheetml/2009/9/main" objectType="GBox" noThreeD="1"/>
</file>

<file path=xl/ctrlProps/ctrlProp2134.xml><?xml version="1.0" encoding="utf-8"?>
<formControlPr xmlns="http://schemas.microsoft.com/office/spreadsheetml/2009/9/main" objectType="GBox" noThreeD="1"/>
</file>

<file path=xl/ctrlProps/ctrlProp2135.xml><?xml version="1.0" encoding="utf-8"?>
<formControlPr xmlns="http://schemas.microsoft.com/office/spreadsheetml/2009/9/main" objectType="GBox" noThreeD="1"/>
</file>

<file path=xl/ctrlProps/ctrlProp2136.xml><?xml version="1.0" encoding="utf-8"?>
<formControlPr xmlns="http://schemas.microsoft.com/office/spreadsheetml/2009/9/main" objectType="GBox" noThreeD="1"/>
</file>

<file path=xl/ctrlProps/ctrlProp2137.xml><?xml version="1.0" encoding="utf-8"?>
<formControlPr xmlns="http://schemas.microsoft.com/office/spreadsheetml/2009/9/main" objectType="GBox" noThreeD="1"/>
</file>

<file path=xl/ctrlProps/ctrlProp2138.xml><?xml version="1.0" encoding="utf-8"?>
<formControlPr xmlns="http://schemas.microsoft.com/office/spreadsheetml/2009/9/main" objectType="GBox" noThreeD="1"/>
</file>

<file path=xl/ctrlProps/ctrlProp2139.xml><?xml version="1.0" encoding="utf-8"?>
<formControlPr xmlns="http://schemas.microsoft.com/office/spreadsheetml/2009/9/main" objectType="GBox" noThreeD="1"/>
</file>

<file path=xl/ctrlProps/ctrlProp2140.xml><?xml version="1.0" encoding="utf-8"?>
<formControlPr xmlns="http://schemas.microsoft.com/office/spreadsheetml/2009/9/main" objectType="GBox" noThreeD="1"/>
</file>

<file path=xl/ctrlProps/ctrlProp2141.xml><?xml version="1.0" encoding="utf-8"?>
<formControlPr xmlns="http://schemas.microsoft.com/office/spreadsheetml/2009/9/main" objectType="GBox" noThreeD="1"/>
</file>

<file path=xl/ctrlProps/ctrlProp2142.xml><?xml version="1.0" encoding="utf-8"?>
<formControlPr xmlns="http://schemas.microsoft.com/office/spreadsheetml/2009/9/main" objectType="GBox" noThreeD="1"/>
</file>

<file path=xl/ctrlProps/ctrlProp2143.xml><?xml version="1.0" encoding="utf-8"?>
<formControlPr xmlns="http://schemas.microsoft.com/office/spreadsheetml/2009/9/main" objectType="GBox" noThreeD="1"/>
</file>

<file path=xl/ctrlProps/ctrlProp2144.xml><?xml version="1.0" encoding="utf-8"?>
<formControlPr xmlns="http://schemas.microsoft.com/office/spreadsheetml/2009/9/main" objectType="GBox" noThreeD="1"/>
</file>

<file path=xl/ctrlProps/ctrlProp2145.xml><?xml version="1.0" encoding="utf-8"?>
<formControlPr xmlns="http://schemas.microsoft.com/office/spreadsheetml/2009/9/main" objectType="GBox" noThreeD="1"/>
</file>

<file path=xl/ctrlProps/ctrlProp2146.xml><?xml version="1.0" encoding="utf-8"?>
<formControlPr xmlns="http://schemas.microsoft.com/office/spreadsheetml/2009/9/main" objectType="GBox" noThreeD="1"/>
</file>

<file path=xl/ctrlProps/ctrlProp2147.xml><?xml version="1.0" encoding="utf-8"?>
<formControlPr xmlns="http://schemas.microsoft.com/office/spreadsheetml/2009/9/main" objectType="GBox" noThreeD="1"/>
</file>

<file path=xl/ctrlProps/ctrlProp2148.xml><?xml version="1.0" encoding="utf-8"?>
<formControlPr xmlns="http://schemas.microsoft.com/office/spreadsheetml/2009/9/main" objectType="GBox" noThreeD="1"/>
</file>

<file path=xl/ctrlProps/ctrlProp2149.xml><?xml version="1.0" encoding="utf-8"?>
<formControlPr xmlns="http://schemas.microsoft.com/office/spreadsheetml/2009/9/main" objectType="GBox" noThreeD="1"/>
</file>

<file path=xl/ctrlProps/ctrlProp2150.xml><?xml version="1.0" encoding="utf-8"?>
<formControlPr xmlns="http://schemas.microsoft.com/office/spreadsheetml/2009/9/main" objectType="GBox" noThreeD="1"/>
</file>

<file path=xl/ctrlProps/ctrlProp2151.xml><?xml version="1.0" encoding="utf-8"?>
<formControlPr xmlns="http://schemas.microsoft.com/office/spreadsheetml/2009/9/main" objectType="GBox" noThreeD="1"/>
</file>

<file path=xl/ctrlProps/ctrlProp2152.xml><?xml version="1.0" encoding="utf-8"?>
<formControlPr xmlns="http://schemas.microsoft.com/office/spreadsheetml/2009/9/main" objectType="GBox" noThreeD="1"/>
</file>

<file path=xl/ctrlProps/ctrlProp2153.xml><?xml version="1.0" encoding="utf-8"?>
<formControlPr xmlns="http://schemas.microsoft.com/office/spreadsheetml/2009/9/main" objectType="GBox" noThreeD="1"/>
</file>

<file path=xl/ctrlProps/ctrlProp2154.xml><?xml version="1.0" encoding="utf-8"?>
<formControlPr xmlns="http://schemas.microsoft.com/office/spreadsheetml/2009/9/main" objectType="GBox" noThreeD="1"/>
</file>

<file path=xl/ctrlProps/ctrlProp2155.xml><?xml version="1.0" encoding="utf-8"?>
<formControlPr xmlns="http://schemas.microsoft.com/office/spreadsheetml/2009/9/main" objectType="GBox" noThreeD="1"/>
</file>

<file path=xl/ctrlProps/ctrlProp2156.xml><?xml version="1.0" encoding="utf-8"?>
<formControlPr xmlns="http://schemas.microsoft.com/office/spreadsheetml/2009/9/main" objectType="GBox" noThreeD="1"/>
</file>

<file path=xl/ctrlProps/ctrlProp2157.xml><?xml version="1.0" encoding="utf-8"?>
<formControlPr xmlns="http://schemas.microsoft.com/office/spreadsheetml/2009/9/main" objectType="GBox" noThreeD="1"/>
</file>

<file path=xl/ctrlProps/ctrlProp2158.xml><?xml version="1.0" encoding="utf-8"?>
<formControlPr xmlns="http://schemas.microsoft.com/office/spreadsheetml/2009/9/main" objectType="GBox" noThreeD="1"/>
</file>

<file path=xl/ctrlProps/ctrlProp2159.xml><?xml version="1.0" encoding="utf-8"?>
<formControlPr xmlns="http://schemas.microsoft.com/office/spreadsheetml/2009/9/main" objectType="GBox" noThreeD="1"/>
</file>

<file path=xl/ctrlProps/ctrlProp2160.xml><?xml version="1.0" encoding="utf-8"?>
<formControlPr xmlns="http://schemas.microsoft.com/office/spreadsheetml/2009/9/main" objectType="GBox" noThreeD="1"/>
</file>

<file path=xl/ctrlProps/ctrlProp2161.xml><?xml version="1.0" encoding="utf-8"?>
<formControlPr xmlns="http://schemas.microsoft.com/office/spreadsheetml/2009/9/main" objectType="GBox" noThreeD="1"/>
</file>

<file path=xl/ctrlProps/ctrlProp2162.xml><?xml version="1.0" encoding="utf-8"?>
<formControlPr xmlns="http://schemas.microsoft.com/office/spreadsheetml/2009/9/main" objectType="GBox" noThreeD="1"/>
</file>

<file path=xl/ctrlProps/ctrlProp2163.xml><?xml version="1.0" encoding="utf-8"?>
<formControlPr xmlns="http://schemas.microsoft.com/office/spreadsheetml/2009/9/main" objectType="GBox" noThreeD="1"/>
</file>

<file path=xl/ctrlProps/ctrlProp2164.xml><?xml version="1.0" encoding="utf-8"?>
<formControlPr xmlns="http://schemas.microsoft.com/office/spreadsheetml/2009/9/main" objectType="GBox" noThreeD="1"/>
</file>

<file path=xl/ctrlProps/ctrlProp2165.xml><?xml version="1.0" encoding="utf-8"?>
<formControlPr xmlns="http://schemas.microsoft.com/office/spreadsheetml/2009/9/main" objectType="GBox" noThreeD="1"/>
</file>

<file path=xl/ctrlProps/ctrlProp2166.xml><?xml version="1.0" encoding="utf-8"?>
<formControlPr xmlns="http://schemas.microsoft.com/office/spreadsheetml/2009/9/main" objectType="GBox" noThreeD="1"/>
</file>

<file path=xl/ctrlProps/ctrlProp2167.xml><?xml version="1.0" encoding="utf-8"?>
<formControlPr xmlns="http://schemas.microsoft.com/office/spreadsheetml/2009/9/main" objectType="GBox" noThreeD="1"/>
</file>

<file path=xl/ctrlProps/ctrlProp2168.xml><?xml version="1.0" encoding="utf-8"?>
<formControlPr xmlns="http://schemas.microsoft.com/office/spreadsheetml/2009/9/main" objectType="GBox" noThreeD="1"/>
</file>

<file path=xl/ctrlProps/ctrlProp2169.xml><?xml version="1.0" encoding="utf-8"?>
<formControlPr xmlns="http://schemas.microsoft.com/office/spreadsheetml/2009/9/main" objectType="GBox" noThreeD="1"/>
</file>

<file path=xl/ctrlProps/ctrlProp2170.xml><?xml version="1.0" encoding="utf-8"?>
<formControlPr xmlns="http://schemas.microsoft.com/office/spreadsheetml/2009/9/main" objectType="GBox" noThreeD="1"/>
</file>

<file path=xl/ctrlProps/ctrlProp2171.xml><?xml version="1.0" encoding="utf-8"?>
<formControlPr xmlns="http://schemas.microsoft.com/office/spreadsheetml/2009/9/main" objectType="GBox" noThreeD="1"/>
</file>

<file path=xl/ctrlProps/ctrlProp2172.xml><?xml version="1.0" encoding="utf-8"?>
<formControlPr xmlns="http://schemas.microsoft.com/office/spreadsheetml/2009/9/main" objectType="GBox" noThreeD="1"/>
</file>

<file path=xl/ctrlProps/ctrlProp2173.xml><?xml version="1.0" encoding="utf-8"?>
<formControlPr xmlns="http://schemas.microsoft.com/office/spreadsheetml/2009/9/main" objectType="GBox" noThreeD="1"/>
</file>

<file path=xl/ctrlProps/ctrlProp2174.xml><?xml version="1.0" encoding="utf-8"?>
<formControlPr xmlns="http://schemas.microsoft.com/office/spreadsheetml/2009/9/main" objectType="GBox" noThreeD="1"/>
</file>

<file path=xl/ctrlProps/ctrlProp2175.xml><?xml version="1.0" encoding="utf-8"?>
<formControlPr xmlns="http://schemas.microsoft.com/office/spreadsheetml/2009/9/main" objectType="GBox" noThreeD="1"/>
</file>

<file path=xl/ctrlProps/ctrlProp2176.xml><?xml version="1.0" encoding="utf-8"?>
<formControlPr xmlns="http://schemas.microsoft.com/office/spreadsheetml/2009/9/main" objectType="GBox" noThreeD="1"/>
</file>

<file path=xl/ctrlProps/ctrlProp2177.xml><?xml version="1.0" encoding="utf-8"?>
<formControlPr xmlns="http://schemas.microsoft.com/office/spreadsheetml/2009/9/main" objectType="GBox" noThreeD="1"/>
</file>

<file path=xl/ctrlProps/ctrlProp2178.xml><?xml version="1.0" encoding="utf-8"?>
<formControlPr xmlns="http://schemas.microsoft.com/office/spreadsheetml/2009/9/main" objectType="GBox" noThreeD="1"/>
</file>

<file path=xl/ctrlProps/ctrlProp2179.xml><?xml version="1.0" encoding="utf-8"?>
<formControlPr xmlns="http://schemas.microsoft.com/office/spreadsheetml/2009/9/main" objectType="GBox" noThreeD="1"/>
</file>

<file path=xl/ctrlProps/ctrlProp2180.xml><?xml version="1.0" encoding="utf-8"?>
<formControlPr xmlns="http://schemas.microsoft.com/office/spreadsheetml/2009/9/main" objectType="GBox" noThreeD="1"/>
</file>

<file path=xl/ctrlProps/ctrlProp2181.xml><?xml version="1.0" encoding="utf-8"?>
<formControlPr xmlns="http://schemas.microsoft.com/office/spreadsheetml/2009/9/main" objectType="GBox" noThreeD="1"/>
</file>

<file path=xl/ctrlProps/ctrlProp2182.xml><?xml version="1.0" encoding="utf-8"?>
<formControlPr xmlns="http://schemas.microsoft.com/office/spreadsheetml/2009/9/main" objectType="GBox" noThreeD="1"/>
</file>

<file path=xl/ctrlProps/ctrlProp2183.xml><?xml version="1.0" encoding="utf-8"?>
<formControlPr xmlns="http://schemas.microsoft.com/office/spreadsheetml/2009/9/main" objectType="GBox" noThreeD="1"/>
</file>

<file path=xl/ctrlProps/ctrlProp2184.xml><?xml version="1.0" encoding="utf-8"?>
<formControlPr xmlns="http://schemas.microsoft.com/office/spreadsheetml/2009/9/main" objectType="GBox" noThreeD="1"/>
</file>

<file path=xl/ctrlProps/ctrlProp2185.xml><?xml version="1.0" encoding="utf-8"?>
<formControlPr xmlns="http://schemas.microsoft.com/office/spreadsheetml/2009/9/main" objectType="GBox" noThreeD="1"/>
</file>

<file path=xl/ctrlProps/ctrlProp2186.xml><?xml version="1.0" encoding="utf-8"?>
<formControlPr xmlns="http://schemas.microsoft.com/office/spreadsheetml/2009/9/main" objectType="GBox" noThreeD="1"/>
</file>

<file path=xl/ctrlProps/ctrlProp2187.xml><?xml version="1.0" encoding="utf-8"?>
<formControlPr xmlns="http://schemas.microsoft.com/office/spreadsheetml/2009/9/main" objectType="GBox" noThreeD="1"/>
</file>

<file path=xl/ctrlProps/ctrlProp2188.xml><?xml version="1.0" encoding="utf-8"?>
<formControlPr xmlns="http://schemas.microsoft.com/office/spreadsheetml/2009/9/main" objectType="GBox" noThreeD="1"/>
</file>

<file path=xl/ctrlProps/ctrlProp2189.xml><?xml version="1.0" encoding="utf-8"?>
<formControlPr xmlns="http://schemas.microsoft.com/office/spreadsheetml/2009/9/main" objectType="GBox" noThreeD="1"/>
</file>

<file path=xl/ctrlProps/ctrlProp2190.xml><?xml version="1.0" encoding="utf-8"?>
<formControlPr xmlns="http://schemas.microsoft.com/office/spreadsheetml/2009/9/main" objectType="GBox" noThreeD="1"/>
</file>

<file path=xl/ctrlProps/ctrlProp2191.xml><?xml version="1.0" encoding="utf-8"?>
<formControlPr xmlns="http://schemas.microsoft.com/office/spreadsheetml/2009/9/main" objectType="GBox" noThreeD="1"/>
</file>

<file path=xl/ctrlProps/ctrlProp2192.xml><?xml version="1.0" encoding="utf-8"?>
<formControlPr xmlns="http://schemas.microsoft.com/office/spreadsheetml/2009/9/main" objectType="GBox" noThreeD="1"/>
</file>

<file path=xl/ctrlProps/ctrlProp2193.xml><?xml version="1.0" encoding="utf-8"?>
<formControlPr xmlns="http://schemas.microsoft.com/office/spreadsheetml/2009/9/main" objectType="GBox" noThreeD="1"/>
</file>

<file path=xl/ctrlProps/ctrlProp2194.xml><?xml version="1.0" encoding="utf-8"?>
<formControlPr xmlns="http://schemas.microsoft.com/office/spreadsheetml/2009/9/main" objectType="GBox" noThreeD="1"/>
</file>

<file path=xl/ctrlProps/ctrlProp2195.xml><?xml version="1.0" encoding="utf-8"?>
<formControlPr xmlns="http://schemas.microsoft.com/office/spreadsheetml/2009/9/main" objectType="GBox" noThreeD="1"/>
</file>

<file path=xl/ctrlProps/ctrlProp2196.xml><?xml version="1.0" encoding="utf-8"?>
<formControlPr xmlns="http://schemas.microsoft.com/office/spreadsheetml/2009/9/main" objectType="GBox" noThreeD="1"/>
</file>

<file path=xl/ctrlProps/ctrlProp2197.xml><?xml version="1.0" encoding="utf-8"?>
<formControlPr xmlns="http://schemas.microsoft.com/office/spreadsheetml/2009/9/main" objectType="GBox" noThreeD="1"/>
</file>

<file path=xl/ctrlProps/ctrlProp2198.xml><?xml version="1.0" encoding="utf-8"?>
<formControlPr xmlns="http://schemas.microsoft.com/office/spreadsheetml/2009/9/main" objectType="GBox" noThreeD="1"/>
</file>

<file path=xl/ctrlProps/ctrlProp2199.xml><?xml version="1.0" encoding="utf-8"?>
<formControlPr xmlns="http://schemas.microsoft.com/office/spreadsheetml/2009/9/main" objectType="GBox" noThreeD="1"/>
</file>

<file path=xl/ctrlProps/ctrlProp2200.xml><?xml version="1.0" encoding="utf-8"?>
<formControlPr xmlns="http://schemas.microsoft.com/office/spreadsheetml/2009/9/main" objectType="GBox" noThreeD="1"/>
</file>

<file path=xl/ctrlProps/ctrlProp2201.xml><?xml version="1.0" encoding="utf-8"?>
<formControlPr xmlns="http://schemas.microsoft.com/office/spreadsheetml/2009/9/main" objectType="GBox" noThreeD="1"/>
</file>

<file path=xl/ctrlProps/ctrlProp2202.xml><?xml version="1.0" encoding="utf-8"?>
<formControlPr xmlns="http://schemas.microsoft.com/office/spreadsheetml/2009/9/main" objectType="GBox" noThreeD="1"/>
</file>

<file path=xl/ctrlProps/ctrlProp2203.xml><?xml version="1.0" encoding="utf-8"?>
<formControlPr xmlns="http://schemas.microsoft.com/office/spreadsheetml/2009/9/main" objectType="GBox" noThreeD="1"/>
</file>

<file path=xl/ctrlProps/ctrlProp2204.xml><?xml version="1.0" encoding="utf-8"?>
<formControlPr xmlns="http://schemas.microsoft.com/office/spreadsheetml/2009/9/main" objectType="GBox" noThreeD="1"/>
</file>

<file path=xl/ctrlProps/ctrlProp2205.xml><?xml version="1.0" encoding="utf-8"?>
<formControlPr xmlns="http://schemas.microsoft.com/office/spreadsheetml/2009/9/main" objectType="GBox" noThreeD="1"/>
</file>

<file path=xl/ctrlProps/ctrlProp2206.xml><?xml version="1.0" encoding="utf-8"?>
<formControlPr xmlns="http://schemas.microsoft.com/office/spreadsheetml/2009/9/main" objectType="GBox" noThreeD="1"/>
</file>

<file path=xl/ctrlProps/ctrlProp2207.xml><?xml version="1.0" encoding="utf-8"?>
<formControlPr xmlns="http://schemas.microsoft.com/office/spreadsheetml/2009/9/main" objectType="GBox" noThreeD="1"/>
</file>

<file path=xl/ctrlProps/ctrlProp2208.xml><?xml version="1.0" encoding="utf-8"?>
<formControlPr xmlns="http://schemas.microsoft.com/office/spreadsheetml/2009/9/main" objectType="GBox" noThreeD="1"/>
</file>

<file path=xl/ctrlProps/ctrlProp2209.xml><?xml version="1.0" encoding="utf-8"?>
<formControlPr xmlns="http://schemas.microsoft.com/office/spreadsheetml/2009/9/main" objectType="GBox" noThreeD="1"/>
</file>

<file path=xl/ctrlProps/ctrlProp2210.xml><?xml version="1.0" encoding="utf-8"?>
<formControlPr xmlns="http://schemas.microsoft.com/office/spreadsheetml/2009/9/main" objectType="GBox" noThreeD="1"/>
</file>

<file path=xl/ctrlProps/ctrlProp2211.xml><?xml version="1.0" encoding="utf-8"?>
<formControlPr xmlns="http://schemas.microsoft.com/office/spreadsheetml/2009/9/main" objectType="GBox" noThreeD="1"/>
</file>

<file path=xl/ctrlProps/ctrlProp2212.xml><?xml version="1.0" encoding="utf-8"?>
<formControlPr xmlns="http://schemas.microsoft.com/office/spreadsheetml/2009/9/main" objectType="GBox" noThreeD="1"/>
</file>

<file path=xl/ctrlProps/ctrlProp2213.xml><?xml version="1.0" encoding="utf-8"?>
<formControlPr xmlns="http://schemas.microsoft.com/office/spreadsheetml/2009/9/main" objectType="GBox" noThreeD="1"/>
</file>

<file path=xl/ctrlProps/ctrlProp2214.xml><?xml version="1.0" encoding="utf-8"?>
<formControlPr xmlns="http://schemas.microsoft.com/office/spreadsheetml/2009/9/main" objectType="GBox" noThreeD="1"/>
</file>

<file path=xl/ctrlProps/ctrlProp2215.xml><?xml version="1.0" encoding="utf-8"?>
<formControlPr xmlns="http://schemas.microsoft.com/office/spreadsheetml/2009/9/main" objectType="GBox" noThreeD="1"/>
</file>

<file path=xl/ctrlProps/ctrlProp2216.xml><?xml version="1.0" encoding="utf-8"?>
<formControlPr xmlns="http://schemas.microsoft.com/office/spreadsheetml/2009/9/main" objectType="GBox" noThreeD="1"/>
</file>

<file path=xl/ctrlProps/ctrlProp2217.xml><?xml version="1.0" encoding="utf-8"?>
<formControlPr xmlns="http://schemas.microsoft.com/office/spreadsheetml/2009/9/main" objectType="GBox" noThreeD="1"/>
</file>

<file path=xl/ctrlProps/ctrlProp2218.xml><?xml version="1.0" encoding="utf-8"?>
<formControlPr xmlns="http://schemas.microsoft.com/office/spreadsheetml/2009/9/main" objectType="GBox" noThreeD="1"/>
</file>

<file path=xl/ctrlProps/ctrlProp2219.xml><?xml version="1.0" encoding="utf-8"?>
<formControlPr xmlns="http://schemas.microsoft.com/office/spreadsheetml/2009/9/main" objectType="GBox" noThreeD="1"/>
</file>

<file path=xl/ctrlProps/ctrlProp2220.xml><?xml version="1.0" encoding="utf-8"?>
<formControlPr xmlns="http://schemas.microsoft.com/office/spreadsheetml/2009/9/main" objectType="GBox" noThreeD="1"/>
</file>

<file path=xl/ctrlProps/ctrlProp2221.xml><?xml version="1.0" encoding="utf-8"?>
<formControlPr xmlns="http://schemas.microsoft.com/office/spreadsheetml/2009/9/main" objectType="GBox" noThreeD="1"/>
</file>

<file path=xl/ctrlProps/ctrlProp2222.xml><?xml version="1.0" encoding="utf-8"?>
<formControlPr xmlns="http://schemas.microsoft.com/office/spreadsheetml/2009/9/main" objectType="GBox" noThreeD="1"/>
</file>

<file path=xl/ctrlProps/ctrlProp2223.xml><?xml version="1.0" encoding="utf-8"?>
<formControlPr xmlns="http://schemas.microsoft.com/office/spreadsheetml/2009/9/main" objectType="GBox" noThreeD="1"/>
</file>

<file path=xl/ctrlProps/ctrlProp2224.xml><?xml version="1.0" encoding="utf-8"?>
<formControlPr xmlns="http://schemas.microsoft.com/office/spreadsheetml/2009/9/main" objectType="GBox" noThreeD="1"/>
</file>

<file path=xl/ctrlProps/ctrlProp2225.xml><?xml version="1.0" encoding="utf-8"?>
<formControlPr xmlns="http://schemas.microsoft.com/office/spreadsheetml/2009/9/main" objectType="GBox" noThreeD="1"/>
</file>

<file path=xl/ctrlProps/ctrlProp2226.xml><?xml version="1.0" encoding="utf-8"?>
<formControlPr xmlns="http://schemas.microsoft.com/office/spreadsheetml/2009/9/main" objectType="GBox" noThreeD="1"/>
</file>

<file path=xl/ctrlProps/ctrlProp2227.xml><?xml version="1.0" encoding="utf-8"?>
<formControlPr xmlns="http://schemas.microsoft.com/office/spreadsheetml/2009/9/main" objectType="GBox" noThreeD="1"/>
</file>

<file path=xl/ctrlProps/ctrlProp2228.xml><?xml version="1.0" encoding="utf-8"?>
<formControlPr xmlns="http://schemas.microsoft.com/office/spreadsheetml/2009/9/main" objectType="GBox" noThreeD="1"/>
</file>

<file path=xl/ctrlProps/ctrlProp2229.xml><?xml version="1.0" encoding="utf-8"?>
<formControlPr xmlns="http://schemas.microsoft.com/office/spreadsheetml/2009/9/main" objectType="GBox" noThreeD="1"/>
</file>

<file path=xl/ctrlProps/ctrlProp2230.xml><?xml version="1.0" encoding="utf-8"?>
<formControlPr xmlns="http://schemas.microsoft.com/office/spreadsheetml/2009/9/main" objectType="GBox" noThreeD="1"/>
</file>

<file path=xl/ctrlProps/ctrlProp2231.xml><?xml version="1.0" encoding="utf-8"?>
<formControlPr xmlns="http://schemas.microsoft.com/office/spreadsheetml/2009/9/main" objectType="GBox" noThreeD="1"/>
</file>

<file path=xl/ctrlProps/ctrlProp2232.xml><?xml version="1.0" encoding="utf-8"?>
<formControlPr xmlns="http://schemas.microsoft.com/office/spreadsheetml/2009/9/main" objectType="GBox" noThreeD="1"/>
</file>

<file path=xl/ctrlProps/ctrlProp2233.xml><?xml version="1.0" encoding="utf-8"?>
<formControlPr xmlns="http://schemas.microsoft.com/office/spreadsheetml/2009/9/main" objectType="GBox" noThreeD="1"/>
</file>

<file path=xl/ctrlProps/ctrlProp2234.xml><?xml version="1.0" encoding="utf-8"?>
<formControlPr xmlns="http://schemas.microsoft.com/office/spreadsheetml/2009/9/main" objectType="GBox" noThreeD="1"/>
</file>

<file path=xl/ctrlProps/ctrlProp2235.xml><?xml version="1.0" encoding="utf-8"?>
<formControlPr xmlns="http://schemas.microsoft.com/office/spreadsheetml/2009/9/main" objectType="GBox" noThreeD="1"/>
</file>

<file path=xl/ctrlProps/ctrlProp2236.xml><?xml version="1.0" encoding="utf-8"?>
<formControlPr xmlns="http://schemas.microsoft.com/office/spreadsheetml/2009/9/main" objectType="GBox" noThreeD="1"/>
</file>

<file path=xl/ctrlProps/ctrlProp2237.xml><?xml version="1.0" encoding="utf-8"?>
<formControlPr xmlns="http://schemas.microsoft.com/office/spreadsheetml/2009/9/main" objectType="GBox" noThreeD="1"/>
</file>

<file path=xl/ctrlProps/ctrlProp2238.xml><?xml version="1.0" encoding="utf-8"?>
<formControlPr xmlns="http://schemas.microsoft.com/office/spreadsheetml/2009/9/main" objectType="GBox" noThreeD="1"/>
</file>

<file path=xl/ctrlProps/ctrlProp2239.xml><?xml version="1.0" encoding="utf-8"?>
<formControlPr xmlns="http://schemas.microsoft.com/office/spreadsheetml/2009/9/main" objectType="GBox" noThreeD="1"/>
</file>

<file path=xl/ctrlProps/ctrlProp2240.xml><?xml version="1.0" encoding="utf-8"?>
<formControlPr xmlns="http://schemas.microsoft.com/office/spreadsheetml/2009/9/main" objectType="GBox" noThreeD="1"/>
</file>

<file path=xl/ctrlProps/ctrlProp2241.xml><?xml version="1.0" encoding="utf-8"?>
<formControlPr xmlns="http://schemas.microsoft.com/office/spreadsheetml/2009/9/main" objectType="GBox" noThreeD="1"/>
</file>

<file path=xl/ctrlProps/ctrlProp2242.xml><?xml version="1.0" encoding="utf-8"?>
<formControlPr xmlns="http://schemas.microsoft.com/office/spreadsheetml/2009/9/main" objectType="GBox" noThreeD="1"/>
</file>

<file path=xl/ctrlProps/ctrlProp2243.xml><?xml version="1.0" encoding="utf-8"?>
<formControlPr xmlns="http://schemas.microsoft.com/office/spreadsheetml/2009/9/main" objectType="GBox" noThreeD="1"/>
</file>

<file path=xl/ctrlProps/ctrlProp2244.xml><?xml version="1.0" encoding="utf-8"?>
<formControlPr xmlns="http://schemas.microsoft.com/office/spreadsheetml/2009/9/main" objectType="GBox" noThreeD="1"/>
</file>

<file path=xl/ctrlProps/ctrlProp2245.xml><?xml version="1.0" encoding="utf-8"?>
<formControlPr xmlns="http://schemas.microsoft.com/office/spreadsheetml/2009/9/main" objectType="GBox" noThreeD="1"/>
</file>

<file path=xl/ctrlProps/ctrlProp2246.xml><?xml version="1.0" encoding="utf-8"?>
<formControlPr xmlns="http://schemas.microsoft.com/office/spreadsheetml/2009/9/main" objectType="GBox" noThreeD="1"/>
</file>

<file path=xl/ctrlProps/ctrlProp2247.xml><?xml version="1.0" encoding="utf-8"?>
<formControlPr xmlns="http://schemas.microsoft.com/office/spreadsheetml/2009/9/main" objectType="GBox" noThreeD="1"/>
</file>

<file path=xl/ctrlProps/ctrlProp2248.xml><?xml version="1.0" encoding="utf-8"?>
<formControlPr xmlns="http://schemas.microsoft.com/office/spreadsheetml/2009/9/main" objectType="GBox" noThreeD="1"/>
</file>

<file path=xl/ctrlProps/ctrlProp2249.xml><?xml version="1.0" encoding="utf-8"?>
<formControlPr xmlns="http://schemas.microsoft.com/office/spreadsheetml/2009/9/main" objectType="GBox" noThreeD="1"/>
</file>

<file path=xl/ctrlProps/ctrlProp2250.xml><?xml version="1.0" encoding="utf-8"?>
<formControlPr xmlns="http://schemas.microsoft.com/office/spreadsheetml/2009/9/main" objectType="GBox" noThreeD="1"/>
</file>

<file path=xl/ctrlProps/ctrlProp2251.xml><?xml version="1.0" encoding="utf-8"?>
<formControlPr xmlns="http://schemas.microsoft.com/office/spreadsheetml/2009/9/main" objectType="GBox" noThreeD="1"/>
</file>

<file path=xl/ctrlProps/ctrlProp2252.xml><?xml version="1.0" encoding="utf-8"?>
<formControlPr xmlns="http://schemas.microsoft.com/office/spreadsheetml/2009/9/main" objectType="GBox" noThreeD="1"/>
</file>

<file path=xl/ctrlProps/ctrlProp2253.xml><?xml version="1.0" encoding="utf-8"?>
<formControlPr xmlns="http://schemas.microsoft.com/office/spreadsheetml/2009/9/main" objectType="GBox" noThreeD="1"/>
</file>

<file path=xl/ctrlProps/ctrlProp2254.xml><?xml version="1.0" encoding="utf-8"?>
<formControlPr xmlns="http://schemas.microsoft.com/office/spreadsheetml/2009/9/main" objectType="GBox" noThreeD="1"/>
</file>

<file path=xl/ctrlProps/ctrlProp2255.xml><?xml version="1.0" encoding="utf-8"?>
<formControlPr xmlns="http://schemas.microsoft.com/office/spreadsheetml/2009/9/main" objectType="GBox" noThreeD="1"/>
</file>

<file path=xl/ctrlProps/ctrlProp2256.xml><?xml version="1.0" encoding="utf-8"?>
<formControlPr xmlns="http://schemas.microsoft.com/office/spreadsheetml/2009/9/main" objectType="GBox" noThreeD="1"/>
</file>

<file path=xl/ctrlProps/ctrlProp2257.xml><?xml version="1.0" encoding="utf-8"?>
<formControlPr xmlns="http://schemas.microsoft.com/office/spreadsheetml/2009/9/main" objectType="GBox" noThreeD="1"/>
</file>

<file path=xl/ctrlProps/ctrlProp2258.xml><?xml version="1.0" encoding="utf-8"?>
<formControlPr xmlns="http://schemas.microsoft.com/office/spreadsheetml/2009/9/main" objectType="GBox" noThreeD="1"/>
</file>

<file path=xl/ctrlProps/ctrlProp2259.xml><?xml version="1.0" encoding="utf-8"?>
<formControlPr xmlns="http://schemas.microsoft.com/office/spreadsheetml/2009/9/main" objectType="GBox" noThreeD="1"/>
</file>

<file path=xl/ctrlProps/ctrlProp2260.xml><?xml version="1.0" encoding="utf-8"?>
<formControlPr xmlns="http://schemas.microsoft.com/office/spreadsheetml/2009/9/main" objectType="GBox" noThreeD="1"/>
</file>

<file path=xl/ctrlProps/ctrlProp2261.xml><?xml version="1.0" encoding="utf-8"?>
<formControlPr xmlns="http://schemas.microsoft.com/office/spreadsheetml/2009/9/main" objectType="GBox" noThreeD="1"/>
</file>

<file path=xl/ctrlProps/ctrlProp2262.xml><?xml version="1.0" encoding="utf-8"?>
<formControlPr xmlns="http://schemas.microsoft.com/office/spreadsheetml/2009/9/main" objectType="GBox" noThreeD="1"/>
</file>

<file path=xl/ctrlProps/ctrlProp2263.xml><?xml version="1.0" encoding="utf-8"?>
<formControlPr xmlns="http://schemas.microsoft.com/office/spreadsheetml/2009/9/main" objectType="GBox" noThreeD="1"/>
</file>

<file path=xl/ctrlProps/ctrlProp2264.xml><?xml version="1.0" encoding="utf-8"?>
<formControlPr xmlns="http://schemas.microsoft.com/office/spreadsheetml/2009/9/main" objectType="GBox" noThreeD="1"/>
</file>

<file path=xl/ctrlProps/ctrlProp2265.xml><?xml version="1.0" encoding="utf-8"?>
<formControlPr xmlns="http://schemas.microsoft.com/office/spreadsheetml/2009/9/main" objectType="GBox" noThreeD="1"/>
</file>

<file path=xl/ctrlProps/ctrlProp2266.xml><?xml version="1.0" encoding="utf-8"?>
<formControlPr xmlns="http://schemas.microsoft.com/office/spreadsheetml/2009/9/main" objectType="GBox" noThreeD="1"/>
</file>

<file path=xl/ctrlProps/ctrlProp2267.xml><?xml version="1.0" encoding="utf-8"?>
<formControlPr xmlns="http://schemas.microsoft.com/office/spreadsheetml/2009/9/main" objectType="GBox" noThreeD="1"/>
</file>

<file path=xl/ctrlProps/ctrlProp2268.xml><?xml version="1.0" encoding="utf-8"?>
<formControlPr xmlns="http://schemas.microsoft.com/office/spreadsheetml/2009/9/main" objectType="GBox" noThreeD="1"/>
</file>

<file path=xl/ctrlProps/ctrlProp2269.xml><?xml version="1.0" encoding="utf-8"?>
<formControlPr xmlns="http://schemas.microsoft.com/office/spreadsheetml/2009/9/main" objectType="GBox" noThreeD="1"/>
</file>

<file path=xl/ctrlProps/ctrlProp2270.xml><?xml version="1.0" encoding="utf-8"?>
<formControlPr xmlns="http://schemas.microsoft.com/office/spreadsheetml/2009/9/main" objectType="GBox" noThreeD="1"/>
</file>

<file path=xl/ctrlProps/ctrlProp2271.xml><?xml version="1.0" encoding="utf-8"?>
<formControlPr xmlns="http://schemas.microsoft.com/office/spreadsheetml/2009/9/main" objectType="GBox" noThreeD="1"/>
</file>

<file path=xl/ctrlProps/ctrlProp2272.xml><?xml version="1.0" encoding="utf-8"?>
<formControlPr xmlns="http://schemas.microsoft.com/office/spreadsheetml/2009/9/main" objectType="GBox" noThreeD="1"/>
</file>

<file path=xl/ctrlProps/ctrlProp2273.xml><?xml version="1.0" encoding="utf-8"?>
<formControlPr xmlns="http://schemas.microsoft.com/office/spreadsheetml/2009/9/main" objectType="GBox" noThreeD="1"/>
</file>

<file path=xl/ctrlProps/ctrlProp2274.xml><?xml version="1.0" encoding="utf-8"?>
<formControlPr xmlns="http://schemas.microsoft.com/office/spreadsheetml/2009/9/main" objectType="GBox" noThreeD="1"/>
</file>

<file path=xl/ctrlProps/ctrlProp2275.xml><?xml version="1.0" encoding="utf-8"?>
<formControlPr xmlns="http://schemas.microsoft.com/office/spreadsheetml/2009/9/main" objectType="GBox" noThreeD="1"/>
</file>

<file path=xl/ctrlProps/ctrlProp2276.xml><?xml version="1.0" encoding="utf-8"?>
<formControlPr xmlns="http://schemas.microsoft.com/office/spreadsheetml/2009/9/main" objectType="GBox" noThreeD="1"/>
</file>

<file path=xl/ctrlProps/ctrlProp2277.xml><?xml version="1.0" encoding="utf-8"?>
<formControlPr xmlns="http://schemas.microsoft.com/office/spreadsheetml/2009/9/main" objectType="GBox" noThreeD="1"/>
</file>

<file path=xl/ctrlProps/ctrlProp2278.xml><?xml version="1.0" encoding="utf-8"?>
<formControlPr xmlns="http://schemas.microsoft.com/office/spreadsheetml/2009/9/main" objectType="GBox" noThreeD="1"/>
</file>

<file path=xl/ctrlProps/ctrlProp2279.xml><?xml version="1.0" encoding="utf-8"?>
<formControlPr xmlns="http://schemas.microsoft.com/office/spreadsheetml/2009/9/main" objectType="GBox" noThreeD="1"/>
</file>

<file path=xl/ctrlProps/ctrlProp2280.xml><?xml version="1.0" encoding="utf-8"?>
<formControlPr xmlns="http://schemas.microsoft.com/office/spreadsheetml/2009/9/main" objectType="GBox" noThreeD="1"/>
</file>

<file path=xl/ctrlProps/ctrlProp2281.xml><?xml version="1.0" encoding="utf-8"?>
<formControlPr xmlns="http://schemas.microsoft.com/office/spreadsheetml/2009/9/main" objectType="GBox" noThreeD="1"/>
</file>

<file path=xl/ctrlProps/ctrlProp2282.xml><?xml version="1.0" encoding="utf-8"?>
<formControlPr xmlns="http://schemas.microsoft.com/office/spreadsheetml/2009/9/main" objectType="GBox" noThreeD="1"/>
</file>

<file path=xl/ctrlProps/ctrlProp2283.xml><?xml version="1.0" encoding="utf-8"?>
<formControlPr xmlns="http://schemas.microsoft.com/office/spreadsheetml/2009/9/main" objectType="GBox" noThreeD="1"/>
</file>

<file path=xl/ctrlProps/ctrlProp2284.xml><?xml version="1.0" encoding="utf-8"?>
<formControlPr xmlns="http://schemas.microsoft.com/office/spreadsheetml/2009/9/main" objectType="GBox" noThreeD="1"/>
</file>

<file path=xl/ctrlProps/ctrlProp2285.xml><?xml version="1.0" encoding="utf-8"?>
<formControlPr xmlns="http://schemas.microsoft.com/office/spreadsheetml/2009/9/main" objectType="GBox" noThreeD="1"/>
</file>

<file path=xl/ctrlProps/ctrlProp2286.xml><?xml version="1.0" encoding="utf-8"?>
<formControlPr xmlns="http://schemas.microsoft.com/office/spreadsheetml/2009/9/main" objectType="GBox" noThreeD="1"/>
</file>

<file path=xl/ctrlProps/ctrlProp2287.xml><?xml version="1.0" encoding="utf-8"?>
<formControlPr xmlns="http://schemas.microsoft.com/office/spreadsheetml/2009/9/main" objectType="GBox" noThreeD="1"/>
</file>

<file path=xl/ctrlProps/ctrlProp2288.xml><?xml version="1.0" encoding="utf-8"?>
<formControlPr xmlns="http://schemas.microsoft.com/office/spreadsheetml/2009/9/main" objectType="GBox" noThreeD="1"/>
</file>

<file path=xl/ctrlProps/ctrlProp2289.xml><?xml version="1.0" encoding="utf-8"?>
<formControlPr xmlns="http://schemas.microsoft.com/office/spreadsheetml/2009/9/main" objectType="GBox" noThreeD="1"/>
</file>

<file path=xl/ctrlProps/ctrlProp2290.xml><?xml version="1.0" encoding="utf-8"?>
<formControlPr xmlns="http://schemas.microsoft.com/office/spreadsheetml/2009/9/main" objectType="GBox" noThreeD="1"/>
</file>

<file path=xl/ctrlProps/ctrlProp2291.xml><?xml version="1.0" encoding="utf-8"?>
<formControlPr xmlns="http://schemas.microsoft.com/office/spreadsheetml/2009/9/main" objectType="GBox" noThreeD="1"/>
</file>

<file path=xl/ctrlProps/ctrlProp2292.xml><?xml version="1.0" encoding="utf-8"?>
<formControlPr xmlns="http://schemas.microsoft.com/office/spreadsheetml/2009/9/main" objectType="GBox" noThreeD="1"/>
</file>

<file path=xl/ctrlProps/ctrlProp2293.xml><?xml version="1.0" encoding="utf-8"?>
<formControlPr xmlns="http://schemas.microsoft.com/office/spreadsheetml/2009/9/main" objectType="GBox" noThreeD="1"/>
</file>

<file path=xl/ctrlProps/ctrlProp2294.xml><?xml version="1.0" encoding="utf-8"?>
<formControlPr xmlns="http://schemas.microsoft.com/office/spreadsheetml/2009/9/main" objectType="GBox" noThreeD="1"/>
</file>

<file path=xl/ctrlProps/ctrlProp2295.xml><?xml version="1.0" encoding="utf-8"?>
<formControlPr xmlns="http://schemas.microsoft.com/office/spreadsheetml/2009/9/main" objectType="GBox" noThreeD="1"/>
</file>

<file path=xl/ctrlProps/ctrlProp2296.xml><?xml version="1.0" encoding="utf-8"?>
<formControlPr xmlns="http://schemas.microsoft.com/office/spreadsheetml/2009/9/main" objectType="GBox" noThreeD="1"/>
</file>

<file path=xl/ctrlProps/ctrlProp2297.xml><?xml version="1.0" encoding="utf-8"?>
<formControlPr xmlns="http://schemas.microsoft.com/office/spreadsheetml/2009/9/main" objectType="GBox" noThreeD="1"/>
</file>

<file path=xl/ctrlProps/ctrlProp2298.xml><?xml version="1.0" encoding="utf-8"?>
<formControlPr xmlns="http://schemas.microsoft.com/office/spreadsheetml/2009/9/main" objectType="GBox" noThreeD="1"/>
</file>

<file path=xl/ctrlProps/ctrlProp2299.xml><?xml version="1.0" encoding="utf-8"?>
<formControlPr xmlns="http://schemas.microsoft.com/office/spreadsheetml/2009/9/main" objectType="GBox" noThreeD="1"/>
</file>

<file path=xl/ctrlProps/ctrlProp2300.xml><?xml version="1.0" encoding="utf-8"?>
<formControlPr xmlns="http://schemas.microsoft.com/office/spreadsheetml/2009/9/main" objectType="GBox" noThreeD="1"/>
</file>

<file path=xl/ctrlProps/ctrlProp2301.xml><?xml version="1.0" encoding="utf-8"?>
<formControlPr xmlns="http://schemas.microsoft.com/office/spreadsheetml/2009/9/main" objectType="GBox" noThreeD="1"/>
</file>

<file path=xl/ctrlProps/ctrlProp2302.xml><?xml version="1.0" encoding="utf-8"?>
<formControlPr xmlns="http://schemas.microsoft.com/office/spreadsheetml/2009/9/main" objectType="GBox" noThreeD="1"/>
</file>

<file path=xl/ctrlProps/ctrlProp2303.xml><?xml version="1.0" encoding="utf-8"?>
<formControlPr xmlns="http://schemas.microsoft.com/office/spreadsheetml/2009/9/main" objectType="GBox" noThreeD="1"/>
</file>

<file path=xl/ctrlProps/ctrlProp2304.xml><?xml version="1.0" encoding="utf-8"?>
<formControlPr xmlns="http://schemas.microsoft.com/office/spreadsheetml/2009/9/main" objectType="GBox" noThreeD="1"/>
</file>

<file path=xl/ctrlProps/ctrlProp2305.xml><?xml version="1.0" encoding="utf-8"?>
<formControlPr xmlns="http://schemas.microsoft.com/office/spreadsheetml/2009/9/main" objectType="GBox" noThreeD="1"/>
</file>

<file path=xl/ctrlProps/ctrlProp2306.xml><?xml version="1.0" encoding="utf-8"?>
<formControlPr xmlns="http://schemas.microsoft.com/office/spreadsheetml/2009/9/main" objectType="GBox" noThreeD="1"/>
</file>

<file path=xl/ctrlProps/ctrlProp2307.xml><?xml version="1.0" encoding="utf-8"?>
<formControlPr xmlns="http://schemas.microsoft.com/office/spreadsheetml/2009/9/main" objectType="GBox" noThreeD="1"/>
</file>

<file path=xl/ctrlProps/ctrlProp2308.xml><?xml version="1.0" encoding="utf-8"?>
<formControlPr xmlns="http://schemas.microsoft.com/office/spreadsheetml/2009/9/main" objectType="GBox" noThreeD="1"/>
</file>

<file path=xl/ctrlProps/ctrlProp2309.xml><?xml version="1.0" encoding="utf-8"?>
<formControlPr xmlns="http://schemas.microsoft.com/office/spreadsheetml/2009/9/main" objectType="GBox" noThreeD="1"/>
</file>

<file path=xl/ctrlProps/ctrlProp2310.xml><?xml version="1.0" encoding="utf-8"?>
<formControlPr xmlns="http://schemas.microsoft.com/office/spreadsheetml/2009/9/main" objectType="GBox" noThreeD="1"/>
</file>

<file path=xl/ctrlProps/ctrlProp2311.xml><?xml version="1.0" encoding="utf-8"?>
<formControlPr xmlns="http://schemas.microsoft.com/office/spreadsheetml/2009/9/main" objectType="GBox" noThreeD="1"/>
</file>

<file path=xl/ctrlProps/ctrlProp2312.xml><?xml version="1.0" encoding="utf-8"?>
<formControlPr xmlns="http://schemas.microsoft.com/office/spreadsheetml/2009/9/main" objectType="GBox" noThreeD="1"/>
</file>

<file path=xl/ctrlProps/ctrlProp2313.xml><?xml version="1.0" encoding="utf-8"?>
<formControlPr xmlns="http://schemas.microsoft.com/office/spreadsheetml/2009/9/main" objectType="GBox" noThreeD="1"/>
</file>

<file path=xl/ctrlProps/ctrlProp2314.xml><?xml version="1.0" encoding="utf-8"?>
<formControlPr xmlns="http://schemas.microsoft.com/office/spreadsheetml/2009/9/main" objectType="GBox" noThreeD="1"/>
</file>

<file path=xl/ctrlProps/ctrlProp2315.xml><?xml version="1.0" encoding="utf-8"?>
<formControlPr xmlns="http://schemas.microsoft.com/office/spreadsheetml/2009/9/main" objectType="GBox" noThreeD="1"/>
</file>

<file path=xl/ctrlProps/ctrlProp2316.xml><?xml version="1.0" encoding="utf-8"?>
<formControlPr xmlns="http://schemas.microsoft.com/office/spreadsheetml/2009/9/main" objectType="GBox" noThreeD="1"/>
</file>

<file path=xl/ctrlProps/ctrlProp2317.xml><?xml version="1.0" encoding="utf-8"?>
<formControlPr xmlns="http://schemas.microsoft.com/office/spreadsheetml/2009/9/main" objectType="GBox" noThreeD="1"/>
</file>

<file path=xl/ctrlProps/ctrlProp2318.xml><?xml version="1.0" encoding="utf-8"?>
<formControlPr xmlns="http://schemas.microsoft.com/office/spreadsheetml/2009/9/main" objectType="GBox" noThreeD="1"/>
</file>

<file path=xl/ctrlProps/ctrlProp2319.xml><?xml version="1.0" encoding="utf-8"?>
<formControlPr xmlns="http://schemas.microsoft.com/office/spreadsheetml/2009/9/main" objectType="GBox" noThreeD="1"/>
</file>

<file path=xl/ctrlProps/ctrlProp2320.xml><?xml version="1.0" encoding="utf-8"?>
<formControlPr xmlns="http://schemas.microsoft.com/office/spreadsheetml/2009/9/main" objectType="GBox" noThreeD="1"/>
</file>

<file path=xl/ctrlProps/ctrlProp2321.xml><?xml version="1.0" encoding="utf-8"?>
<formControlPr xmlns="http://schemas.microsoft.com/office/spreadsheetml/2009/9/main" objectType="GBox" noThreeD="1"/>
</file>

<file path=xl/ctrlProps/ctrlProp2322.xml><?xml version="1.0" encoding="utf-8"?>
<formControlPr xmlns="http://schemas.microsoft.com/office/spreadsheetml/2009/9/main" objectType="GBox" noThreeD="1"/>
</file>

<file path=xl/ctrlProps/ctrlProp2323.xml><?xml version="1.0" encoding="utf-8"?>
<formControlPr xmlns="http://schemas.microsoft.com/office/spreadsheetml/2009/9/main" objectType="GBox" noThreeD="1"/>
</file>

<file path=xl/ctrlProps/ctrlProp2324.xml><?xml version="1.0" encoding="utf-8"?>
<formControlPr xmlns="http://schemas.microsoft.com/office/spreadsheetml/2009/9/main" objectType="GBox" noThreeD="1"/>
</file>

<file path=xl/ctrlProps/ctrlProp2325.xml><?xml version="1.0" encoding="utf-8"?>
<formControlPr xmlns="http://schemas.microsoft.com/office/spreadsheetml/2009/9/main" objectType="GBox" noThreeD="1"/>
</file>

<file path=xl/ctrlProps/ctrlProp2326.xml><?xml version="1.0" encoding="utf-8"?>
<formControlPr xmlns="http://schemas.microsoft.com/office/spreadsheetml/2009/9/main" objectType="GBox" noThreeD="1"/>
</file>

<file path=xl/ctrlProps/ctrlProp2327.xml><?xml version="1.0" encoding="utf-8"?>
<formControlPr xmlns="http://schemas.microsoft.com/office/spreadsheetml/2009/9/main" objectType="GBox" noThreeD="1"/>
</file>

<file path=xl/ctrlProps/ctrlProp2328.xml><?xml version="1.0" encoding="utf-8"?>
<formControlPr xmlns="http://schemas.microsoft.com/office/spreadsheetml/2009/9/main" objectType="GBox" noThreeD="1"/>
</file>

<file path=xl/ctrlProps/ctrlProp2329.xml><?xml version="1.0" encoding="utf-8"?>
<formControlPr xmlns="http://schemas.microsoft.com/office/spreadsheetml/2009/9/main" objectType="GBox" noThreeD="1"/>
</file>

<file path=xl/ctrlProps/ctrlProp2330.xml><?xml version="1.0" encoding="utf-8"?>
<formControlPr xmlns="http://schemas.microsoft.com/office/spreadsheetml/2009/9/main" objectType="GBox" noThreeD="1"/>
</file>

<file path=xl/ctrlProps/ctrlProp2331.xml><?xml version="1.0" encoding="utf-8"?>
<formControlPr xmlns="http://schemas.microsoft.com/office/spreadsheetml/2009/9/main" objectType="GBox" noThreeD="1"/>
</file>

<file path=xl/ctrlProps/ctrlProp2332.xml><?xml version="1.0" encoding="utf-8"?>
<formControlPr xmlns="http://schemas.microsoft.com/office/spreadsheetml/2009/9/main" objectType="GBox" noThreeD="1"/>
</file>

<file path=xl/ctrlProps/ctrlProp2333.xml><?xml version="1.0" encoding="utf-8"?>
<formControlPr xmlns="http://schemas.microsoft.com/office/spreadsheetml/2009/9/main" objectType="GBox" noThreeD="1"/>
</file>

<file path=xl/ctrlProps/ctrlProp2334.xml><?xml version="1.0" encoding="utf-8"?>
<formControlPr xmlns="http://schemas.microsoft.com/office/spreadsheetml/2009/9/main" objectType="GBox" noThreeD="1"/>
</file>

<file path=xl/ctrlProps/ctrlProp2335.xml><?xml version="1.0" encoding="utf-8"?>
<formControlPr xmlns="http://schemas.microsoft.com/office/spreadsheetml/2009/9/main" objectType="GBox" noThreeD="1"/>
</file>

<file path=xl/ctrlProps/ctrlProp2336.xml><?xml version="1.0" encoding="utf-8"?>
<formControlPr xmlns="http://schemas.microsoft.com/office/spreadsheetml/2009/9/main" objectType="GBox" noThreeD="1"/>
</file>

<file path=xl/ctrlProps/ctrlProp2337.xml><?xml version="1.0" encoding="utf-8"?>
<formControlPr xmlns="http://schemas.microsoft.com/office/spreadsheetml/2009/9/main" objectType="GBox" noThreeD="1"/>
</file>

<file path=xl/ctrlProps/ctrlProp2338.xml><?xml version="1.0" encoding="utf-8"?>
<formControlPr xmlns="http://schemas.microsoft.com/office/spreadsheetml/2009/9/main" objectType="GBox" noThreeD="1"/>
</file>

<file path=xl/ctrlProps/ctrlProp2339.xml><?xml version="1.0" encoding="utf-8"?>
<formControlPr xmlns="http://schemas.microsoft.com/office/spreadsheetml/2009/9/main" objectType="GBox" noThreeD="1"/>
</file>

<file path=xl/ctrlProps/ctrlProp2340.xml><?xml version="1.0" encoding="utf-8"?>
<formControlPr xmlns="http://schemas.microsoft.com/office/spreadsheetml/2009/9/main" objectType="GBox" noThreeD="1"/>
</file>

<file path=xl/ctrlProps/ctrlProp2341.xml><?xml version="1.0" encoding="utf-8"?>
<formControlPr xmlns="http://schemas.microsoft.com/office/spreadsheetml/2009/9/main" objectType="GBox" noThreeD="1"/>
</file>

<file path=xl/ctrlProps/ctrlProp2342.xml><?xml version="1.0" encoding="utf-8"?>
<formControlPr xmlns="http://schemas.microsoft.com/office/spreadsheetml/2009/9/main" objectType="GBox" noThreeD="1"/>
</file>

<file path=xl/ctrlProps/ctrlProp2343.xml><?xml version="1.0" encoding="utf-8"?>
<formControlPr xmlns="http://schemas.microsoft.com/office/spreadsheetml/2009/9/main" objectType="GBox" noThreeD="1"/>
</file>

<file path=xl/ctrlProps/ctrlProp2344.xml><?xml version="1.0" encoding="utf-8"?>
<formControlPr xmlns="http://schemas.microsoft.com/office/spreadsheetml/2009/9/main" objectType="GBox" noThreeD="1"/>
</file>

<file path=xl/ctrlProps/ctrlProp2345.xml><?xml version="1.0" encoding="utf-8"?>
<formControlPr xmlns="http://schemas.microsoft.com/office/spreadsheetml/2009/9/main" objectType="GBox" noThreeD="1"/>
</file>

<file path=xl/ctrlProps/ctrlProp2346.xml><?xml version="1.0" encoding="utf-8"?>
<formControlPr xmlns="http://schemas.microsoft.com/office/spreadsheetml/2009/9/main" objectType="GBox" noThreeD="1"/>
</file>

<file path=xl/ctrlProps/ctrlProp2347.xml><?xml version="1.0" encoding="utf-8"?>
<formControlPr xmlns="http://schemas.microsoft.com/office/spreadsheetml/2009/9/main" objectType="GBox" noThreeD="1"/>
</file>

<file path=xl/ctrlProps/ctrlProp2348.xml><?xml version="1.0" encoding="utf-8"?>
<formControlPr xmlns="http://schemas.microsoft.com/office/spreadsheetml/2009/9/main" objectType="GBox" noThreeD="1"/>
</file>

<file path=xl/ctrlProps/ctrlProp2349.xml><?xml version="1.0" encoding="utf-8"?>
<formControlPr xmlns="http://schemas.microsoft.com/office/spreadsheetml/2009/9/main" objectType="GBox" noThreeD="1"/>
</file>

<file path=xl/ctrlProps/ctrlProp2350.xml><?xml version="1.0" encoding="utf-8"?>
<formControlPr xmlns="http://schemas.microsoft.com/office/spreadsheetml/2009/9/main" objectType="GBox" noThreeD="1"/>
</file>

<file path=xl/ctrlProps/ctrlProp2351.xml><?xml version="1.0" encoding="utf-8"?>
<formControlPr xmlns="http://schemas.microsoft.com/office/spreadsheetml/2009/9/main" objectType="GBox" noThreeD="1"/>
</file>

<file path=xl/ctrlProps/ctrlProp2352.xml><?xml version="1.0" encoding="utf-8"?>
<formControlPr xmlns="http://schemas.microsoft.com/office/spreadsheetml/2009/9/main" objectType="GBox" noThreeD="1"/>
</file>

<file path=xl/ctrlProps/ctrlProp2353.xml><?xml version="1.0" encoding="utf-8"?>
<formControlPr xmlns="http://schemas.microsoft.com/office/spreadsheetml/2009/9/main" objectType="GBox" noThreeD="1"/>
</file>

<file path=xl/ctrlProps/ctrlProp2354.xml><?xml version="1.0" encoding="utf-8"?>
<formControlPr xmlns="http://schemas.microsoft.com/office/spreadsheetml/2009/9/main" objectType="GBox" noThreeD="1"/>
</file>

<file path=xl/ctrlProps/ctrlProp2355.xml><?xml version="1.0" encoding="utf-8"?>
<formControlPr xmlns="http://schemas.microsoft.com/office/spreadsheetml/2009/9/main" objectType="GBox" noThreeD="1"/>
</file>

<file path=xl/ctrlProps/ctrlProp2356.xml><?xml version="1.0" encoding="utf-8"?>
<formControlPr xmlns="http://schemas.microsoft.com/office/spreadsheetml/2009/9/main" objectType="GBox" noThreeD="1"/>
</file>

<file path=xl/ctrlProps/ctrlProp2357.xml><?xml version="1.0" encoding="utf-8"?>
<formControlPr xmlns="http://schemas.microsoft.com/office/spreadsheetml/2009/9/main" objectType="GBox" noThreeD="1"/>
</file>

<file path=xl/ctrlProps/ctrlProp2358.xml><?xml version="1.0" encoding="utf-8"?>
<formControlPr xmlns="http://schemas.microsoft.com/office/spreadsheetml/2009/9/main" objectType="GBox" noThreeD="1"/>
</file>

<file path=xl/ctrlProps/ctrlProp2359.xml><?xml version="1.0" encoding="utf-8"?>
<formControlPr xmlns="http://schemas.microsoft.com/office/spreadsheetml/2009/9/main" objectType="GBox" noThreeD="1"/>
</file>

<file path=xl/ctrlProps/ctrlProp2360.xml><?xml version="1.0" encoding="utf-8"?>
<formControlPr xmlns="http://schemas.microsoft.com/office/spreadsheetml/2009/9/main" objectType="GBox" noThreeD="1"/>
</file>

<file path=xl/ctrlProps/ctrlProp2361.xml><?xml version="1.0" encoding="utf-8"?>
<formControlPr xmlns="http://schemas.microsoft.com/office/spreadsheetml/2009/9/main" objectType="GBox" noThreeD="1"/>
</file>

<file path=xl/ctrlProps/ctrlProp2362.xml><?xml version="1.0" encoding="utf-8"?>
<formControlPr xmlns="http://schemas.microsoft.com/office/spreadsheetml/2009/9/main" objectType="GBox" noThreeD="1"/>
</file>

<file path=xl/ctrlProps/ctrlProp2363.xml><?xml version="1.0" encoding="utf-8"?>
<formControlPr xmlns="http://schemas.microsoft.com/office/spreadsheetml/2009/9/main" objectType="GBox" noThreeD="1"/>
</file>

<file path=xl/ctrlProps/ctrlProp2364.xml><?xml version="1.0" encoding="utf-8"?>
<formControlPr xmlns="http://schemas.microsoft.com/office/spreadsheetml/2009/9/main" objectType="GBox" noThreeD="1"/>
</file>

<file path=xl/ctrlProps/ctrlProp2365.xml><?xml version="1.0" encoding="utf-8"?>
<formControlPr xmlns="http://schemas.microsoft.com/office/spreadsheetml/2009/9/main" objectType="GBox" noThreeD="1"/>
</file>

<file path=xl/ctrlProps/ctrlProp2366.xml><?xml version="1.0" encoding="utf-8"?>
<formControlPr xmlns="http://schemas.microsoft.com/office/spreadsheetml/2009/9/main" objectType="GBox" noThreeD="1"/>
</file>

<file path=xl/ctrlProps/ctrlProp2367.xml><?xml version="1.0" encoding="utf-8"?>
<formControlPr xmlns="http://schemas.microsoft.com/office/spreadsheetml/2009/9/main" objectType="GBox" noThreeD="1"/>
</file>

<file path=xl/ctrlProps/ctrlProp2368.xml><?xml version="1.0" encoding="utf-8"?>
<formControlPr xmlns="http://schemas.microsoft.com/office/spreadsheetml/2009/9/main" objectType="GBox" noThreeD="1"/>
</file>

<file path=xl/ctrlProps/ctrlProp2369.xml><?xml version="1.0" encoding="utf-8"?>
<formControlPr xmlns="http://schemas.microsoft.com/office/spreadsheetml/2009/9/main" objectType="GBox" noThreeD="1"/>
</file>

<file path=xl/ctrlProps/ctrlProp2370.xml><?xml version="1.0" encoding="utf-8"?>
<formControlPr xmlns="http://schemas.microsoft.com/office/spreadsheetml/2009/9/main" objectType="GBox" noThreeD="1"/>
</file>

<file path=xl/ctrlProps/ctrlProp2371.xml><?xml version="1.0" encoding="utf-8"?>
<formControlPr xmlns="http://schemas.microsoft.com/office/spreadsheetml/2009/9/main" objectType="GBox" noThreeD="1"/>
</file>

<file path=xl/ctrlProps/ctrlProp2372.xml><?xml version="1.0" encoding="utf-8"?>
<formControlPr xmlns="http://schemas.microsoft.com/office/spreadsheetml/2009/9/main" objectType="GBox" noThreeD="1"/>
</file>

<file path=xl/ctrlProps/ctrlProp2373.xml><?xml version="1.0" encoding="utf-8"?>
<formControlPr xmlns="http://schemas.microsoft.com/office/spreadsheetml/2009/9/main" objectType="GBox" noThreeD="1"/>
</file>

<file path=xl/ctrlProps/ctrlProp2374.xml><?xml version="1.0" encoding="utf-8"?>
<formControlPr xmlns="http://schemas.microsoft.com/office/spreadsheetml/2009/9/main" objectType="GBox" noThreeD="1"/>
</file>

<file path=xl/ctrlProps/ctrlProp2375.xml><?xml version="1.0" encoding="utf-8"?>
<formControlPr xmlns="http://schemas.microsoft.com/office/spreadsheetml/2009/9/main" objectType="GBox" noThreeD="1"/>
</file>

<file path=xl/ctrlProps/ctrlProp2376.xml><?xml version="1.0" encoding="utf-8"?>
<formControlPr xmlns="http://schemas.microsoft.com/office/spreadsheetml/2009/9/main" objectType="GBox" noThreeD="1"/>
</file>

<file path=xl/ctrlProps/ctrlProp2377.xml><?xml version="1.0" encoding="utf-8"?>
<formControlPr xmlns="http://schemas.microsoft.com/office/spreadsheetml/2009/9/main" objectType="GBox" noThreeD="1"/>
</file>

<file path=xl/ctrlProps/ctrlProp2378.xml><?xml version="1.0" encoding="utf-8"?>
<formControlPr xmlns="http://schemas.microsoft.com/office/spreadsheetml/2009/9/main" objectType="GBox" noThreeD="1"/>
</file>

<file path=xl/ctrlProps/ctrlProp2379.xml><?xml version="1.0" encoding="utf-8"?>
<formControlPr xmlns="http://schemas.microsoft.com/office/spreadsheetml/2009/9/main" objectType="GBox" noThreeD="1"/>
</file>

<file path=xl/ctrlProps/ctrlProp2380.xml><?xml version="1.0" encoding="utf-8"?>
<formControlPr xmlns="http://schemas.microsoft.com/office/spreadsheetml/2009/9/main" objectType="GBox" noThreeD="1"/>
</file>

<file path=xl/ctrlProps/ctrlProp2381.xml><?xml version="1.0" encoding="utf-8"?>
<formControlPr xmlns="http://schemas.microsoft.com/office/spreadsheetml/2009/9/main" objectType="GBox" noThreeD="1"/>
</file>

<file path=xl/ctrlProps/ctrlProp2382.xml><?xml version="1.0" encoding="utf-8"?>
<formControlPr xmlns="http://schemas.microsoft.com/office/spreadsheetml/2009/9/main" objectType="GBox" noThreeD="1"/>
</file>

<file path=xl/ctrlProps/ctrlProp2383.xml><?xml version="1.0" encoding="utf-8"?>
<formControlPr xmlns="http://schemas.microsoft.com/office/spreadsheetml/2009/9/main" objectType="GBox" noThreeD="1"/>
</file>

<file path=xl/ctrlProps/ctrlProp2384.xml><?xml version="1.0" encoding="utf-8"?>
<formControlPr xmlns="http://schemas.microsoft.com/office/spreadsheetml/2009/9/main" objectType="GBox" noThreeD="1"/>
</file>

<file path=xl/ctrlProps/ctrlProp2385.xml><?xml version="1.0" encoding="utf-8"?>
<formControlPr xmlns="http://schemas.microsoft.com/office/spreadsheetml/2009/9/main" objectType="GBox" noThreeD="1"/>
</file>

<file path=xl/ctrlProps/ctrlProp2386.xml><?xml version="1.0" encoding="utf-8"?>
<formControlPr xmlns="http://schemas.microsoft.com/office/spreadsheetml/2009/9/main" objectType="GBox" noThreeD="1"/>
</file>

<file path=xl/ctrlProps/ctrlProp2387.xml><?xml version="1.0" encoding="utf-8"?>
<formControlPr xmlns="http://schemas.microsoft.com/office/spreadsheetml/2009/9/main" objectType="GBox" noThreeD="1"/>
</file>

<file path=xl/ctrlProps/ctrlProp2388.xml><?xml version="1.0" encoding="utf-8"?>
<formControlPr xmlns="http://schemas.microsoft.com/office/spreadsheetml/2009/9/main" objectType="GBox" noThreeD="1"/>
</file>

<file path=xl/ctrlProps/ctrlProp2389.xml><?xml version="1.0" encoding="utf-8"?>
<formControlPr xmlns="http://schemas.microsoft.com/office/spreadsheetml/2009/9/main" objectType="GBox" noThreeD="1"/>
</file>

<file path=xl/ctrlProps/ctrlProp2390.xml><?xml version="1.0" encoding="utf-8"?>
<formControlPr xmlns="http://schemas.microsoft.com/office/spreadsheetml/2009/9/main" objectType="GBox" noThreeD="1"/>
</file>

<file path=xl/ctrlProps/ctrlProp2391.xml><?xml version="1.0" encoding="utf-8"?>
<formControlPr xmlns="http://schemas.microsoft.com/office/spreadsheetml/2009/9/main" objectType="GBox" noThreeD="1"/>
</file>

<file path=xl/ctrlProps/ctrlProp2392.xml><?xml version="1.0" encoding="utf-8"?>
<formControlPr xmlns="http://schemas.microsoft.com/office/spreadsheetml/2009/9/main" objectType="GBox" noThreeD="1"/>
</file>

<file path=xl/ctrlProps/ctrlProp2393.xml><?xml version="1.0" encoding="utf-8"?>
<formControlPr xmlns="http://schemas.microsoft.com/office/spreadsheetml/2009/9/main" objectType="GBox" noThreeD="1"/>
</file>

<file path=xl/ctrlProps/ctrlProp2394.xml><?xml version="1.0" encoding="utf-8"?>
<formControlPr xmlns="http://schemas.microsoft.com/office/spreadsheetml/2009/9/main" objectType="GBox" noThreeD="1"/>
</file>

<file path=xl/ctrlProps/ctrlProp2395.xml><?xml version="1.0" encoding="utf-8"?>
<formControlPr xmlns="http://schemas.microsoft.com/office/spreadsheetml/2009/9/main" objectType="GBox" noThreeD="1"/>
</file>

<file path=xl/ctrlProps/ctrlProp2396.xml><?xml version="1.0" encoding="utf-8"?>
<formControlPr xmlns="http://schemas.microsoft.com/office/spreadsheetml/2009/9/main" objectType="GBox" noThreeD="1"/>
</file>

<file path=xl/ctrlProps/ctrlProp2397.xml><?xml version="1.0" encoding="utf-8"?>
<formControlPr xmlns="http://schemas.microsoft.com/office/spreadsheetml/2009/9/main" objectType="GBox" noThreeD="1"/>
</file>

<file path=xl/ctrlProps/ctrlProp2398.xml><?xml version="1.0" encoding="utf-8"?>
<formControlPr xmlns="http://schemas.microsoft.com/office/spreadsheetml/2009/9/main" objectType="GBox" noThreeD="1"/>
</file>

<file path=xl/ctrlProps/ctrlProp2399.xml><?xml version="1.0" encoding="utf-8"?>
<formControlPr xmlns="http://schemas.microsoft.com/office/spreadsheetml/2009/9/main" objectType="GBox" noThreeD="1"/>
</file>

<file path=xl/ctrlProps/ctrlProp2400.xml><?xml version="1.0" encoding="utf-8"?>
<formControlPr xmlns="http://schemas.microsoft.com/office/spreadsheetml/2009/9/main" objectType="GBox" noThreeD="1"/>
</file>

<file path=xl/ctrlProps/ctrlProp2401.xml><?xml version="1.0" encoding="utf-8"?>
<formControlPr xmlns="http://schemas.microsoft.com/office/spreadsheetml/2009/9/main" objectType="GBox" noThreeD="1"/>
</file>

<file path=xl/ctrlProps/ctrlProp2402.xml><?xml version="1.0" encoding="utf-8"?>
<formControlPr xmlns="http://schemas.microsoft.com/office/spreadsheetml/2009/9/main" objectType="GBox" noThreeD="1"/>
</file>

<file path=xl/ctrlProps/ctrlProp2403.xml><?xml version="1.0" encoding="utf-8"?>
<formControlPr xmlns="http://schemas.microsoft.com/office/spreadsheetml/2009/9/main" objectType="GBox" noThreeD="1"/>
</file>

<file path=xl/ctrlProps/ctrlProp2404.xml><?xml version="1.0" encoding="utf-8"?>
<formControlPr xmlns="http://schemas.microsoft.com/office/spreadsheetml/2009/9/main" objectType="GBox" noThreeD="1"/>
</file>

<file path=xl/ctrlProps/ctrlProp2405.xml><?xml version="1.0" encoding="utf-8"?>
<formControlPr xmlns="http://schemas.microsoft.com/office/spreadsheetml/2009/9/main" objectType="GBox" noThreeD="1"/>
</file>

<file path=xl/ctrlProps/ctrlProp2406.xml><?xml version="1.0" encoding="utf-8"?>
<formControlPr xmlns="http://schemas.microsoft.com/office/spreadsheetml/2009/9/main" objectType="GBox" noThreeD="1"/>
</file>

<file path=xl/ctrlProps/ctrlProp2407.xml><?xml version="1.0" encoding="utf-8"?>
<formControlPr xmlns="http://schemas.microsoft.com/office/spreadsheetml/2009/9/main" objectType="GBox" noThreeD="1"/>
</file>

<file path=xl/ctrlProps/ctrlProp2408.xml><?xml version="1.0" encoding="utf-8"?>
<formControlPr xmlns="http://schemas.microsoft.com/office/spreadsheetml/2009/9/main" objectType="GBox" noThreeD="1"/>
</file>

<file path=xl/ctrlProps/ctrlProp2409.xml><?xml version="1.0" encoding="utf-8"?>
<formControlPr xmlns="http://schemas.microsoft.com/office/spreadsheetml/2009/9/main" objectType="GBox" noThreeD="1"/>
</file>

<file path=xl/ctrlProps/ctrlProp2410.xml><?xml version="1.0" encoding="utf-8"?>
<formControlPr xmlns="http://schemas.microsoft.com/office/spreadsheetml/2009/9/main" objectType="GBox" noThreeD="1"/>
</file>

<file path=xl/ctrlProps/ctrlProp2411.xml><?xml version="1.0" encoding="utf-8"?>
<formControlPr xmlns="http://schemas.microsoft.com/office/spreadsheetml/2009/9/main" objectType="GBox" noThreeD="1"/>
</file>

<file path=xl/ctrlProps/ctrlProp2412.xml><?xml version="1.0" encoding="utf-8"?>
<formControlPr xmlns="http://schemas.microsoft.com/office/spreadsheetml/2009/9/main" objectType="GBox" noThreeD="1"/>
</file>

<file path=xl/ctrlProps/ctrlProp2413.xml><?xml version="1.0" encoding="utf-8"?>
<formControlPr xmlns="http://schemas.microsoft.com/office/spreadsheetml/2009/9/main" objectType="GBox" noThreeD="1"/>
</file>

<file path=xl/ctrlProps/ctrlProp2414.xml><?xml version="1.0" encoding="utf-8"?>
<formControlPr xmlns="http://schemas.microsoft.com/office/spreadsheetml/2009/9/main" objectType="GBox" noThreeD="1"/>
</file>

<file path=xl/ctrlProps/ctrlProp2415.xml><?xml version="1.0" encoding="utf-8"?>
<formControlPr xmlns="http://schemas.microsoft.com/office/spreadsheetml/2009/9/main" objectType="GBox" noThreeD="1"/>
</file>

<file path=xl/ctrlProps/ctrlProp2416.xml><?xml version="1.0" encoding="utf-8"?>
<formControlPr xmlns="http://schemas.microsoft.com/office/spreadsheetml/2009/9/main" objectType="GBox" noThreeD="1"/>
</file>

<file path=xl/ctrlProps/ctrlProp2417.xml><?xml version="1.0" encoding="utf-8"?>
<formControlPr xmlns="http://schemas.microsoft.com/office/spreadsheetml/2009/9/main" objectType="GBox" noThreeD="1"/>
</file>

<file path=xl/ctrlProps/ctrlProp2418.xml><?xml version="1.0" encoding="utf-8"?>
<formControlPr xmlns="http://schemas.microsoft.com/office/spreadsheetml/2009/9/main" objectType="GBox" noThreeD="1"/>
</file>

<file path=xl/ctrlProps/ctrlProp2419.xml><?xml version="1.0" encoding="utf-8"?>
<formControlPr xmlns="http://schemas.microsoft.com/office/spreadsheetml/2009/9/main" objectType="GBox" noThreeD="1"/>
</file>

<file path=xl/ctrlProps/ctrlProp2420.xml><?xml version="1.0" encoding="utf-8"?>
<formControlPr xmlns="http://schemas.microsoft.com/office/spreadsheetml/2009/9/main" objectType="GBox" noThreeD="1"/>
</file>

<file path=xl/ctrlProps/ctrlProp2421.xml><?xml version="1.0" encoding="utf-8"?>
<formControlPr xmlns="http://schemas.microsoft.com/office/spreadsheetml/2009/9/main" objectType="GBox" noThreeD="1"/>
</file>

<file path=xl/ctrlProps/ctrlProp2422.xml><?xml version="1.0" encoding="utf-8"?>
<formControlPr xmlns="http://schemas.microsoft.com/office/spreadsheetml/2009/9/main" objectType="GBox" noThreeD="1"/>
</file>

<file path=xl/ctrlProps/ctrlProp2423.xml><?xml version="1.0" encoding="utf-8"?>
<formControlPr xmlns="http://schemas.microsoft.com/office/spreadsheetml/2009/9/main" objectType="GBox" noThreeD="1"/>
</file>

<file path=xl/ctrlProps/ctrlProp2424.xml><?xml version="1.0" encoding="utf-8"?>
<formControlPr xmlns="http://schemas.microsoft.com/office/spreadsheetml/2009/9/main" objectType="GBox" noThreeD="1"/>
</file>

<file path=xl/ctrlProps/ctrlProp2425.xml><?xml version="1.0" encoding="utf-8"?>
<formControlPr xmlns="http://schemas.microsoft.com/office/spreadsheetml/2009/9/main" objectType="GBox" noThreeD="1"/>
</file>

<file path=xl/ctrlProps/ctrlProp2426.xml><?xml version="1.0" encoding="utf-8"?>
<formControlPr xmlns="http://schemas.microsoft.com/office/spreadsheetml/2009/9/main" objectType="GBox" noThreeD="1"/>
</file>

<file path=xl/ctrlProps/ctrlProp2427.xml><?xml version="1.0" encoding="utf-8"?>
<formControlPr xmlns="http://schemas.microsoft.com/office/spreadsheetml/2009/9/main" objectType="GBox" noThreeD="1"/>
</file>

<file path=xl/ctrlProps/ctrlProp2428.xml><?xml version="1.0" encoding="utf-8"?>
<formControlPr xmlns="http://schemas.microsoft.com/office/spreadsheetml/2009/9/main" objectType="GBox" noThreeD="1"/>
</file>

<file path=xl/ctrlProps/ctrlProp2429.xml><?xml version="1.0" encoding="utf-8"?>
<formControlPr xmlns="http://schemas.microsoft.com/office/spreadsheetml/2009/9/main" objectType="GBox" noThreeD="1"/>
</file>

<file path=xl/ctrlProps/ctrlProp2430.xml><?xml version="1.0" encoding="utf-8"?>
<formControlPr xmlns="http://schemas.microsoft.com/office/spreadsheetml/2009/9/main" objectType="GBox" noThreeD="1"/>
</file>

<file path=xl/ctrlProps/ctrlProp2431.xml><?xml version="1.0" encoding="utf-8"?>
<formControlPr xmlns="http://schemas.microsoft.com/office/spreadsheetml/2009/9/main" objectType="GBox" noThreeD="1"/>
</file>

<file path=xl/ctrlProps/ctrlProp2432.xml><?xml version="1.0" encoding="utf-8"?>
<formControlPr xmlns="http://schemas.microsoft.com/office/spreadsheetml/2009/9/main" objectType="GBox" noThreeD="1"/>
</file>

<file path=xl/ctrlProps/ctrlProp2433.xml><?xml version="1.0" encoding="utf-8"?>
<formControlPr xmlns="http://schemas.microsoft.com/office/spreadsheetml/2009/9/main" objectType="GBox" noThreeD="1"/>
</file>

<file path=xl/ctrlProps/ctrlProp2434.xml><?xml version="1.0" encoding="utf-8"?>
<formControlPr xmlns="http://schemas.microsoft.com/office/spreadsheetml/2009/9/main" objectType="GBox" noThreeD="1"/>
</file>

<file path=xl/ctrlProps/ctrlProp2435.xml><?xml version="1.0" encoding="utf-8"?>
<formControlPr xmlns="http://schemas.microsoft.com/office/spreadsheetml/2009/9/main" objectType="GBox" noThreeD="1"/>
</file>

<file path=xl/ctrlProps/ctrlProp2436.xml><?xml version="1.0" encoding="utf-8"?>
<formControlPr xmlns="http://schemas.microsoft.com/office/spreadsheetml/2009/9/main" objectType="GBox" noThreeD="1"/>
</file>

<file path=xl/ctrlProps/ctrlProp2437.xml><?xml version="1.0" encoding="utf-8"?>
<formControlPr xmlns="http://schemas.microsoft.com/office/spreadsheetml/2009/9/main" objectType="GBox" noThreeD="1"/>
</file>

<file path=xl/ctrlProps/ctrlProp2438.xml><?xml version="1.0" encoding="utf-8"?>
<formControlPr xmlns="http://schemas.microsoft.com/office/spreadsheetml/2009/9/main" objectType="GBox" noThreeD="1"/>
</file>

<file path=xl/ctrlProps/ctrlProp2439.xml><?xml version="1.0" encoding="utf-8"?>
<formControlPr xmlns="http://schemas.microsoft.com/office/spreadsheetml/2009/9/main" objectType="GBox" noThreeD="1"/>
</file>

<file path=xl/ctrlProps/ctrlProp2440.xml><?xml version="1.0" encoding="utf-8"?>
<formControlPr xmlns="http://schemas.microsoft.com/office/spreadsheetml/2009/9/main" objectType="GBox" noThreeD="1"/>
</file>

<file path=xl/ctrlProps/ctrlProp2441.xml><?xml version="1.0" encoding="utf-8"?>
<formControlPr xmlns="http://schemas.microsoft.com/office/spreadsheetml/2009/9/main" objectType="GBox" noThreeD="1"/>
</file>

<file path=xl/ctrlProps/ctrlProp2442.xml><?xml version="1.0" encoding="utf-8"?>
<formControlPr xmlns="http://schemas.microsoft.com/office/spreadsheetml/2009/9/main" objectType="GBox" noThreeD="1"/>
</file>

<file path=xl/ctrlProps/ctrlProp2443.xml><?xml version="1.0" encoding="utf-8"?>
<formControlPr xmlns="http://schemas.microsoft.com/office/spreadsheetml/2009/9/main" objectType="GBox" noThreeD="1"/>
</file>

<file path=xl/ctrlProps/ctrlProp2444.xml><?xml version="1.0" encoding="utf-8"?>
<formControlPr xmlns="http://schemas.microsoft.com/office/spreadsheetml/2009/9/main" objectType="GBox" noThreeD="1"/>
</file>

<file path=xl/ctrlProps/ctrlProp2445.xml><?xml version="1.0" encoding="utf-8"?>
<formControlPr xmlns="http://schemas.microsoft.com/office/spreadsheetml/2009/9/main" objectType="GBox" noThreeD="1"/>
</file>

<file path=xl/ctrlProps/ctrlProp2446.xml><?xml version="1.0" encoding="utf-8"?>
<formControlPr xmlns="http://schemas.microsoft.com/office/spreadsheetml/2009/9/main" objectType="GBox" noThreeD="1"/>
</file>

<file path=xl/ctrlProps/ctrlProp2447.xml><?xml version="1.0" encoding="utf-8"?>
<formControlPr xmlns="http://schemas.microsoft.com/office/spreadsheetml/2009/9/main" objectType="GBox" noThreeD="1"/>
</file>

<file path=xl/ctrlProps/ctrlProp2448.xml><?xml version="1.0" encoding="utf-8"?>
<formControlPr xmlns="http://schemas.microsoft.com/office/spreadsheetml/2009/9/main" objectType="GBox" noThreeD="1"/>
</file>

<file path=xl/ctrlProps/ctrlProp2449.xml><?xml version="1.0" encoding="utf-8"?>
<formControlPr xmlns="http://schemas.microsoft.com/office/spreadsheetml/2009/9/main" objectType="GBox" noThreeD="1"/>
</file>

<file path=xl/ctrlProps/ctrlProp2450.xml><?xml version="1.0" encoding="utf-8"?>
<formControlPr xmlns="http://schemas.microsoft.com/office/spreadsheetml/2009/9/main" objectType="GBox" noThreeD="1"/>
</file>

<file path=xl/ctrlProps/ctrlProp2451.xml><?xml version="1.0" encoding="utf-8"?>
<formControlPr xmlns="http://schemas.microsoft.com/office/spreadsheetml/2009/9/main" objectType="GBox" noThreeD="1"/>
</file>

<file path=xl/ctrlProps/ctrlProp2452.xml><?xml version="1.0" encoding="utf-8"?>
<formControlPr xmlns="http://schemas.microsoft.com/office/spreadsheetml/2009/9/main" objectType="GBox" noThreeD="1"/>
</file>

<file path=xl/ctrlProps/ctrlProp2453.xml><?xml version="1.0" encoding="utf-8"?>
<formControlPr xmlns="http://schemas.microsoft.com/office/spreadsheetml/2009/9/main" objectType="GBox" noThreeD="1"/>
</file>

<file path=xl/ctrlProps/ctrlProp2454.xml><?xml version="1.0" encoding="utf-8"?>
<formControlPr xmlns="http://schemas.microsoft.com/office/spreadsheetml/2009/9/main" objectType="GBox" noThreeD="1"/>
</file>

<file path=xl/ctrlProps/ctrlProp2455.xml><?xml version="1.0" encoding="utf-8"?>
<formControlPr xmlns="http://schemas.microsoft.com/office/spreadsheetml/2009/9/main" objectType="GBox" noThreeD="1"/>
</file>

<file path=xl/ctrlProps/ctrlProp2456.xml><?xml version="1.0" encoding="utf-8"?>
<formControlPr xmlns="http://schemas.microsoft.com/office/spreadsheetml/2009/9/main" objectType="GBox" noThreeD="1"/>
</file>

<file path=xl/ctrlProps/ctrlProp2457.xml><?xml version="1.0" encoding="utf-8"?>
<formControlPr xmlns="http://schemas.microsoft.com/office/spreadsheetml/2009/9/main" objectType="GBox" noThreeD="1"/>
</file>

<file path=xl/ctrlProps/ctrlProp2458.xml><?xml version="1.0" encoding="utf-8"?>
<formControlPr xmlns="http://schemas.microsoft.com/office/spreadsheetml/2009/9/main" objectType="GBox" noThreeD="1"/>
</file>

<file path=xl/ctrlProps/ctrlProp2459.xml><?xml version="1.0" encoding="utf-8"?>
<formControlPr xmlns="http://schemas.microsoft.com/office/spreadsheetml/2009/9/main" objectType="GBox" noThreeD="1"/>
</file>

<file path=xl/ctrlProps/ctrlProp2460.xml><?xml version="1.0" encoding="utf-8"?>
<formControlPr xmlns="http://schemas.microsoft.com/office/spreadsheetml/2009/9/main" objectType="GBox" noThreeD="1"/>
</file>

<file path=xl/ctrlProps/ctrlProp2461.xml><?xml version="1.0" encoding="utf-8"?>
<formControlPr xmlns="http://schemas.microsoft.com/office/spreadsheetml/2009/9/main" objectType="GBox" noThreeD="1"/>
</file>

<file path=xl/ctrlProps/ctrlProp2462.xml><?xml version="1.0" encoding="utf-8"?>
<formControlPr xmlns="http://schemas.microsoft.com/office/spreadsheetml/2009/9/main" objectType="GBox" noThreeD="1"/>
</file>

<file path=xl/ctrlProps/ctrlProp2463.xml><?xml version="1.0" encoding="utf-8"?>
<formControlPr xmlns="http://schemas.microsoft.com/office/spreadsheetml/2009/9/main" objectType="GBox" noThreeD="1"/>
</file>

<file path=xl/ctrlProps/ctrlProp2464.xml><?xml version="1.0" encoding="utf-8"?>
<formControlPr xmlns="http://schemas.microsoft.com/office/spreadsheetml/2009/9/main" objectType="GBox" noThreeD="1"/>
</file>

<file path=xl/ctrlProps/ctrlProp2465.xml><?xml version="1.0" encoding="utf-8"?>
<formControlPr xmlns="http://schemas.microsoft.com/office/spreadsheetml/2009/9/main" objectType="GBox" noThreeD="1"/>
</file>

<file path=xl/ctrlProps/ctrlProp2466.xml><?xml version="1.0" encoding="utf-8"?>
<formControlPr xmlns="http://schemas.microsoft.com/office/spreadsheetml/2009/9/main" objectType="GBox" noThreeD="1"/>
</file>

<file path=xl/ctrlProps/ctrlProp2467.xml><?xml version="1.0" encoding="utf-8"?>
<formControlPr xmlns="http://schemas.microsoft.com/office/spreadsheetml/2009/9/main" objectType="GBox" noThreeD="1"/>
</file>

<file path=xl/ctrlProps/ctrlProp2468.xml><?xml version="1.0" encoding="utf-8"?>
<formControlPr xmlns="http://schemas.microsoft.com/office/spreadsheetml/2009/9/main" objectType="GBox" noThreeD="1"/>
</file>

<file path=xl/ctrlProps/ctrlProp2469.xml><?xml version="1.0" encoding="utf-8"?>
<formControlPr xmlns="http://schemas.microsoft.com/office/spreadsheetml/2009/9/main" objectType="GBox" noThreeD="1"/>
</file>

<file path=xl/ctrlProps/ctrlProp2470.xml><?xml version="1.0" encoding="utf-8"?>
<formControlPr xmlns="http://schemas.microsoft.com/office/spreadsheetml/2009/9/main" objectType="GBox" noThreeD="1"/>
</file>

<file path=xl/ctrlProps/ctrlProp2471.xml><?xml version="1.0" encoding="utf-8"?>
<formControlPr xmlns="http://schemas.microsoft.com/office/spreadsheetml/2009/9/main" objectType="GBox" noThreeD="1"/>
</file>

<file path=xl/ctrlProps/ctrlProp2472.xml><?xml version="1.0" encoding="utf-8"?>
<formControlPr xmlns="http://schemas.microsoft.com/office/spreadsheetml/2009/9/main" objectType="GBox" noThreeD="1"/>
</file>

<file path=xl/ctrlProps/ctrlProp2473.xml><?xml version="1.0" encoding="utf-8"?>
<formControlPr xmlns="http://schemas.microsoft.com/office/spreadsheetml/2009/9/main" objectType="GBox" noThreeD="1"/>
</file>

<file path=xl/ctrlProps/ctrlProp2474.xml><?xml version="1.0" encoding="utf-8"?>
<formControlPr xmlns="http://schemas.microsoft.com/office/spreadsheetml/2009/9/main" objectType="GBox" noThreeD="1"/>
</file>

<file path=xl/ctrlProps/ctrlProp2475.xml><?xml version="1.0" encoding="utf-8"?>
<formControlPr xmlns="http://schemas.microsoft.com/office/spreadsheetml/2009/9/main" objectType="GBox" noThreeD="1"/>
</file>

<file path=xl/ctrlProps/ctrlProp2476.xml><?xml version="1.0" encoding="utf-8"?>
<formControlPr xmlns="http://schemas.microsoft.com/office/spreadsheetml/2009/9/main" objectType="GBox" noThreeD="1"/>
</file>

<file path=xl/ctrlProps/ctrlProp2477.xml><?xml version="1.0" encoding="utf-8"?>
<formControlPr xmlns="http://schemas.microsoft.com/office/spreadsheetml/2009/9/main" objectType="GBox" noThreeD="1"/>
</file>

<file path=xl/ctrlProps/ctrlProp2478.xml><?xml version="1.0" encoding="utf-8"?>
<formControlPr xmlns="http://schemas.microsoft.com/office/spreadsheetml/2009/9/main" objectType="GBox" noThreeD="1"/>
</file>

<file path=xl/ctrlProps/ctrlProp2479.xml><?xml version="1.0" encoding="utf-8"?>
<formControlPr xmlns="http://schemas.microsoft.com/office/spreadsheetml/2009/9/main" objectType="GBox" noThreeD="1"/>
</file>

<file path=xl/ctrlProps/ctrlProp2480.xml><?xml version="1.0" encoding="utf-8"?>
<formControlPr xmlns="http://schemas.microsoft.com/office/spreadsheetml/2009/9/main" objectType="GBox" noThreeD="1"/>
</file>

<file path=xl/ctrlProps/ctrlProp2481.xml><?xml version="1.0" encoding="utf-8"?>
<formControlPr xmlns="http://schemas.microsoft.com/office/spreadsheetml/2009/9/main" objectType="GBox" noThreeD="1"/>
</file>

<file path=xl/ctrlProps/ctrlProp2482.xml><?xml version="1.0" encoding="utf-8"?>
<formControlPr xmlns="http://schemas.microsoft.com/office/spreadsheetml/2009/9/main" objectType="GBox" noThreeD="1"/>
</file>

<file path=xl/ctrlProps/ctrlProp2483.xml><?xml version="1.0" encoding="utf-8"?>
<formControlPr xmlns="http://schemas.microsoft.com/office/spreadsheetml/2009/9/main" objectType="GBox" noThreeD="1"/>
</file>

<file path=xl/ctrlProps/ctrlProp2484.xml><?xml version="1.0" encoding="utf-8"?>
<formControlPr xmlns="http://schemas.microsoft.com/office/spreadsheetml/2009/9/main" objectType="GBox" noThreeD="1"/>
</file>

<file path=xl/ctrlProps/ctrlProp2485.xml><?xml version="1.0" encoding="utf-8"?>
<formControlPr xmlns="http://schemas.microsoft.com/office/spreadsheetml/2009/9/main" objectType="GBox" noThreeD="1"/>
</file>

<file path=xl/ctrlProps/ctrlProp2486.xml><?xml version="1.0" encoding="utf-8"?>
<formControlPr xmlns="http://schemas.microsoft.com/office/spreadsheetml/2009/9/main" objectType="GBox" noThreeD="1"/>
</file>

<file path=xl/ctrlProps/ctrlProp2487.xml><?xml version="1.0" encoding="utf-8"?>
<formControlPr xmlns="http://schemas.microsoft.com/office/spreadsheetml/2009/9/main" objectType="GBox" noThreeD="1"/>
</file>

<file path=xl/ctrlProps/ctrlProp2488.xml><?xml version="1.0" encoding="utf-8"?>
<formControlPr xmlns="http://schemas.microsoft.com/office/spreadsheetml/2009/9/main" objectType="GBox" noThreeD="1"/>
</file>

<file path=xl/ctrlProps/ctrlProp2489.xml><?xml version="1.0" encoding="utf-8"?>
<formControlPr xmlns="http://schemas.microsoft.com/office/spreadsheetml/2009/9/main" objectType="GBox" noThreeD="1"/>
</file>

<file path=xl/ctrlProps/ctrlProp2490.xml><?xml version="1.0" encoding="utf-8"?>
<formControlPr xmlns="http://schemas.microsoft.com/office/spreadsheetml/2009/9/main" objectType="GBox" noThreeD="1"/>
</file>

<file path=xl/ctrlProps/ctrlProp2491.xml><?xml version="1.0" encoding="utf-8"?>
<formControlPr xmlns="http://schemas.microsoft.com/office/spreadsheetml/2009/9/main" objectType="GBox" noThreeD="1"/>
</file>

<file path=xl/ctrlProps/ctrlProp2492.xml><?xml version="1.0" encoding="utf-8"?>
<formControlPr xmlns="http://schemas.microsoft.com/office/spreadsheetml/2009/9/main" objectType="GBox" noThreeD="1"/>
</file>

<file path=xl/ctrlProps/ctrlProp2493.xml><?xml version="1.0" encoding="utf-8"?>
<formControlPr xmlns="http://schemas.microsoft.com/office/spreadsheetml/2009/9/main" objectType="GBox" noThreeD="1"/>
</file>

<file path=xl/ctrlProps/ctrlProp2494.xml><?xml version="1.0" encoding="utf-8"?>
<formControlPr xmlns="http://schemas.microsoft.com/office/spreadsheetml/2009/9/main" objectType="GBox" noThreeD="1"/>
</file>

<file path=xl/ctrlProps/ctrlProp2495.xml><?xml version="1.0" encoding="utf-8"?>
<formControlPr xmlns="http://schemas.microsoft.com/office/spreadsheetml/2009/9/main" objectType="GBox" noThreeD="1"/>
</file>

<file path=xl/ctrlProps/ctrlProp2496.xml><?xml version="1.0" encoding="utf-8"?>
<formControlPr xmlns="http://schemas.microsoft.com/office/spreadsheetml/2009/9/main" objectType="GBox" noThreeD="1"/>
</file>

<file path=xl/ctrlProps/ctrlProp2497.xml><?xml version="1.0" encoding="utf-8"?>
<formControlPr xmlns="http://schemas.microsoft.com/office/spreadsheetml/2009/9/main" objectType="GBox" noThreeD="1"/>
</file>

<file path=xl/ctrlProps/ctrlProp2498.xml><?xml version="1.0" encoding="utf-8"?>
<formControlPr xmlns="http://schemas.microsoft.com/office/spreadsheetml/2009/9/main" objectType="GBox" noThreeD="1"/>
</file>

<file path=xl/ctrlProps/ctrlProp2499.xml><?xml version="1.0" encoding="utf-8"?>
<formControlPr xmlns="http://schemas.microsoft.com/office/spreadsheetml/2009/9/main" objectType="GBox" noThreeD="1"/>
</file>

<file path=xl/ctrlProps/ctrlProp2500.xml><?xml version="1.0" encoding="utf-8"?>
<formControlPr xmlns="http://schemas.microsoft.com/office/spreadsheetml/2009/9/main" objectType="GBox" noThreeD="1"/>
</file>

<file path=xl/ctrlProps/ctrlProp2501.xml><?xml version="1.0" encoding="utf-8"?>
<formControlPr xmlns="http://schemas.microsoft.com/office/spreadsheetml/2009/9/main" objectType="GBox" noThreeD="1"/>
</file>

<file path=xl/ctrlProps/ctrlProp2502.xml><?xml version="1.0" encoding="utf-8"?>
<formControlPr xmlns="http://schemas.microsoft.com/office/spreadsheetml/2009/9/main" objectType="GBox" noThreeD="1"/>
</file>

<file path=xl/ctrlProps/ctrlProp2503.xml><?xml version="1.0" encoding="utf-8"?>
<formControlPr xmlns="http://schemas.microsoft.com/office/spreadsheetml/2009/9/main" objectType="GBox" noThreeD="1"/>
</file>

<file path=xl/ctrlProps/ctrlProp2504.xml><?xml version="1.0" encoding="utf-8"?>
<formControlPr xmlns="http://schemas.microsoft.com/office/spreadsheetml/2009/9/main" objectType="GBox" noThreeD="1"/>
</file>

<file path=xl/ctrlProps/ctrlProp2505.xml><?xml version="1.0" encoding="utf-8"?>
<formControlPr xmlns="http://schemas.microsoft.com/office/spreadsheetml/2009/9/main" objectType="GBox" noThreeD="1"/>
</file>

<file path=xl/ctrlProps/ctrlProp2506.xml><?xml version="1.0" encoding="utf-8"?>
<formControlPr xmlns="http://schemas.microsoft.com/office/spreadsheetml/2009/9/main" objectType="GBox" noThreeD="1"/>
</file>

<file path=xl/ctrlProps/ctrlProp2507.xml><?xml version="1.0" encoding="utf-8"?>
<formControlPr xmlns="http://schemas.microsoft.com/office/spreadsheetml/2009/9/main" objectType="GBox" noThreeD="1"/>
</file>

<file path=xl/ctrlProps/ctrlProp2508.xml><?xml version="1.0" encoding="utf-8"?>
<formControlPr xmlns="http://schemas.microsoft.com/office/spreadsheetml/2009/9/main" objectType="GBox" noThreeD="1"/>
</file>

<file path=xl/ctrlProps/ctrlProp2509.xml><?xml version="1.0" encoding="utf-8"?>
<formControlPr xmlns="http://schemas.microsoft.com/office/spreadsheetml/2009/9/main" objectType="GBox" noThreeD="1"/>
</file>

<file path=xl/ctrlProps/ctrlProp2510.xml><?xml version="1.0" encoding="utf-8"?>
<formControlPr xmlns="http://schemas.microsoft.com/office/spreadsheetml/2009/9/main" objectType="GBox" noThreeD="1"/>
</file>

<file path=xl/ctrlProps/ctrlProp2511.xml><?xml version="1.0" encoding="utf-8"?>
<formControlPr xmlns="http://schemas.microsoft.com/office/spreadsheetml/2009/9/main" objectType="GBox" noThreeD="1"/>
</file>

<file path=xl/ctrlProps/ctrlProp2512.xml><?xml version="1.0" encoding="utf-8"?>
<formControlPr xmlns="http://schemas.microsoft.com/office/spreadsheetml/2009/9/main" objectType="GBox" noThreeD="1"/>
</file>

<file path=xl/ctrlProps/ctrlProp2513.xml><?xml version="1.0" encoding="utf-8"?>
<formControlPr xmlns="http://schemas.microsoft.com/office/spreadsheetml/2009/9/main" objectType="GBox" noThreeD="1"/>
</file>

<file path=xl/ctrlProps/ctrlProp2514.xml><?xml version="1.0" encoding="utf-8"?>
<formControlPr xmlns="http://schemas.microsoft.com/office/spreadsheetml/2009/9/main" objectType="GBox" noThreeD="1"/>
</file>

<file path=xl/ctrlProps/ctrlProp2515.xml><?xml version="1.0" encoding="utf-8"?>
<formControlPr xmlns="http://schemas.microsoft.com/office/spreadsheetml/2009/9/main" objectType="GBox" noThreeD="1"/>
</file>

<file path=xl/ctrlProps/ctrlProp2516.xml><?xml version="1.0" encoding="utf-8"?>
<formControlPr xmlns="http://schemas.microsoft.com/office/spreadsheetml/2009/9/main" objectType="GBox" noThreeD="1"/>
</file>

<file path=xl/ctrlProps/ctrlProp2517.xml><?xml version="1.0" encoding="utf-8"?>
<formControlPr xmlns="http://schemas.microsoft.com/office/spreadsheetml/2009/9/main" objectType="GBox" noThreeD="1"/>
</file>

<file path=xl/ctrlProps/ctrlProp2518.xml><?xml version="1.0" encoding="utf-8"?>
<formControlPr xmlns="http://schemas.microsoft.com/office/spreadsheetml/2009/9/main" objectType="GBox" noThreeD="1"/>
</file>

<file path=xl/ctrlProps/ctrlProp2519.xml><?xml version="1.0" encoding="utf-8"?>
<formControlPr xmlns="http://schemas.microsoft.com/office/spreadsheetml/2009/9/main" objectType="GBox" noThreeD="1"/>
</file>

<file path=xl/ctrlProps/ctrlProp2520.xml><?xml version="1.0" encoding="utf-8"?>
<formControlPr xmlns="http://schemas.microsoft.com/office/spreadsheetml/2009/9/main" objectType="GBox" noThreeD="1"/>
</file>

<file path=xl/ctrlProps/ctrlProp2521.xml><?xml version="1.0" encoding="utf-8"?>
<formControlPr xmlns="http://schemas.microsoft.com/office/spreadsheetml/2009/9/main" objectType="GBox" noThreeD="1"/>
</file>

<file path=xl/ctrlProps/ctrlProp2522.xml><?xml version="1.0" encoding="utf-8"?>
<formControlPr xmlns="http://schemas.microsoft.com/office/spreadsheetml/2009/9/main" objectType="GBox" noThreeD="1"/>
</file>

<file path=xl/ctrlProps/ctrlProp2523.xml><?xml version="1.0" encoding="utf-8"?>
<formControlPr xmlns="http://schemas.microsoft.com/office/spreadsheetml/2009/9/main" objectType="GBox" noThreeD="1"/>
</file>

<file path=xl/ctrlProps/ctrlProp2524.xml><?xml version="1.0" encoding="utf-8"?>
<formControlPr xmlns="http://schemas.microsoft.com/office/spreadsheetml/2009/9/main" objectType="GBox" noThreeD="1"/>
</file>

<file path=xl/ctrlProps/ctrlProp2525.xml><?xml version="1.0" encoding="utf-8"?>
<formControlPr xmlns="http://schemas.microsoft.com/office/spreadsheetml/2009/9/main" objectType="GBox" noThreeD="1"/>
</file>

<file path=xl/ctrlProps/ctrlProp2526.xml><?xml version="1.0" encoding="utf-8"?>
<formControlPr xmlns="http://schemas.microsoft.com/office/spreadsheetml/2009/9/main" objectType="GBox" noThreeD="1"/>
</file>

<file path=xl/ctrlProps/ctrlProp2527.xml><?xml version="1.0" encoding="utf-8"?>
<formControlPr xmlns="http://schemas.microsoft.com/office/spreadsheetml/2009/9/main" objectType="GBox" noThreeD="1"/>
</file>

<file path=xl/ctrlProps/ctrlProp2528.xml><?xml version="1.0" encoding="utf-8"?>
<formControlPr xmlns="http://schemas.microsoft.com/office/spreadsheetml/2009/9/main" objectType="GBox" noThreeD="1"/>
</file>

<file path=xl/ctrlProps/ctrlProp2529.xml><?xml version="1.0" encoding="utf-8"?>
<formControlPr xmlns="http://schemas.microsoft.com/office/spreadsheetml/2009/9/main" objectType="GBox" noThreeD="1"/>
</file>

<file path=xl/ctrlProps/ctrlProp2530.xml><?xml version="1.0" encoding="utf-8"?>
<formControlPr xmlns="http://schemas.microsoft.com/office/spreadsheetml/2009/9/main" objectType="GBox" noThreeD="1"/>
</file>

<file path=xl/ctrlProps/ctrlProp2531.xml><?xml version="1.0" encoding="utf-8"?>
<formControlPr xmlns="http://schemas.microsoft.com/office/spreadsheetml/2009/9/main" objectType="GBox" noThreeD="1"/>
</file>

<file path=xl/ctrlProps/ctrlProp2532.xml><?xml version="1.0" encoding="utf-8"?>
<formControlPr xmlns="http://schemas.microsoft.com/office/spreadsheetml/2009/9/main" objectType="GBox" noThreeD="1"/>
</file>

<file path=xl/ctrlProps/ctrlProp2533.xml><?xml version="1.0" encoding="utf-8"?>
<formControlPr xmlns="http://schemas.microsoft.com/office/spreadsheetml/2009/9/main" objectType="GBox" noThreeD="1"/>
</file>

<file path=xl/ctrlProps/ctrlProp2534.xml><?xml version="1.0" encoding="utf-8"?>
<formControlPr xmlns="http://schemas.microsoft.com/office/spreadsheetml/2009/9/main" objectType="GBox" noThreeD="1"/>
</file>

<file path=xl/ctrlProps/ctrlProp2535.xml><?xml version="1.0" encoding="utf-8"?>
<formControlPr xmlns="http://schemas.microsoft.com/office/spreadsheetml/2009/9/main" objectType="GBox" noThreeD="1"/>
</file>

<file path=xl/ctrlProps/ctrlProp2536.xml><?xml version="1.0" encoding="utf-8"?>
<formControlPr xmlns="http://schemas.microsoft.com/office/spreadsheetml/2009/9/main" objectType="GBox" noThreeD="1"/>
</file>

<file path=xl/ctrlProps/ctrlProp2537.xml><?xml version="1.0" encoding="utf-8"?>
<formControlPr xmlns="http://schemas.microsoft.com/office/spreadsheetml/2009/9/main" objectType="GBox" noThreeD="1"/>
</file>

<file path=xl/ctrlProps/ctrlProp2538.xml><?xml version="1.0" encoding="utf-8"?>
<formControlPr xmlns="http://schemas.microsoft.com/office/spreadsheetml/2009/9/main" objectType="GBox" noThreeD="1"/>
</file>

<file path=xl/ctrlProps/ctrlProp2539.xml><?xml version="1.0" encoding="utf-8"?>
<formControlPr xmlns="http://schemas.microsoft.com/office/spreadsheetml/2009/9/main" objectType="GBox" noThreeD="1"/>
</file>

<file path=xl/ctrlProps/ctrlProp2540.xml><?xml version="1.0" encoding="utf-8"?>
<formControlPr xmlns="http://schemas.microsoft.com/office/spreadsheetml/2009/9/main" objectType="GBox" noThreeD="1"/>
</file>

<file path=xl/ctrlProps/ctrlProp2541.xml><?xml version="1.0" encoding="utf-8"?>
<formControlPr xmlns="http://schemas.microsoft.com/office/spreadsheetml/2009/9/main" objectType="GBox" noThreeD="1"/>
</file>

<file path=xl/ctrlProps/ctrlProp2542.xml><?xml version="1.0" encoding="utf-8"?>
<formControlPr xmlns="http://schemas.microsoft.com/office/spreadsheetml/2009/9/main" objectType="GBox" noThreeD="1"/>
</file>

<file path=xl/ctrlProps/ctrlProp2543.xml><?xml version="1.0" encoding="utf-8"?>
<formControlPr xmlns="http://schemas.microsoft.com/office/spreadsheetml/2009/9/main" objectType="GBox" noThreeD="1"/>
</file>

<file path=xl/ctrlProps/ctrlProp2544.xml><?xml version="1.0" encoding="utf-8"?>
<formControlPr xmlns="http://schemas.microsoft.com/office/spreadsheetml/2009/9/main" objectType="GBox" noThreeD="1"/>
</file>

<file path=xl/ctrlProps/ctrlProp2545.xml><?xml version="1.0" encoding="utf-8"?>
<formControlPr xmlns="http://schemas.microsoft.com/office/spreadsheetml/2009/9/main" objectType="GBox" noThreeD="1"/>
</file>

<file path=xl/ctrlProps/ctrlProp2546.xml><?xml version="1.0" encoding="utf-8"?>
<formControlPr xmlns="http://schemas.microsoft.com/office/spreadsheetml/2009/9/main" objectType="GBox" noThreeD="1"/>
</file>

<file path=xl/ctrlProps/ctrlProp2547.xml><?xml version="1.0" encoding="utf-8"?>
<formControlPr xmlns="http://schemas.microsoft.com/office/spreadsheetml/2009/9/main" objectType="GBox" noThreeD="1"/>
</file>

<file path=xl/ctrlProps/ctrlProp2548.xml><?xml version="1.0" encoding="utf-8"?>
<formControlPr xmlns="http://schemas.microsoft.com/office/spreadsheetml/2009/9/main" objectType="GBox" noThreeD="1"/>
</file>

<file path=xl/ctrlProps/ctrlProp2549.xml><?xml version="1.0" encoding="utf-8"?>
<formControlPr xmlns="http://schemas.microsoft.com/office/spreadsheetml/2009/9/main" objectType="GBox" noThreeD="1"/>
</file>

<file path=xl/ctrlProps/ctrlProp2550.xml><?xml version="1.0" encoding="utf-8"?>
<formControlPr xmlns="http://schemas.microsoft.com/office/spreadsheetml/2009/9/main" objectType="GBox" noThreeD="1"/>
</file>

<file path=xl/ctrlProps/ctrlProp2551.xml><?xml version="1.0" encoding="utf-8"?>
<formControlPr xmlns="http://schemas.microsoft.com/office/spreadsheetml/2009/9/main" objectType="GBox" noThreeD="1"/>
</file>

<file path=xl/ctrlProps/ctrlProp2552.xml><?xml version="1.0" encoding="utf-8"?>
<formControlPr xmlns="http://schemas.microsoft.com/office/spreadsheetml/2009/9/main" objectType="GBox" noThreeD="1"/>
</file>

<file path=xl/ctrlProps/ctrlProp2553.xml><?xml version="1.0" encoding="utf-8"?>
<formControlPr xmlns="http://schemas.microsoft.com/office/spreadsheetml/2009/9/main" objectType="GBox" noThreeD="1"/>
</file>

<file path=xl/ctrlProps/ctrlProp2554.xml><?xml version="1.0" encoding="utf-8"?>
<formControlPr xmlns="http://schemas.microsoft.com/office/spreadsheetml/2009/9/main" objectType="GBox" noThreeD="1"/>
</file>

<file path=xl/ctrlProps/ctrlProp2555.xml><?xml version="1.0" encoding="utf-8"?>
<formControlPr xmlns="http://schemas.microsoft.com/office/spreadsheetml/2009/9/main" objectType="GBox" noThreeD="1"/>
</file>

<file path=xl/ctrlProps/ctrlProp2556.xml><?xml version="1.0" encoding="utf-8"?>
<formControlPr xmlns="http://schemas.microsoft.com/office/spreadsheetml/2009/9/main" objectType="GBox" noThreeD="1"/>
</file>

<file path=xl/ctrlProps/ctrlProp2557.xml><?xml version="1.0" encoding="utf-8"?>
<formControlPr xmlns="http://schemas.microsoft.com/office/spreadsheetml/2009/9/main" objectType="GBox" noThreeD="1"/>
</file>

<file path=xl/ctrlProps/ctrlProp2558.xml><?xml version="1.0" encoding="utf-8"?>
<formControlPr xmlns="http://schemas.microsoft.com/office/spreadsheetml/2009/9/main" objectType="GBox" noThreeD="1"/>
</file>

<file path=xl/ctrlProps/ctrlProp2559.xml><?xml version="1.0" encoding="utf-8"?>
<formControlPr xmlns="http://schemas.microsoft.com/office/spreadsheetml/2009/9/main" objectType="GBox" noThreeD="1"/>
</file>

<file path=xl/ctrlProps/ctrlProp2560.xml><?xml version="1.0" encoding="utf-8"?>
<formControlPr xmlns="http://schemas.microsoft.com/office/spreadsheetml/2009/9/main" objectType="GBox" noThreeD="1"/>
</file>

<file path=xl/ctrlProps/ctrlProp2561.xml><?xml version="1.0" encoding="utf-8"?>
<formControlPr xmlns="http://schemas.microsoft.com/office/spreadsheetml/2009/9/main" objectType="GBox" noThreeD="1"/>
</file>

<file path=xl/ctrlProps/ctrlProp2562.xml><?xml version="1.0" encoding="utf-8"?>
<formControlPr xmlns="http://schemas.microsoft.com/office/spreadsheetml/2009/9/main" objectType="GBox" noThreeD="1"/>
</file>

<file path=xl/ctrlProps/ctrlProp2563.xml><?xml version="1.0" encoding="utf-8"?>
<formControlPr xmlns="http://schemas.microsoft.com/office/spreadsheetml/2009/9/main" objectType="GBox" noThreeD="1"/>
</file>

<file path=xl/ctrlProps/ctrlProp2564.xml><?xml version="1.0" encoding="utf-8"?>
<formControlPr xmlns="http://schemas.microsoft.com/office/spreadsheetml/2009/9/main" objectType="GBox" noThreeD="1"/>
</file>

<file path=xl/ctrlProps/ctrlProp2565.xml><?xml version="1.0" encoding="utf-8"?>
<formControlPr xmlns="http://schemas.microsoft.com/office/spreadsheetml/2009/9/main" objectType="GBox" noThreeD="1"/>
</file>

<file path=xl/ctrlProps/ctrlProp2566.xml><?xml version="1.0" encoding="utf-8"?>
<formControlPr xmlns="http://schemas.microsoft.com/office/spreadsheetml/2009/9/main" objectType="GBox" noThreeD="1"/>
</file>

<file path=xl/ctrlProps/ctrlProp2567.xml><?xml version="1.0" encoding="utf-8"?>
<formControlPr xmlns="http://schemas.microsoft.com/office/spreadsheetml/2009/9/main" objectType="GBox" noThreeD="1"/>
</file>

<file path=xl/ctrlProps/ctrlProp2568.xml><?xml version="1.0" encoding="utf-8"?>
<formControlPr xmlns="http://schemas.microsoft.com/office/spreadsheetml/2009/9/main" objectType="GBox" noThreeD="1"/>
</file>

<file path=xl/ctrlProps/ctrlProp2569.xml><?xml version="1.0" encoding="utf-8"?>
<formControlPr xmlns="http://schemas.microsoft.com/office/spreadsheetml/2009/9/main" objectType="GBox" noThreeD="1"/>
</file>

<file path=xl/ctrlProps/ctrlProp2570.xml><?xml version="1.0" encoding="utf-8"?>
<formControlPr xmlns="http://schemas.microsoft.com/office/spreadsheetml/2009/9/main" objectType="GBox" noThreeD="1"/>
</file>

<file path=xl/ctrlProps/ctrlProp2571.xml><?xml version="1.0" encoding="utf-8"?>
<formControlPr xmlns="http://schemas.microsoft.com/office/spreadsheetml/2009/9/main" objectType="GBox" noThreeD="1"/>
</file>

<file path=xl/ctrlProps/ctrlProp2572.xml><?xml version="1.0" encoding="utf-8"?>
<formControlPr xmlns="http://schemas.microsoft.com/office/spreadsheetml/2009/9/main" objectType="GBox" noThreeD="1"/>
</file>

<file path=xl/ctrlProps/ctrlProp2573.xml><?xml version="1.0" encoding="utf-8"?>
<formControlPr xmlns="http://schemas.microsoft.com/office/spreadsheetml/2009/9/main" objectType="GBox" noThreeD="1"/>
</file>

<file path=xl/ctrlProps/ctrlProp2574.xml><?xml version="1.0" encoding="utf-8"?>
<formControlPr xmlns="http://schemas.microsoft.com/office/spreadsheetml/2009/9/main" objectType="GBox" noThreeD="1"/>
</file>

<file path=xl/ctrlProps/ctrlProp2575.xml><?xml version="1.0" encoding="utf-8"?>
<formControlPr xmlns="http://schemas.microsoft.com/office/spreadsheetml/2009/9/main" objectType="GBox" noThreeD="1"/>
</file>

<file path=xl/ctrlProps/ctrlProp2576.xml><?xml version="1.0" encoding="utf-8"?>
<formControlPr xmlns="http://schemas.microsoft.com/office/spreadsheetml/2009/9/main" objectType="GBox" noThreeD="1"/>
</file>

<file path=xl/ctrlProps/ctrlProp2577.xml><?xml version="1.0" encoding="utf-8"?>
<formControlPr xmlns="http://schemas.microsoft.com/office/spreadsheetml/2009/9/main" objectType="GBox" noThreeD="1"/>
</file>

<file path=xl/ctrlProps/ctrlProp2578.xml><?xml version="1.0" encoding="utf-8"?>
<formControlPr xmlns="http://schemas.microsoft.com/office/spreadsheetml/2009/9/main" objectType="GBox" noThreeD="1"/>
</file>

<file path=xl/ctrlProps/ctrlProp2579.xml><?xml version="1.0" encoding="utf-8"?>
<formControlPr xmlns="http://schemas.microsoft.com/office/spreadsheetml/2009/9/main" objectType="GBox" noThreeD="1"/>
</file>

<file path=xl/ctrlProps/ctrlProp2580.xml><?xml version="1.0" encoding="utf-8"?>
<formControlPr xmlns="http://schemas.microsoft.com/office/spreadsheetml/2009/9/main" objectType="GBox" noThreeD="1"/>
</file>

<file path=xl/ctrlProps/ctrlProp2581.xml><?xml version="1.0" encoding="utf-8"?>
<formControlPr xmlns="http://schemas.microsoft.com/office/spreadsheetml/2009/9/main" objectType="GBox" noThreeD="1"/>
</file>

<file path=xl/ctrlProps/ctrlProp2582.xml><?xml version="1.0" encoding="utf-8"?>
<formControlPr xmlns="http://schemas.microsoft.com/office/spreadsheetml/2009/9/main" objectType="GBox" noThreeD="1"/>
</file>

<file path=xl/ctrlProps/ctrlProp2583.xml><?xml version="1.0" encoding="utf-8"?>
<formControlPr xmlns="http://schemas.microsoft.com/office/spreadsheetml/2009/9/main" objectType="GBox" noThreeD="1"/>
</file>

<file path=xl/ctrlProps/ctrlProp2584.xml><?xml version="1.0" encoding="utf-8"?>
<formControlPr xmlns="http://schemas.microsoft.com/office/spreadsheetml/2009/9/main" objectType="GBox" noThreeD="1"/>
</file>

<file path=xl/ctrlProps/ctrlProp2585.xml><?xml version="1.0" encoding="utf-8"?>
<formControlPr xmlns="http://schemas.microsoft.com/office/spreadsheetml/2009/9/main" objectType="GBox" noThreeD="1"/>
</file>

<file path=xl/ctrlProps/ctrlProp2586.xml><?xml version="1.0" encoding="utf-8"?>
<formControlPr xmlns="http://schemas.microsoft.com/office/spreadsheetml/2009/9/main" objectType="GBox" noThreeD="1"/>
</file>

<file path=xl/ctrlProps/ctrlProp2587.xml><?xml version="1.0" encoding="utf-8"?>
<formControlPr xmlns="http://schemas.microsoft.com/office/spreadsheetml/2009/9/main" objectType="GBox" noThreeD="1"/>
</file>

<file path=xl/ctrlProps/ctrlProp2588.xml><?xml version="1.0" encoding="utf-8"?>
<formControlPr xmlns="http://schemas.microsoft.com/office/spreadsheetml/2009/9/main" objectType="GBox" noThreeD="1"/>
</file>

<file path=xl/ctrlProps/ctrlProp2589.xml><?xml version="1.0" encoding="utf-8"?>
<formControlPr xmlns="http://schemas.microsoft.com/office/spreadsheetml/2009/9/main" objectType="GBox" noThreeD="1"/>
</file>

<file path=xl/ctrlProps/ctrlProp2590.xml><?xml version="1.0" encoding="utf-8"?>
<formControlPr xmlns="http://schemas.microsoft.com/office/spreadsheetml/2009/9/main" objectType="GBox" noThreeD="1"/>
</file>

<file path=xl/ctrlProps/ctrlProp2591.xml><?xml version="1.0" encoding="utf-8"?>
<formControlPr xmlns="http://schemas.microsoft.com/office/spreadsheetml/2009/9/main" objectType="GBox" noThreeD="1"/>
</file>

<file path=xl/ctrlProps/ctrlProp2592.xml><?xml version="1.0" encoding="utf-8"?>
<formControlPr xmlns="http://schemas.microsoft.com/office/spreadsheetml/2009/9/main" objectType="GBox" noThreeD="1"/>
</file>

<file path=xl/ctrlProps/ctrlProp2593.xml><?xml version="1.0" encoding="utf-8"?>
<formControlPr xmlns="http://schemas.microsoft.com/office/spreadsheetml/2009/9/main" objectType="GBox" noThreeD="1"/>
</file>

<file path=xl/ctrlProps/ctrlProp2594.xml><?xml version="1.0" encoding="utf-8"?>
<formControlPr xmlns="http://schemas.microsoft.com/office/spreadsheetml/2009/9/main" objectType="GBox" noThreeD="1"/>
</file>

<file path=xl/ctrlProps/ctrlProp2595.xml><?xml version="1.0" encoding="utf-8"?>
<formControlPr xmlns="http://schemas.microsoft.com/office/spreadsheetml/2009/9/main" objectType="GBox" noThreeD="1"/>
</file>

<file path=xl/ctrlProps/ctrlProp2596.xml><?xml version="1.0" encoding="utf-8"?>
<formControlPr xmlns="http://schemas.microsoft.com/office/spreadsheetml/2009/9/main" objectType="GBox" noThreeD="1"/>
</file>

<file path=xl/ctrlProps/ctrlProp2597.xml><?xml version="1.0" encoding="utf-8"?>
<formControlPr xmlns="http://schemas.microsoft.com/office/spreadsheetml/2009/9/main" objectType="GBox" noThreeD="1"/>
</file>

<file path=xl/ctrlProps/ctrlProp2598.xml><?xml version="1.0" encoding="utf-8"?>
<formControlPr xmlns="http://schemas.microsoft.com/office/spreadsheetml/2009/9/main" objectType="GBox" noThreeD="1"/>
</file>

<file path=xl/ctrlProps/ctrlProp2599.xml><?xml version="1.0" encoding="utf-8"?>
<formControlPr xmlns="http://schemas.microsoft.com/office/spreadsheetml/2009/9/main" objectType="GBox" noThreeD="1"/>
</file>

<file path=xl/ctrlProps/ctrlProp2600.xml><?xml version="1.0" encoding="utf-8"?>
<formControlPr xmlns="http://schemas.microsoft.com/office/spreadsheetml/2009/9/main" objectType="GBox" noThreeD="1"/>
</file>

<file path=xl/ctrlProps/ctrlProp2601.xml><?xml version="1.0" encoding="utf-8"?>
<formControlPr xmlns="http://schemas.microsoft.com/office/spreadsheetml/2009/9/main" objectType="GBox" noThreeD="1"/>
</file>

<file path=xl/ctrlProps/ctrlProp2602.xml><?xml version="1.0" encoding="utf-8"?>
<formControlPr xmlns="http://schemas.microsoft.com/office/spreadsheetml/2009/9/main" objectType="GBox" noThreeD="1"/>
</file>

<file path=xl/ctrlProps/ctrlProp2603.xml><?xml version="1.0" encoding="utf-8"?>
<formControlPr xmlns="http://schemas.microsoft.com/office/spreadsheetml/2009/9/main" objectType="GBox" noThreeD="1"/>
</file>

<file path=xl/ctrlProps/ctrlProp2604.xml><?xml version="1.0" encoding="utf-8"?>
<formControlPr xmlns="http://schemas.microsoft.com/office/spreadsheetml/2009/9/main" objectType="GBox" noThreeD="1"/>
</file>

<file path=xl/ctrlProps/ctrlProp2605.xml><?xml version="1.0" encoding="utf-8"?>
<formControlPr xmlns="http://schemas.microsoft.com/office/spreadsheetml/2009/9/main" objectType="GBox" noThreeD="1"/>
</file>

<file path=xl/ctrlProps/ctrlProp2606.xml><?xml version="1.0" encoding="utf-8"?>
<formControlPr xmlns="http://schemas.microsoft.com/office/spreadsheetml/2009/9/main" objectType="GBox" noThreeD="1"/>
</file>

<file path=xl/ctrlProps/ctrlProp2607.xml><?xml version="1.0" encoding="utf-8"?>
<formControlPr xmlns="http://schemas.microsoft.com/office/spreadsheetml/2009/9/main" objectType="GBox" noThreeD="1"/>
</file>

<file path=xl/ctrlProps/ctrlProp2608.xml><?xml version="1.0" encoding="utf-8"?>
<formControlPr xmlns="http://schemas.microsoft.com/office/spreadsheetml/2009/9/main" objectType="GBox" noThreeD="1"/>
</file>

<file path=xl/ctrlProps/ctrlProp2609.xml><?xml version="1.0" encoding="utf-8"?>
<formControlPr xmlns="http://schemas.microsoft.com/office/spreadsheetml/2009/9/main" objectType="GBox" noThreeD="1"/>
</file>

<file path=xl/ctrlProps/ctrlProp2610.xml><?xml version="1.0" encoding="utf-8"?>
<formControlPr xmlns="http://schemas.microsoft.com/office/spreadsheetml/2009/9/main" objectType="GBox" noThreeD="1"/>
</file>

<file path=xl/ctrlProps/ctrlProp2611.xml><?xml version="1.0" encoding="utf-8"?>
<formControlPr xmlns="http://schemas.microsoft.com/office/spreadsheetml/2009/9/main" objectType="GBox" noThreeD="1"/>
</file>

<file path=xl/ctrlProps/ctrlProp2612.xml><?xml version="1.0" encoding="utf-8"?>
<formControlPr xmlns="http://schemas.microsoft.com/office/spreadsheetml/2009/9/main" objectType="GBox" noThreeD="1"/>
</file>

<file path=xl/ctrlProps/ctrlProp2613.xml><?xml version="1.0" encoding="utf-8"?>
<formControlPr xmlns="http://schemas.microsoft.com/office/spreadsheetml/2009/9/main" objectType="GBox" noThreeD="1"/>
</file>

<file path=xl/ctrlProps/ctrlProp2614.xml><?xml version="1.0" encoding="utf-8"?>
<formControlPr xmlns="http://schemas.microsoft.com/office/spreadsheetml/2009/9/main" objectType="GBox" noThreeD="1"/>
</file>

<file path=xl/ctrlProps/ctrlProp2615.xml><?xml version="1.0" encoding="utf-8"?>
<formControlPr xmlns="http://schemas.microsoft.com/office/spreadsheetml/2009/9/main" objectType="GBox" noThreeD="1"/>
</file>

<file path=xl/ctrlProps/ctrlProp2616.xml><?xml version="1.0" encoding="utf-8"?>
<formControlPr xmlns="http://schemas.microsoft.com/office/spreadsheetml/2009/9/main" objectType="GBox" noThreeD="1"/>
</file>

<file path=xl/ctrlProps/ctrlProp2617.xml><?xml version="1.0" encoding="utf-8"?>
<formControlPr xmlns="http://schemas.microsoft.com/office/spreadsheetml/2009/9/main" objectType="GBox" noThreeD="1"/>
</file>

<file path=xl/ctrlProps/ctrlProp2618.xml><?xml version="1.0" encoding="utf-8"?>
<formControlPr xmlns="http://schemas.microsoft.com/office/spreadsheetml/2009/9/main" objectType="GBox" noThreeD="1"/>
</file>

<file path=xl/ctrlProps/ctrlProp2619.xml><?xml version="1.0" encoding="utf-8"?>
<formControlPr xmlns="http://schemas.microsoft.com/office/spreadsheetml/2009/9/main" objectType="GBox" noThreeD="1"/>
</file>

<file path=xl/ctrlProps/ctrlProp2620.xml><?xml version="1.0" encoding="utf-8"?>
<formControlPr xmlns="http://schemas.microsoft.com/office/spreadsheetml/2009/9/main" objectType="GBox" noThreeD="1"/>
</file>

<file path=xl/ctrlProps/ctrlProp2621.xml><?xml version="1.0" encoding="utf-8"?>
<formControlPr xmlns="http://schemas.microsoft.com/office/spreadsheetml/2009/9/main" objectType="GBox" noThreeD="1"/>
</file>

<file path=xl/ctrlProps/ctrlProp2622.xml><?xml version="1.0" encoding="utf-8"?>
<formControlPr xmlns="http://schemas.microsoft.com/office/spreadsheetml/2009/9/main" objectType="GBox" noThreeD="1"/>
</file>

<file path=xl/ctrlProps/ctrlProp2623.xml><?xml version="1.0" encoding="utf-8"?>
<formControlPr xmlns="http://schemas.microsoft.com/office/spreadsheetml/2009/9/main" objectType="GBox" noThreeD="1"/>
</file>

<file path=xl/ctrlProps/ctrlProp2624.xml><?xml version="1.0" encoding="utf-8"?>
<formControlPr xmlns="http://schemas.microsoft.com/office/spreadsheetml/2009/9/main" objectType="GBox" noThreeD="1"/>
</file>

<file path=xl/ctrlProps/ctrlProp2625.xml><?xml version="1.0" encoding="utf-8"?>
<formControlPr xmlns="http://schemas.microsoft.com/office/spreadsheetml/2009/9/main" objectType="GBox" noThreeD="1"/>
</file>

<file path=xl/ctrlProps/ctrlProp2626.xml><?xml version="1.0" encoding="utf-8"?>
<formControlPr xmlns="http://schemas.microsoft.com/office/spreadsheetml/2009/9/main" objectType="GBox" noThreeD="1"/>
</file>

<file path=xl/ctrlProps/ctrlProp2627.xml><?xml version="1.0" encoding="utf-8"?>
<formControlPr xmlns="http://schemas.microsoft.com/office/spreadsheetml/2009/9/main" objectType="GBox" noThreeD="1"/>
</file>

<file path=xl/ctrlProps/ctrlProp2628.xml><?xml version="1.0" encoding="utf-8"?>
<formControlPr xmlns="http://schemas.microsoft.com/office/spreadsheetml/2009/9/main" objectType="GBox" noThreeD="1"/>
</file>

<file path=xl/ctrlProps/ctrlProp2629.xml><?xml version="1.0" encoding="utf-8"?>
<formControlPr xmlns="http://schemas.microsoft.com/office/spreadsheetml/2009/9/main" objectType="GBox" noThreeD="1"/>
</file>

<file path=xl/ctrlProps/ctrlProp2630.xml><?xml version="1.0" encoding="utf-8"?>
<formControlPr xmlns="http://schemas.microsoft.com/office/spreadsheetml/2009/9/main" objectType="GBox" noThreeD="1"/>
</file>

<file path=xl/ctrlProps/ctrlProp2631.xml><?xml version="1.0" encoding="utf-8"?>
<formControlPr xmlns="http://schemas.microsoft.com/office/spreadsheetml/2009/9/main" objectType="GBox" noThreeD="1"/>
</file>

<file path=xl/ctrlProps/ctrlProp2632.xml><?xml version="1.0" encoding="utf-8"?>
<formControlPr xmlns="http://schemas.microsoft.com/office/spreadsheetml/2009/9/main" objectType="GBox" noThreeD="1"/>
</file>

<file path=xl/ctrlProps/ctrlProp2633.xml><?xml version="1.0" encoding="utf-8"?>
<formControlPr xmlns="http://schemas.microsoft.com/office/spreadsheetml/2009/9/main" objectType="GBox" noThreeD="1"/>
</file>

<file path=xl/ctrlProps/ctrlProp2634.xml><?xml version="1.0" encoding="utf-8"?>
<formControlPr xmlns="http://schemas.microsoft.com/office/spreadsheetml/2009/9/main" objectType="GBox" noThreeD="1"/>
</file>

<file path=xl/ctrlProps/ctrlProp2635.xml><?xml version="1.0" encoding="utf-8"?>
<formControlPr xmlns="http://schemas.microsoft.com/office/spreadsheetml/2009/9/main" objectType="GBox" noThreeD="1"/>
</file>

<file path=xl/ctrlProps/ctrlProp2636.xml><?xml version="1.0" encoding="utf-8"?>
<formControlPr xmlns="http://schemas.microsoft.com/office/spreadsheetml/2009/9/main" objectType="GBox" noThreeD="1"/>
</file>

<file path=xl/ctrlProps/ctrlProp2637.xml><?xml version="1.0" encoding="utf-8"?>
<formControlPr xmlns="http://schemas.microsoft.com/office/spreadsheetml/2009/9/main" objectType="GBox" noThreeD="1"/>
</file>

<file path=xl/ctrlProps/ctrlProp2638.xml><?xml version="1.0" encoding="utf-8"?>
<formControlPr xmlns="http://schemas.microsoft.com/office/spreadsheetml/2009/9/main" objectType="GBox" noThreeD="1"/>
</file>

<file path=xl/ctrlProps/ctrlProp2639.xml><?xml version="1.0" encoding="utf-8"?>
<formControlPr xmlns="http://schemas.microsoft.com/office/spreadsheetml/2009/9/main" objectType="GBox" noThreeD="1"/>
</file>

<file path=xl/ctrlProps/ctrlProp2640.xml><?xml version="1.0" encoding="utf-8"?>
<formControlPr xmlns="http://schemas.microsoft.com/office/spreadsheetml/2009/9/main" objectType="GBox" noThreeD="1"/>
</file>

<file path=xl/ctrlProps/ctrlProp2641.xml><?xml version="1.0" encoding="utf-8"?>
<formControlPr xmlns="http://schemas.microsoft.com/office/spreadsheetml/2009/9/main" objectType="GBox" noThreeD="1"/>
</file>

<file path=xl/ctrlProps/ctrlProp2642.xml><?xml version="1.0" encoding="utf-8"?>
<formControlPr xmlns="http://schemas.microsoft.com/office/spreadsheetml/2009/9/main" objectType="GBox" noThreeD="1"/>
</file>

<file path=xl/ctrlProps/ctrlProp2643.xml><?xml version="1.0" encoding="utf-8"?>
<formControlPr xmlns="http://schemas.microsoft.com/office/spreadsheetml/2009/9/main" objectType="GBox" noThreeD="1"/>
</file>

<file path=xl/ctrlProps/ctrlProp2644.xml><?xml version="1.0" encoding="utf-8"?>
<formControlPr xmlns="http://schemas.microsoft.com/office/spreadsheetml/2009/9/main" objectType="GBox" noThreeD="1"/>
</file>

<file path=xl/ctrlProps/ctrlProp2645.xml><?xml version="1.0" encoding="utf-8"?>
<formControlPr xmlns="http://schemas.microsoft.com/office/spreadsheetml/2009/9/main" objectType="GBox" noThreeD="1"/>
</file>

<file path=xl/ctrlProps/ctrlProp2646.xml><?xml version="1.0" encoding="utf-8"?>
<formControlPr xmlns="http://schemas.microsoft.com/office/spreadsheetml/2009/9/main" objectType="GBox" noThreeD="1"/>
</file>

<file path=xl/ctrlProps/ctrlProp2647.xml><?xml version="1.0" encoding="utf-8"?>
<formControlPr xmlns="http://schemas.microsoft.com/office/spreadsheetml/2009/9/main" objectType="GBox" noThreeD="1"/>
</file>

<file path=xl/ctrlProps/ctrlProp2648.xml><?xml version="1.0" encoding="utf-8"?>
<formControlPr xmlns="http://schemas.microsoft.com/office/spreadsheetml/2009/9/main" objectType="GBox" noThreeD="1"/>
</file>

<file path=xl/ctrlProps/ctrlProp2649.xml><?xml version="1.0" encoding="utf-8"?>
<formControlPr xmlns="http://schemas.microsoft.com/office/spreadsheetml/2009/9/main" objectType="GBox" noThreeD="1"/>
</file>

<file path=xl/ctrlProps/ctrlProp2650.xml><?xml version="1.0" encoding="utf-8"?>
<formControlPr xmlns="http://schemas.microsoft.com/office/spreadsheetml/2009/9/main" objectType="GBox" noThreeD="1"/>
</file>

<file path=xl/ctrlProps/ctrlProp2651.xml><?xml version="1.0" encoding="utf-8"?>
<formControlPr xmlns="http://schemas.microsoft.com/office/spreadsheetml/2009/9/main" objectType="GBox" noThreeD="1"/>
</file>

<file path=xl/ctrlProps/ctrlProp2652.xml><?xml version="1.0" encoding="utf-8"?>
<formControlPr xmlns="http://schemas.microsoft.com/office/spreadsheetml/2009/9/main" objectType="GBox" noThreeD="1"/>
</file>

<file path=xl/ctrlProps/ctrlProp2653.xml><?xml version="1.0" encoding="utf-8"?>
<formControlPr xmlns="http://schemas.microsoft.com/office/spreadsheetml/2009/9/main" objectType="GBox" noThreeD="1"/>
</file>

<file path=xl/ctrlProps/ctrlProp2654.xml><?xml version="1.0" encoding="utf-8"?>
<formControlPr xmlns="http://schemas.microsoft.com/office/spreadsheetml/2009/9/main" objectType="GBox" noThreeD="1"/>
</file>

<file path=xl/ctrlProps/ctrlProp2655.xml><?xml version="1.0" encoding="utf-8"?>
<formControlPr xmlns="http://schemas.microsoft.com/office/spreadsheetml/2009/9/main" objectType="GBox" noThreeD="1"/>
</file>

<file path=xl/ctrlProps/ctrlProp2656.xml><?xml version="1.0" encoding="utf-8"?>
<formControlPr xmlns="http://schemas.microsoft.com/office/spreadsheetml/2009/9/main" objectType="GBox" noThreeD="1"/>
</file>

<file path=xl/ctrlProps/ctrlProp2657.xml><?xml version="1.0" encoding="utf-8"?>
<formControlPr xmlns="http://schemas.microsoft.com/office/spreadsheetml/2009/9/main" objectType="GBox" noThreeD="1"/>
</file>

<file path=xl/ctrlProps/ctrlProp2658.xml><?xml version="1.0" encoding="utf-8"?>
<formControlPr xmlns="http://schemas.microsoft.com/office/spreadsheetml/2009/9/main" objectType="GBox" noThreeD="1"/>
</file>

<file path=xl/ctrlProps/ctrlProp2659.xml><?xml version="1.0" encoding="utf-8"?>
<formControlPr xmlns="http://schemas.microsoft.com/office/spreadsheetml/2009/9/main" objectType="GBox" noThreeD="1"/>
</file>

<file path=xl/ctrlProps/ctrlProp2660.xml><?xml version="1.0" encoding="utf-8"?>
<formControlPr xmlns="http://schemas.microsoft.com/office/spreadsheetml/2009/9/main" objectType="GBox" noThreeD="1"/>
</file>

<file path=xl/ctrlProps/ctrlProp2661.xml><?xml version="1.0" encoding="utf-8"?>
<formControlPr xmlns="http://schemas.microsoft.com/office/spreadsheetml/2009/9/main" objectType="GBox" noThreeD="1"/>
</file>

<file path=xl/ctrlProps/ctrlProp2662.xml><?xml version="1.0" encoding="utf-8"?>
<formControlPr xmlns="http://schemas.microsoft.com/office/spreadsheetml/2009/9/main" objectType="GBox" noThreeD="1"/>
</file>

<file path=xl/ctrlProps/ctrlProp2663.xml><?xml version="1.0" encoding="utf-8"?>
<formControlPr xmlns="http://schemas.microsoft.com/office/spreadsheetml/2009/9/main" objectType="GBox" noThreeD="1"/>
</file>

<file path=xl/ctrlProps/ctrlProp2664.xml><?xml version="1.0" encoding="utf-8"?>
<formControlPr xmlns="http://schemas.microsoft.com/office/spreadsheetml/2009/9/main" objectType="GBox" noThreeD="1"/>
</file>

<file path=xl/ctrlProps/ctrlProp2665.xml><?xml version="1.0" encoding="utf-8"?>
<formControlPr xmlns="http://schemas.microsoft.com/office/spreadsheetml/2009/9/main" objectType="GBox" noThreeD="1"/>
</file>

<file path=xl/ctrlProps/ctrlProp2666.xml><?xml version="1.0" encoding="utf-8"?>
<formControlPr xmlns="http://schemas.microsoft.com/office/spreadsheetml/2009/9/main" objectType="GBox" noThreeD="1"/>
</file>

<file path=xl/ctrlProps/ctrlProp2667.xml><?xml version="1.0" encoding="utf-8"?>
<formControlPr xmlns="http://schemas.microsoft.com/office/spreadsheetml/2009/9/main" objectType="GBox" noThreeD="1"/>
</file>

<file path=xl/ctrlProps/ctrlProp2668.xml><?xml version="1.0" encoding="utf-8"?>
<formControlPr xmlns="http://schemas.microsoft.com/office/spreadsheetml/2009/9/main" objectType="GBox" noThreeD="1"/>
</file>

<file path=xl/ctrlProps/ctrlProp2669.xml><?xml version="1.0" encoding="utf-8"?>
<formControlPr xmlns="http://schemas.microsoft.com/office/spreadsheetml/2009/9/main" objectType="GBox" noThreeD="1"/>
</file>

<file path=xl/ctrlProps/ctrlProp2670.xml><?xml version="1.0" encoding="utf-8"?>
<formControlPr xmlns="http://schemas.microsoft.com/office/spreadsheetml/2009/9/main" objectType="GBox" noThreeD="1"/>
</file>

<file path=xl/ctrlProps/ctrlProp2671.xml><?xml version="1.0" encoding="utf-8"?>
<formControlPr xmlns="http://schemas.microsoft.com/office/spreadsheetml/2009/9/main" objectType="GBox" noThreeD="1"/>
</file>

<file path=xl/ctrlProps/ctrlProp2672.xml><?xml version="1.0" encoding="utf-8"?>
<formControlPr xmlns="http://schemas.microsoft.com/office/spreadsheetml/2009/9/main" objectType="GBox" noThreeD="1"/>
</file>

<file path=xl/ctrlProps/ctrlProp2673.xml><?xml version="1.0" encoding="utf-8"?>
<formControlPr xmlns="http://schemas.microsoft.com/office/spreadsheetml/2009/9/main" objectType="GBox" noThreeD="1"/>
</file>

<file path=xl/ctrlProps/ctrlProp2674.xml><?xml version="1.0" encoding="utf-8"?>
<formControlPr xmlns="http://schemas.microsoft.com/office/spreadsheetml/2009/9/main" objectType="GBox" noThreeD="1"/>
</file>

<file path=xl/ctrlProps/ctrlProp2675.xml><?xml version="1.0" encoding="utf-8"?>
<formControlPr xmlns="http://schemas.microsoft.com/office/spreadsheetml/2009/9/main" objectType="GBox" noThreeD="1"/>
</file>

<file path=xl/ctrlProps/ctrlProp2676.xml><?xml version="1.0" encoding="utf-8"?>
<formControlPr xmlns="http://schemas.microsoft.com/office/spreadsheetml/2009/9/main" objectType="GBox" noThreeD="1"/>
</file>

<file path=xl/ctrlProps/ctrlProp2677.xml><?xml version="1.0" encoding="utf-8"?>
<formControlPr xmlns="http://schemas.microsoft.com/office/spreadsheetml/2009/9/main" objectType="GBox" noThreeD="1"/>
</file>

<file path=xl/ctrlProps/ctrlProp2678.xml><?xml version="1.0" encoding="utf-8"?>
<formControlPr xmlns="http://schemas.microsoft.com/office/spreadsheetml/2009/9/main" objectType="GBox" noThreeD="1"/>
</file>

<file path=xl/ctrlProps/ctrlProp2679.xml><?xml version="1.0" encoding="utf-8"?>
<formControlPr xmlns="http://schemas.microsoft.com/office/spreadsheetml/2009/9/main" objectType="GBox" noThreeD="1"/>
</file>

<file path=xl/ctrlProps/ctrlProp2680.xml><?xml version="1.0" encoding="utf-8"?>
<formControlPr xmlns="http://schemas.microsoft.com/office/spreadsheetml/2009/9/main" objectType="GBox" noThreeD="1"/>
</file>

<file path=xl/ctrlProps/ctrlProp2681.xml><?xml version="1.0" encoding="utf-8"?>
<formControlPr xmlns="http://schemas.microsoft.com/office/spreadsheetml/2009/9/main" objectType="GBox" noThreeD="1"/>
</file>

<file path=xl/ctrlProps/ctrlProp2682.xml><?xml version="1.0" encoding="utf-8"?>
<formControlPr xmlns="http://schemas.microsoft.com/office/spreadsheetml/2009/9/main" objectType="GBox" noThreeD="1"/>
</file>

<file path=xl/ctrlProps/ctrlProp2683.xml><?xml version="1.0" encoding="utf-8"?>
<formControlPr xmlns="http://schemas.microsoft.com/office/spreadsheetml/2009/9/main" objectType="GBox" noThreeD="1"/>
</file>

<file path=xl/ctrlProps/ctrlProp2684.xml><?xml version="1.0" encoding="utf-8"?>
<formControlPr xmlns="http://schemas.microsoft.com/office/spreadsheetml/2009/9/main" objectType="GBox" noThreeD="1"/>
</file>

<file path=xl/ctrlProps/ctrlProp2685.xml><?xml version="1.0" encoding="utf-8"?>
<formControlPr xmlns="http://schemas.microsoft.com/office/spreadsheetml/2009/9/main" objectType="GBox" noThreeD="1"/>
</file>

<file path=xl/ctrlProps/ctrlProp2686.xml><?xml version="1.0" encoding="utf-8"?>
<formControlPr xmlns="http://schemas.microsoft.com/office/spreadsheetml/2009/9/main" objectType="GBox" noThreeD="1"/>
</file>

<file path=xl/ctrlProps/ctrlProp2687.xml><?xml version="1.0" encoding="utf-8"?>
<formControlPr xmlns="http://schemas.microsoft.com/office/spreadsheetml/2009/9/main" objectType="GBox" noThreeD="1"/>
</file>

<file path=xl/ctrlProps/ctrlProp2688.xml><?xml version="1.0" encoding="utf-8"?>
<formControlPr xmlns="http://schemas.microsoft.com/office/spreadsheetml/2009/9/main" objectType="GBox" noThreeD="1"/>
</file>

<file path=xl/ctrlProps/ctrlProp2689.xml><?xml version="1.0" encoding="utf-8"?>
<formControlPr xmlns="http://schemas.microsoft.com/office/spreadsheetml/2009/9/main" objectType="GBox" noThreeD="1"/>
</file>

<file path=xl/ctrlProps/ctrlProp2690.xml><?xml version="1.0" encoding="utf-8"?>
<formControlPr xmlns="http://schemas.microsoft.com/office/spreadsheetml/2009/9/main" objectType="GBox" noThreeD="1"/>
</file>

<file path=xl/ctrlProps/ctrlProp2691.xml><?xml version="1.0" encoding="utf-8"?>
<formControlPr xmlns="http://schemas.microsoft.com/office/spreadsheetml/2009/9/main" objectType="GBox" noThreeD="1"/>
</file>

<file path=xl/ctrlProps/ctrlProp2692.xml><?xml version="1.0" encoding="utf-8"?>
<formControlPr xmlns="http://schemas.microsoft.com/office/spreadsheetml/2009/9/main" objectType="GBox" noThreeD="1"/>
</file>

<file path=xl/ctrlProps/ctrlProp2693.xml><?xml version="1.0" encoding="utf-8"?>
<formControlPr xmlns="http://schemas.microsoft.com/office/spreadsheetml/2009/9/main" objectType="GBox" noThreeD="1"/>
</file>

<file path=xl/ctrlProps/ctrlProp2694.xml><?xml version="1.0" encoding="utf-8"?>
<formControlPr xmlns="http://schemas.microsoft.com/office/spreadsheetml/2009/9/main" objectType="GBox" noThreeD="1"/>
</file>

<file path=xl/ctrlProps/ctrlProp2695.xml><?xml version="1.0" encoding="utf-8"?>
<formControlPr xmlns="http://schemas.microsoft.com/office/spreadsheetml/2009/9/main" objectType="GBox" noThreeD="1"/>
</file>

<file path=xl/ctrlProps/ctrlProp2696.xml><?xml version="1.0" encoding="utf-8"?>
<formControlPr xmlns="http://schemas.microsoft.com/office/spreadsheetml/2009/9/main" objectType="GBox" noThreeD="1"/>
</file>

<file path=xl/ctrlProps/ctrlProp2697.xml><?xml version="1.0" encoding="utf-8"?>
<formControlPr xmlns="http://schemas.microsoft.com/office/spreadsheetml/2009/9/main" objectType="GBox" noThreeD="1"/>
</file>

<file path=xl/ctrlProps/ctrlProp2698.xml><?xml version="1.0" encoding="utf-8"?>
<formControlPr xmlns="http://schemas.microsoft.com/office/spreadsheetml/2009/9/main" objectType="GBox" noThreeD="1"/>
</file>

<file path=xl/ctrlProps/ctrlProp2699.xml><?xml version="1.0" encoding="utf-8"?>
<formControlPr xmlns="http://schemas.microsoft.com/office/spreadsheetml/2009/9/main" objectType="GBox" noThreeD="1"/>
</file>

<file path=xl/ctrlProps/ctrlProp2700.xml><?xml version="1.0" encoding="utf-8"?>
<formControlPr xmlns="http://schemas.microsoft.com/office/spreadsheetml/2009/9/main" objectType="GBox" noThreeD="1"/>
</file>

<file path=xl/ctrlProps/ctrlProp2701.xml><?xml version="1.0" encoding="utf-8"?>
<formControlPr xmlns="http://schemas.microsoft.com/office/spreadsheetml/2009/9/main" objectType="GBox" noThreeD="1"/>
</file>

<file path=xl/ctrlProps/ctrlProp2702.xml><?xml version="1.0" encoding="utf-8"?>
<formControlPr xmlns="http://schemas.microsoft.com/office/spreadsheetml/2009/9/main" objectType="GBox" noThreeD="1"/>
</file>

<file path=xl/ctrlProps/ctrlProp2703.xml><?xml version="1.0" encoding="utf-8"?>
<formControlPr xmlns="http://schemas.microsoft.com/office/spreadsheetml/2009/9/main" objectType="GBox" noThreeD="1"/>
</file>

<file path=xl/ctrlProps/ctrlProp2704.xml><?xml version="1.0" encoding="utf-8"?>
<formControlPr xmlns="http://schemas.microsoft.com/office/spreadsheetml/2009/9/main" objectType="GBox" noThreeD="1"/>
</file>

<file path=xl/ctrlProps/ctrlProp2705.xml><?xml version="1.0" encoding="utf-8"?>
<formControlPr xmlns="http://schemas.microsoft.com/office/spreadsheetml/2009/9/main" objectType="GBox" noThreeD="1"/>
</file>

<file path=xl/ctrlProps/ctrlProp2706.xml><?xml version="1.0" encoding="utf-8"?>
<formControlPr xmlns="http://schemas.microsoft.com/office/spreadsheetml/2009/9/main" objectType="GBox" noThreeD="1"/>
</file>

<file path=xl/ctrlProps/ctrlProp2707.xml><?xml version="1.0" encoding="utf-8"?>
<formControlPr xmlns="http://schemas.microsoft.com/office/spreadsheetml/2009/9/main" objectType="GBox" noThreeD="1"/>
</file>

<file path=xl/ctrlProps/ctrlProp2708.xml><?xml version="1.0" encoding="utf-8"?>
<formControlPr xmlns="http://schemas.microsoft.com/office/spreadsheetml/2009/9/main" objectType="GBox" noThreeD="1"/>
</file>

<file path=xl/ctrlProps/ctrlProp2709.xml><?xml version="1.0" encoding="utf-8"?>
<formControlPr xmlns="http://schemas.microsoft.com/office/spreadsheetml/2009/9/main" objectType="GBox" noThreeD="1"/>
</file>

<file path=xl/ctrlProps/ctrlProp2710.xml><?xml version="1.0" encoding="utf-8"?>
<formControlPr xmlns="http://schemas.microsoft.com/office/spreadsheetml/2009/9/main" objectType="GBox" noThreeD="1"/>
</file>

<file path=xl/ctrlProps/ctrlProp2711.xml><?xml version="1.0" encoding="utf-8"?>
<formControlPr xmlns="http://schemas.microsoft.com/office/spreadsheetml/2009/9/main" objectType="GBox" noThreeD="1"/>
</file>

<file path=xl/ctrlProps/ctrlProp2712.xml><?xml version="1.0" encoding="utf-8"?>
<formControlPr xmlns="http://schemas.microsoft.com/office/spreadsheetml/2009/9/main" objectType="GBox" noThreeD="1"/>
</file>

<file path=xl/ctrlProps/ctrlProp2713.xml><?xml version="1.0" encoding="utf-8"?>
<formControlPr xmlns="http://schemas.microsoft.com/office/spreadsheetml/2009/9/main" objectType="GBox" noThreeD="1"/>
</file>

<file path=xl/ctrlProps/ctrlProp2714.xml><?xml version="1.0" encoding="utf-8"?>
<formControlPr xmlns="http://schemas.microsoft.com/office/spreadsheetml/2009/9/main" objectType="GBox" noThreeD="1"/>
</file>

<file path=xl/ctrlProps/ctrlProp2715.xml><?xml version="1.0" encoding="utf-8"?>
<formControlPr xmlns="http://schemas.microsoft.com/office/spreadsheetml/2009/9/main" objectType="GBox" noThreeD="1"/>
</file>

<file path=xl/ctrlProps/ctrlProp2716.xml><?xml version="1.0" encoding="utf-8"?>
<formControlPr xmlns="http://schemas.microsoft.com/office/spreadsheetml/2009/9/main" objectType="GBox" noThreeD="1"/>
</file>

<file path=xl/ctrlProps/ctrlProp2717.xml><?xml version="1.0" encoding="utf-8"?>
<formControlPr xmlns="http://schemas.microsoft.com/office/spreadsheetml/2009/9/main" objectType="GBox" noThreeD="1"/>
</file>

<file path=xl/ctrlProps/ctrlProp2718.xml><?xml version="1.0" encoding="utf-8"?>
<formControlPr xmlns="http://schemas.microsoft.com/office/spreadsheetml/2009/9/main" objectType="GBox" noThreeD="1"/>
</file>

<file path=xl/ctrlProps/ctrlProp2719.xml><?xml version="1.0" encoding="utf-8"?>
<formControlPr xmlns="http://schemas.microsoft.com/office/spreadsheetml/2009/9/main" objectType="GBox" noThreeD="1"/>
</file>

<file path=xl/ctrlProps/ctrlProp2720.xml><?xml version="1.0" encoding="utf-8"?>
<formControlPr xmlns="http://schemas.microsoft.com/office/spreadsheetml/2009/9/main" objectType="GBox" noThreeD="1"/>
</file>

<file path=xl/ctrlProps/ctrlProp2721.xml><?xml version="1.0" encoding="utf-8"?>
<formControlPr xmlns="http://schemas.microsoft.com/office/spreadsheetml/2009/9/main" objectType="GBox" noThreeD="1"/>
</file>

<file path=xl/ctrlProps/ctrlProp2722.xml><?xml version="1.0" encoding="utf-8"?>
<formControlPr xmlns="http://schemas.microsoft.com/office/spreadsheetml/2009/9/main" objectType="GBox" noThreeD="1"/>
</file>

<file path=xl/ctrlProps/ctrlProp2723.xml><?xml version="1.0" encoding="utf-8"?>
<formControlPr xmlns="http://schemas.microsoft.com/office/spreadsheetml/2009/9/main" objectType="GBox" noThreeD="1"/>
</file>

<file path=xl/ctrlProps/ctrlProp2724.xml><?xml version="1.0" encoding="utf-8"?>
<formControlPr xmlns="http://schemas.microsoft.com/office/spreadsheetml/2009/9/main" objectType="GBox" noThreeD="1"/>
</file>

<file path=xl/ctrlProps/ctrlProp2725.xml><?xml version="1.0" encoding="utf-8"?>
<formControlPr xmlns="http://schemas.microsoft.com/office/spreadsheetml/2009/9/main" objectType="GBox" noThreeD="1"/>
</file>

<file path=xl/ctrlProps/ctrlProp2726.xml><?xml version="1.0" encoding="utf-8"?>
<formControlPr xmlns="http://schemas.microsoft.com/office/spreadsheetml/2009/9/main" objectType="GBox" noThreeD="1"/>
</file>

<file path=xl/ctrlProps/ctrlProp2727.xml><?xml version="1.0" encoding="utf-8"?>
<formControlPr xmlns="http://schemas.microsoft.com/office/spreadsheetml/2009/9/main" objectType="GBox" noThreeD="1"/>
</file>

<file path=xl/ctrlProps/ctrlProp2728.xml><?xml version="1.0" encoding="utf-8"?>
<formControlPr xmlns="http://schemas.microsoft.com/office/spreadsheetml/2009/9/main" objectType="GBox" noThreeD="1"/>
</file>

<file path=xl/ctrlProps/ctrlProp2729.xml><?xml version="1.0" encoding="utf-8"?>
<formControlPr xmlns="http://schemas.microsoft.com/office/spreadsheetml/2009/9/main" objectType="GBox" noThreeD="1"/>
</file>

<file path=xl/ctrlProps/ctrlProp2730.xml><?xml version="1.0" encoding="utf-8"?>
<formControlPr xmlns="http://schemas.microsoft.com/office/spreadsheetml/2009/9/main" objectType="GBox" noThreeD="1"/>
</file>

<file path=xl/ctrlProps/ctrlProp2731.xml><?xml version="1.0" encoding="utf-8"?>
<formControlPr xmlns="http://schemas.microsoft.com/office/spreadsheetml/2009/9/main" objectType="GBox" noThreeD="1"/>
</file>

<file path=xl/ctrlProps/ctrlProp2732.xml><?xml version="1.0" encoding="utf-8"?>
<formControlPr xmlns="http://schemas.microsoft.com/office/spreadsheetml/2009/9/main" objectType="GBox" noThreeD="1"/>
</file>

<file path=xl/ctrlProps/ctrlProp2733.xml><?xml version="1.0" encoding="utf-8"?>
<formControlPr xmlns="http://schemas.microsoft.com/office/spreadsheetml/2009/9/main" objectType="GBox" noThreeD="1"/>
</file>

<file path=xl/ctrlProps/ctrlProp2734.xml><?xml version="1.0" encoding="utf-8"?>
<formControlPr xmlns="http://schemas.microsoft.com/office/spreadsheetml/2009/9/main" objectType="GBox" noThreeD="1"/>
</file>

<file path=xl/ctrlProps/ctrlProp2735.xml><?xml version="1.0" encoding="utf-8"?>
<formControlPr xmlns="http://schemas.microsoft.com/office/spreadsheetml/2009/9/main" objectType="GBox" noThreeD="1"/>
</file>

<file path=xl/ctrlProps/ctrlProp2736.xml><?xml version="1.0" encoding="utf-8"?>
<formControlPr xmlns="http://schemas.microsoft.com/office/spreadsheetml/2009/9/main" objectType="GBox" noThreeD="1"/>
</file>

<file path=xl/ctrlProps/ctrlProp2737.xml><?xml version="1.0" encoding="utf-8"?>
<formControlPr xmlns="http://schemas.microsoft.com/office/spreadsheetml/2009/9/main" objectType="GBox" noThreeD="1"/>
</file>

<file path=xl/ctrlProps/ctrlProp2738.xml><?xml version="1.0" encoding="utf-8"?>
<formControlPr xmlns="http://schemas.microsoft.com/office/spreadsheetml/2009/9/main" objectType="GBox" noThreeD="1"/>
</file>

<file path=xl/ctrlProps/ctrlProp2739.xml><?xml version="1.0" encoding="utf-8"?>
<formControlPr xmlns="http://schemas.microsoft.com/office/spreadsheetml/2009/9/main" objectType="GBox" noThreeD="1"/>
</file>

<file path=xl/ctrlProps/ctrlProp2740.xml><?xml version="1.0" encoding="utf-8"?>
<formControlPr xmlns="http://schemas.microsoft.com/office/spreadsheetml/2009/9/main" objectType="GBox" noThreeD="1"/>
</file>

<file path=xl/ctrlProps/ctrlProp2741.xml><?xml version="1.0" encoding="utf-8"?>
<formControlPr xmlns="http://schemas.microsoft.com/office/spreadsheetml/2009/9/main" objectType="GBox" noThreeD="1"/>
</file>

<file path=xl/ctrlProps/ctrlProp2742.xml><?xml version="1.0" encoding="utf-8"?>
<formControlPr xmlns="http://schemas.microsoft.com/office/spreadsheetml/2009/9/main" objectType="GBox" noThreeD="1"/>
</file>

<file path=xl/ctrlProps/ctrlProp2743.xml><?xml version="1.0" encoding="utf-8"?>
<formControlPr xmlns="http://schemas.microsoft.com/office/spreadsheetml/2009/9/main" objectType="GBox" noThreeD="1"/>
</file>

<file path=xl/ctrlProps/ctrlProp2744.xml><?xml version="1.0" encoding="utf-8"?>
<formControlPr xmlns="http://schemas.microsoft.com/office/spreadsheetml/2009/9/main" objectType="GBox" noThreeD="1"/>
</file>

<file path=xl/ctrlProps/ctrlProp2745.xml><?xml version="1.0" encoding="utf-8"?>
<formControlPr xmlns="http://schemas.microsoft.com/office/spreadsheetml/2009/9/main" objectType="GBox" noThreeD="1"/>
</file>

<file path=xl/ctrlProps/ctrlProp2746.xml><?xml version="1.0" encoding="utf-8"?>
<formControlPr xmlns="http://schemas.microsoft.com/office/spreadsheetml/2009/9/main" objectType="GBox" noThreeD="1"/>
</file>

<file path=xl/ctrlProps/ctrlProp2747.xml><?xml version="1.0" encoding="utf-8"?>
<formControlPr xmlns="http://schemas.microsoft.com/office/spreadsheetml/2009/9/main" objectType="GBox" noThreeD="1"/>
</file>

<file path=xl/ctrlProps/ctrlProp2748.xml><?xml version="1.0" encoding="utf-8"?>
<formControlPr xmlns="http://schemas.microsoft.com/office/spreadsheetml/2009/9/main" objectType="GBox" noThreeD="1"/>
</file>

<file path=xl/ctrlProps/ctrlProp2749.xml><?xml version="1.0" encoding="utf-8"?>
<formControlPr xmlns="http://schemas.microsoft.com/office/spreadsheetml/2009/9/main" objectType="GBox" noThreeD="1"/>
</file>

<file path=xl/ctrlProps/ctrlProp2750.xml><?xml version="1.0" encoding="utf-8"?>
<formControlPr xmlns="http://schemas.microsoft.com/office/spreadsheetml/2009/9/main" objectType="GBox" noThreeD="1"/>
</file>

<file path=xl/ctrlProps/ctrlProp2751.xml><?xml version="1.0" encoding="utf-8"?>
<formControlPr xmlns="http://schemas.microsoft.com/office/spreadsheetml/2009/9/main" objectType="GBox" noThreeD="1"/>
</file>

<file path=xl/ctrlProps/ctrlProp2752.xml><?xml version="1.0" encoding="utf-8"?>
<formControlPr xmlns="http://schemas.microsoft.com/office/spreadsheetml/2009/9/main" objectType="GBox" noThreeD="1"/>
</file>

<file path=xl/ctrlProps/ctrlProp2753.xml><?xml version="1.0" encoding="utf-8"?>
<formControlPr xmlns="http://schemas.microsoft.com/office/spreadsheetml/2009/9/main" objectType="GBox" noThreeD="1"/>
</file>

<file path=xl/ctrlProps/ctrlProp2754.xml><?xml version="1.0" encoding="utf-8"?>
<formControlPr xmlns="http://schemas.microsoft.com/office/spreadsheetml/2009/9/main" objectType="GBox" noThreeD="1"/>
</file>

<file path=xl/ctrlProps/ctrlProp2755.xml><?xml version="1.0" encoding="utf-8"?>
<formControlPr xmlns="http://schemas.microsoft.com/office/spreadsheetml/2009/9/main" objectType="GBox" noThreeD="1"/>
</file>

<file path=xl/ctrlProps/ctrlProp2756.xml><?xml version="1.0" encoding="utf-8"?>
<formControlPr xmlns="http://schemas.microsoft.com/office/spreadsheetml/2009/9/main" objectType="GBox" noThreeD="1"/>
</file>

<file path=xl/ctrlProps/ctrlProp2757.xml><?xml version="1.0" encoding="utf-8"?>
<formControlPr xmlns="http://schemas.microsoft.com/office/spreadsheetml/2009/9/main" objectType="GBox" noThreeD="1"/>
</file>

<file path=xl/ctrlProps/ctrlProp2758.xml><?xml version="1.0" encoding="utf-8"?>
<formControlPr xmlns="http://schemas.microsoft.com/office/spreadsheetml/2009/9/main" objectType="GBox" noThreeD="1"/>
</file>

<file path=xl/ctrlProps/ctrlProp2759.xml><?xml version="1.0" encoding="utf-8"?>
<formControlPr xmlns="http://schemas.microsoft.com/office/spreadsheetml/2009/9/main" objectType="GBox" noThreeD="1"/>
</file>

<file path=xl/ctrlProps/ctrlProp2760.xml><?xml version="1.0" encoding="utf-8"?>
<formControlPr xmlns="http://schemas.microsoft.com/office/spreadsheetml/2009/9/main" objectType="GBox" noThreeD="1"/>
</file>

<file path=xl/ctrlProps/ctrlProp2761.xml><?xml version="1.0" encoding="utf-8"?>
<formControlPr xmlns="http://schemas.microsoft.com/office/spreadsheetml/2009/9/main" objectType="GBox" noThreeD="1"/>
</file>

<file path=xl/ctrlProps/ctrlProp2762.xml><?xml version="1.0" encoding="utf-8"?>
<formControlPr xmlns="http://schemas.microsoft.com/office/spreadsheetml/2009/9/main" objectType="GBox" noThreeD="1"/>
</file>

<file path=xl/ctrlProps/ctrlProp2763.xml><?xml version="1.0" encoding="utf-8"?>
<formControlPr xmlns="http://schemas.microsoft.com/office/spreadsheetml/2009/9/main" objectType="GBox" noThreeD="1"/>
</file>

<file path=xl/ctrlProps/ctrlProp2764.xml><?xml version="1.0" encoding="utf-8"?>
<formControlPr xmlns="http://schemas.microsoft.com/office/spreadsheetml/2009/9/main" objectType="GBox" noThreeD="1"/>
</file>

<file path=xl/ctrlProps/ctrlProp2765.xml><?xml version="1.0" encoding="utf-8"?>
<formControlPr xmlns="http://schemas.microsoft.com/office/spreadsheetml/2009/9/main" objectType="GBox" noThreeD="1"/>
</file>

<file path=xl/ctrlProps/ctrlProp2766.xml><?xml version="1.0" encoding="utf-8"?>
<formControlPr xmlns="http://schemas.microsoft.com/office/spreadsheetml/2009/9/main" objectType="GBox" noThreeD="1"/>
</file>

<file path=xl/ctrlProps/ctrlProp2767.xml><?xml version="1.0" encoding="utf-8"?>
<formControlPr xmlns="http://schemas.microsoft.com/office/spreadsheetml/2009/9/main" objectType="GBox" noThreeD="1"/>
</file>

<file path=xl/ctrlProps/ctrlProp2768.xml><?xml version="1.0" encoding="utf-8"?>
<formControlPr xmlns="http://schemas.microsoft.com/office/spreadsheetml/2009/9/main" objectType="GBox" noThreeD="1"/>
</file>

<file path=xl/ctrlProps/ctrlProp2769.xml><?xml version="1.0" encoding="utf-8"?>
<formControlPr xmlns="http://schemas.microsoft.com/office/spreadsheetml/2009/9/main" objectType="GBox" noThreeD="1"/>
</file>

<file path=xl/ctrlProps/ctrlProp2770.xml><?xml version="1.0" encoding="utf-8"?>
<formControlPr xmlns="http://schemas.microsoft.com/office/spreadsheetml/2009/9/main" objectType="GBox" noThreeD="1"/>
</file>

<file path=xl/ctrlProps/ctrlProp2771.xml><?xml version="1.0" encoding="utf-8"?>
<formControlPr xmlns="http://schemas.microsoft.com/office/spreadsheetml/2009/9/main" objectType="GBox" noThreeD="1"/>
</file>

<file path=xl/ctrlProps/ctrlProp2772.xml><?xml version="1.0" encoding="utf-8"?>
<formControlPr xmlns="http://schemas.microsoft.com/office/spreadsheetml/2009/9/main" objectType="GBox" noThreeD="1"/>
</file>

<file path=xl/ctrlProps/ctrlProp2773.xml><?xml version="1.0" encoding="utf-8"?>
<formControlPr xmlns="http://schemas.microsoft.com/office/spreadsheetml/2009/9/main" objectType="GBox" noThreeD="1"/>
</file>

<file path=xl/ctrlProps/ctrlProp2774.xml><?xml version="1.0" encoding="utf-8"?>
<formControlPr xmlns="http://schemas.microsoft.com/office/spreadsheetml/2009/9/main" objectType="GBox" noThreeD="1"/>
</file>

<file path=xl/ctrlProps/ctrlProp2775.xml><?xml version="1.0" encoding="utf-8"?>
<formControlPr xmlns="http://schemas.microsoft.com/office/spreadsheetml/2009/9/main" objectType="GBox" noThreeD="1"/>
</file>

<file path=xl/ctrlProps/ctrlProp2776.xml><?xml version="1.0" encoding="utf-8"?>
<formControlPr xmlns="http://schemas.microsoft.com/office/spreadsheetml/2009/9/main" objectType="GBox" noThreeD="1"/>
</file>

<file path=xl/ctrlProps/ctrlProp2777.xml><?xml version="1.0" encoding="utf-8"?>
<formControlPr xmlns="http://schemas.microsoft.com/office/spreadsheetml/2009/9/main" objectType="GBox" noThreeD="1"/>
</file>

<file path=xl/ctrlProps/ctrlProp2778.xml><?xml version="1.0" encoding="utf-8"?>
<formControlPr xmlns="http://schemas.microsoft.com/office/spreadsheetml/2009/9/main" objectType="GBox" noThreeD="1"/>
</file>

<file path=xl/ctrlProps/ctrlProp2779.xml><?xml version="1.0" encoding="utf-8"?>
<formControlPr xmlns="http://schemas.microsoft.com/office/spreadsheetml/2009/9/main" objectType="GBox" noThreeD="1"/>
</file>

<file path=xl/ctrlProps/ctrlProp2780.xml><?xml version="1.0" encoding="utf-8"?>
<formControlPr xmlns="http://schemas.microsoft.com/office/spreadsheetml/2009/9/main" objectType="GBox" noThreeD="1"/>
</file>

<file path=xl/ctrlProps/ctrlProp2781.xml><?xml version="1.0" encoding="utf-8"?>
<formControlPr xmlns="http://schemas.microsoft.com/office/spreadsheetml/2009/9/main" objectType="GBox" noThreeD="1"/>
</file>

<file path=xl/ctrlProps/ctrlProp2782.xml><?xml version="1.0" encoding="utf-8"?>
<formControlPr xmlns="http://schemas.microsoft.com/office/spreadsheetml/2009/9/main" objectType="GBox" noThreeD="1"/>
</file>

<file path=xl/ctrlProps/ctrlProp2783.xml><?xml version="1.0" encoding="utf-8"?>
<formControlPr xmlns="http://schemas.microsoft.com/office/spreadsheetml/2009/9/main" objectType="GBox" noThreeD="1"/>
</file>

<file path=xl/ctrlProps/ctrlProp2784.xml><?xml version="1.0" encoding="utf-8"?>
<formControlPr xmlns="http://schemas.microsoft.com/office/spreadsheetml/2009/9/main" objectType="GBox" noThreeD="1"/>
</file>

<file path=xl/ctrlProps/ctrlProp2785.xml><?xml version="1.0" encoding="utf-8"?>
<formControlPr xmlns="http://schemas.microsoft.com/office/spreadsheetml/2009/9/main" objectType="GBox" noThreeD="1"/>
</file>

<file path=xl/ctrlProps/ctrlProp2786.xml><?xml version="1.0" encoding="utf-8"?>
<formControlPr xmlns="http://schemas.microsoft.com/office/spreadsheetml/2009/9/main" objectType="GBox" noThreeD="1"/>
</file>

<file path=xl/ctrlProps/ctrlProp2787.xml><?xml version="1.0" encoding="utf-8"?>
<formControlPr xmlns="http://schemas.microsoft.com/office/spreadsheetml/2009/9/main" objectType="GBox" noThreeD="1"/>
</file>

<file path=xl/ctrlProps/ctrlProp2788.xml><?xml version="1.0" encoding="utf-8"?>
<formControlPr xmlns="http://schemas.microsoft.com/office/spreadsheetml/2009/9/main" objectType="GBox" noThreeD="1"/>
</file>

<file path=xl/ctrlProps/ctrlProp2789.xml><?xml version="1.0" encoding="utf-8"?>
<formControlPr xmlns="http://schemas.microsoft.com/office/spreadsheetml/2009/9/main" objectType="GBox" noThreeD="1"/>
</file>

<file path=xl/ctrlProps/ctrlProp2790.xml><?xml version="1.0" encoding="utf-8"?>
<formControlPr xmlns="http://schemas.microsoft.com/office/spreadsheetml/2009/9/main" objectType="GBox" noThreeD="1"/>
</file>

<file path=xl/ctrlProps/ctrlProp2791.xml><?xml version="1.0" encoding="utf-8"?>
<formControlPr xmlns="http://schemas.microsoft.com/office/spreadsheetml/2009/9/main" objectType="GBox" noThreeD="1"/>
</file>

<file path=xl/ctrlProps/ctrlProp2792.xml><?xml version="1.0" encoding="utf-8"?>
<formControlPr xmlns="http://schemas.microsoft.com/office/spreadsheetml/2009/9/main" objectType="GBox" noThreeD="1"/>
</file>

<file path=xl/ctrlProps/ctrlProp2793.xml><?xml version="1.0" encoding="utf-8"?>
<formControlPr xmlns="http://schemas.microsoft.com/office/spreadsheetml/2009/9/main" objectType="GBox" noThreeD="1"/>
</file>

<file path=xl/ctrlProps/ctrlProp2794.xml><?xml version="1.0" encoding="utf-8"?>
<formControlPr xmlns="http://schemas.microsoft.com/office/spreadsheetml/2009/9/main" objectType="GBox" noThreeD="1"/>
</file>

<file path=xl/ctrlProps/ctrlProp2795.xml><?xml version="1.0" encoding="utf-8"?>
<formControlPr xmlns="http://schemas.microsoft.com/office/spreadsheetml/2009/9/main" objectType="GBox" noThreeD="1"/>
</file>

<file path=xl/ctrlProps/ctrlProp2796.xml><?xml version="1.0" encoding="utf-8"?>
<formControlPr xmlns="http://schemas.microsoft.com/office/spreadsheetml/2009/9/main" objectType="GBox" noThreeD="1"/>
</file>

<file path=xl/ctrlProps/ctrlProp2797.xml><?xml version="1.0" encoding="utf-8"?>
<formControlPr xmlns="http://schemas.microsoft.com/office/spreadsheetml/2009/9/main" objectType="GBox" noThreeD="1"/>
</file>

<file path=xl/ctrlProps/ctrlProp2798.xml><?xml version="1.0" encoding="utf-8"?>
<formControlPr xmlns="http://schemas.microsoft.com/office/spreadsheetml/2009/9/main" objectType="GBox" noThreeD="1"/>
</file>

<file path=xl/ctrlProps/ctrlProp2799.xml><?xml version="1.0" encoding="utf-8"?>
<formControlPr xmlns="http://schemas.microsoft.com/office/spreadsheetml/2009/9/main" objectType="GBox" noThreeD="1"/>
</file>

<file path=xl/ctrlProps/ctrlProp2800.xml><?xml version="1.0" encoding="utf-8"?>
<formControlPr xmlns="http://schemas.microsoft.com/office/spreadsheetml/2009/9/main" objectType="GBox" noThreeD="1"/>
</file>

<file path=xl/ctrlProps/ctrlProp2801.xml><?xml version="1.0" encoding="utf-8"?>
<formControlPr xmlns="http://schemas.microsoft.com/office/spreadsheetml/2009/9/main" objectType="GBox" noThreeD="1"/>
</file>

<file path=xl/ctrlProps/ctrlProp2802.xml><?xml version="1.0" encoding="utf-8"?>
<formControlPr xmlns="http://schemas.microsoft.com/office/spreadsheetml/2009/9/main" objectType="GBox" noThreeD="1"/>
</file>

<file path=xl/ctrlProps/ctrlProp2803.xml><?xml version="1.0" encoding="utf-8"?>
<formControlPr xmlns="http://schemas.microsoft.com/office/spreadsheetml/2009/9/main" objectType="GBox" noThreeD="1"/>
</file>

<file path=xl/ctrlProps/ctrlProp2804.xml><?xml version="1.0" encoding="utf-8"?>
<formControlPr xmlns="http://schemas.microsoft.com/office/spreadsheetml/2009/9/main" objectType="GBox" noThreeD="1"/>
</file>

<file path=xl/ctrlProps/ctrlProp2805.xml><?xml version="1.0" encoding="utf-8"?>
<formControlPr xmlns="http://schemas.microsoft.com/office/spreadsheetml/2009/9/main" objectType="GBox" noThreeD="1"/>
</file>

<file path=xl/ctrlProps/ctrlProp2806.xml><?xml version="1.0" encoding="utf-8"?>
<formControlPr xmlns="http://schemas.microsoft.com/office/spreadsheetml/2009/9/main" objectType="GBox" noThreeD="1"/>
</file>

<file path=xl/ctrlProps/ctrlProp2807.xml><?xml version="1.0" encoding="utf-8"?>
<formControlPr xmlns="http://schemas.microsoft.com/office/spreadsheetml/2009/9/main" objectType="GBox" noThreeD="1"/>
</file>

<file path=xl/ctrlProps/ctrlProp2808.xml><?xml version="1.0" encoding="utf-8"?>
<formControlPr xmlns="http://schemas.microsoft.com/office/spreadsheetml/2009/9/main" objectType="GBox" noThreeD="1"/>
</file>

<file path=xl/ctrlProps/ctrlProp2809.xml><?xml version="1.0" encoding="utf-8"?>
<formControlPr xmlns="http://schemas.microsoft.com/office/spreadsheetml/2009/9/main" objectType="GBox" noThreeD="1"/>
</file>

<file path=xl/ctrlProps/ctrlProp2810.xml><?xml version="1.0" encoding="utf-8"?>
<formControlPr xmlns="http://schemas.microsoft.com/office/spreadsheetml/2009/9/main" objectType="GBox" noThreeD="1"/>
</file>

<file path=xl/ctrlProps/ctrlProp2811.xml><?xml version="1.0" encoding="utf-8"?>
<formControlPr xmlns="http://schemas.microsoft.com/office/spreadsheetml/2009/9/main" objectType="GBox" noThreeD="1"/>
</file>

<file path=xl/ctrlProps/ctrlProp2812.xml><?xml version="1.0" encoding="utf-8"?>
<formControlPr xmlns="http://schemas.microsoft.com/office/spreadsheetml/2009/9/main" objectType="GBox" noThreeD="1"/>
</file>

<file path=xl/ctrlProps/ctrlProp2813.xml><?xml version="1.0" encoding="utf-8"?>
<formControlPr xmlns="http://schemas.microsoft.com/office/spreadsheetml/2009/9/main" objectType="GBox" noThreeD="1"/>
</file>

<file path=xl/ctrlProps/ctrlProp2814.xml><?xml version="1.0" encoding="utf-8"?>
<formControlPr xmlns="http://schemas.microsoft.com/office/spreadsheetml/2009/9/main" objectType="GBox" noThreeD="1"/>
</file>

<file path=xl/ctrlProps/ctrlProp2815.xml><?xml version="1.0" encoding="utf-8"?>
<formControlPr xmlns="http://schemas.microsoft.com/office/spreadsheetml/2009/9/main" objectType="GBox" noThreeD="1"/>
</file>

<file path=xl/ctrlProps/ctrlProp2816.xml><?xml version="1.0" encoding="utf-8"?>
<formControlPr xmlns="http://schemas.microsoft.com/office/spreadsheetml/2009/9/main" objectType="GBox" noThreeD="1"/>
</file>

<file path=xl/ctrlProps/ctrlProp2817.xml><?xml version="1.0" encoding="utf-8"?>
<formControlPr xmlns="http://schemas.microsoft.com/office/spreadsheetml/2009/9/main" objectType="GBox" noThreeD="1"/>
</file>

<file path=xl/ctrlProps/ctrlProp2818.xml><?xml version="1.0" encoding="utf-8"?>
<formControlPr xmlns="http://schemas.microsoft.com/office/spreadsheetml/2009/9/main" objectType="GBox" noThreeD="1"/>
</file>

<file path=xl/ctrlProps/ctrlProp2819.xml><?xml version="1.0" encoding="utf-8"?>
<formControlPr xmlns="http://schemas.microsoft.com/office/spreadsheetml/2009/9/main" objectType="GBox" noThreeD="1"/>
</file>

<file path=xl/ctrlProps/ctrlProp2820.xml><?xml version="1.0" encoding="utf-8"?>
<formControlPr xmlns="http://schemas.microsoft.com/office/spreadsheetml/2009/9/main" objectType="GBox" noThreeD="1"/>
</file>

<file path=xl/ctrlProps/ctrlProp2821.xml><?xml version="1.0" encoding="utf-8"?>
<formControlPr xmlns="http://schemas.microsoft.com/office/spreadsheetml/2009/9/main" objectType="GBox" noThreeD="1"/>
</file>

<file path=xl/ctrlProps/ctrlProp2822.xml><?xml version="1.0" encoding="utf-8"?>
<formControlPr xmlns="http://schemas.microsoft.com/office/spreadsheetml/2009/9/main" objectType="GBox" noThreeD="1"/>
</file>

<file path=xl/ctrlProps/ctrlProp2823.xml><?xml version="1.0" encoding="utf-8"?>
<formControlPr xmlns="http://schemas.microsoft.com/office/spreadsheetml/2009/9/main" objectType="GBox" noThreeD="1"/>
</file>

<file path=xl/ctrlProps/ctrlProp2824.xml><?xml version="1.0" encoding="utf-8"?>
<formControlPr xmlns="http://schemas.microsoft.com/office/spreadsheetml/2009/9/main" objectType="GBox" noThreeD="1"/>
</file>

<file path=xl/ctrlProps/ctrlProp2825.xml><?xml version="1.0" encoding="utf-8"?>
<formControlPr xmlns="http://schemas.microsoft.com/office/spreadsheetml/2009/9/main" objectType="GBox" noThreeD="1"/>
</file>

<file path=xl/ctrlProps/ctrlProp2826.xml><?xml version="1.0" encoding="utf-8"?>
<formControlPr xmlns="http://schemas.microsoft.com/office/spreadsheetml/2009/9/main" objectType="GBox" noThreeD="1"/>
</file>

<file path=xl/ctrlProps/ctrlProp2827.xml><?xml version="1.0" encoding="utf-8"?>
<formControlPr xmlns="http://schemas.microsoft.com/office/spreadsheetml/2009/9/main" objectType="GBox" noThreeD="1"/>
</file>

<file path=xl/ctrlProps/ctrlProp2828.xml><?xml version="1.0" encoding="utf-8"?>
<formControlPr xmlns="http://schemas.microsoft.com/office/spreadsheetml/2009/9/main" objectType="GBox" noThreeD="1"/>
</file>

<file path=xl/ctrlProps/ctrlProp2829.xml><?xml version="1.0" encoding="utf-8"?>
<formControlPr xmlns="http://schemas.microsoft.com/office/spreadsheetml/2009/9/main" objectType="GBox" noThreeD="1"/>
</file>

<file path=xl/ctrlProps/ctrlProp2830.xml><?xml version="1.0" encoding="utf-8"?>
<formControlPr xmlns="http://schemas.microsoft.com/office/spreadsheetml/2009/9/main" objectType="GBox" noThreeD="1"/>
</file>

<file path=xl/ctrlProps/ctrlProp2831.xml><?xml version="1.0" encoding="utf-8"?>
<formControlPr xmlns="http://schemas.microsoft.com/office/spreadsheetml/2009/9/main" objectType="GBox" noThreeD="1"/>
</file>

<file path=xl/ctrlProps/ctrlProp2832.xml><?xml version="1.0" encoding="utf-8"?>
<formControlPr xmlns="http://schemas.microsoft.com/office/spreadsheetml/2009/9/main" objectType="GBox" noThreeD="1"/>
</file>

<file path=xl/ctrlProps/ctrlProp2833.xml><?xml version="1.0" encoding="utf-8"?>
<formControlPr xmlns="http://schemas.microsoft.com/office/spreadsheetml/2009/9/main" objectType="GBox" noThreeD="1"/>
</file>

<file path=xl/ctrlProps/ctrlProp2834.xml><?xml version="1.0" encoding="utf-8"?>
<formControlPr xmlns="http://schemas.microsoft.com/office/spreadsheetml/2009/9/main" objectType="GBox" noThreeD="1"/>
</file>

<file path=xl/ctrlProps/ctrlProp2835.xml><?xml version="1.0" encoding="utf-8"?>
<formControlPr xmlns="http://schemas.microsoft.com/office/spreadsheetml/2009/9/main" objectType="GBox" noThreeD="1"/>
</file>

<file path=xl/ctrlProps/ctrlProp2836.xml><?xml version="1.0" encoding="utf-8"?>
<formControlPr xmlns="http://schemas.microsoft.com/office/spreadsheetml/2009/9/main" objectType="GBox" noThreeD="1"/>
</file>

<file path=xl/ctrlProps/ctrlProp2837.xml><?xml version="1.0" encoding="utf-8"?>
<formControlPr xmlns="http://schemas.microsoft.com/office/spreadsheetml/2009/9/main" objectType="GBox" noThreeD="1"/>
</file>

<file path=xl/ctrlProps/ctrlProp2838.xml><?xml version="1.0" encoding="utf-8"?>
<formControlPr xmlns="http://schemas.microsoft.com/office/spreadsheetml/2009/9/main" objectType="GBox" noThreeD="1"/>
</file>

<file path=xl/ctrlProps/ctrlProp2839.xml><?xml version="1.0" encoding="utf-8"?>
<formControlPr xmlns="http://schemas.microsoft.com/office/spreadsheetml/2009/9/main" objectType="GBox" noThreeD="1"/>
</file>

<file path=xl/ctrlProps/ctrlProp2840.xml><?xml version="1.0" encoding="utf-8"?>
<formControlPr xmlns="http://schemas.microsoft.com/office/spreadsheetml/2009/9/main" objectType="GBox" noThreeD="1"/>
</file>

<file path=xl/ctrlProps/ctrlProp2841.xml><?xml version="1.0" encoding="utf-8"?>
<formControlPr xmlns="http://schemas.microsoft.com/office/spreadsheetml/2009/9/main" objectType="GBox" noThreeD="1"/>
</file>

<file path=xl/ctrlProps/ctrlProp2842.xml><?xml version="1.0" encoding="utf-8"?>
<formControlPr xmlns="http://schemas.microsoft.com/office/spreadsheetml/2009/9/main" objectType="GBox" noThreeD="1"/>
</file>

<file path=xl/ctrlProps/ctrlProp2843.xml><?xml version="1.0" encoding="utf-8"?>
<formControlPr xmlns="http://schemas.microsoft.com/office/spreadsheetml/2009/9/main" objectType="GBox" noThreeD="1"/>
</file>

<file path=xl/ctrlProps/ctrlProp2844.xml><?xml version="1.0" encoding="utf-8"?>
<formControlPr xmlns="http://schemas.microsoft.com/office/spreadsheetml/2009/9/main" objectType="GBox" noThreeD="1"/>
</file>

<file path=xl/ctrlProps/ctrlProp2845.xml><?xml version="1.0" encoding="utf-8"?>
<formControlPr xmlns="http://schemas.microsoft.com/office/spreadsheetml/2009/9/main" objectType="GBox" noThreeD="1"/>
</file>

<file path=xl/ctrlProps/ctrlProp2846.xml><?xml version="1.0" encoding="utf-8"?>
<formControlPr xmlns="http://schemas.microsoft.com/office/spreadsheetml/2009/9/main" objectType="GBox" noThreeD="1"/>
</file>

<file path=xl/ctrlProps/ctrlProp2847.xml><?xml version="1.0" encoding="utf-8"?>
<formControlPr xmlns="http://schemas.microsoft.com/office/spreadsheetml/2009/9/main" objectType="GBox" noThreeD="1"/>
</file>

<file path=xl/ctrlProps/ctrlProp2848.xml><?xml version="1.0" encoding="utf-8"?>
<formControlPr xmlns="http://schemas.microsoft.com/office/spreadsheetml/2009/9/main" objectType="GBox" noThreeD="1"/>
</file>

<file path=xl/ctrlProps/ctrlProp2849.xml><?xml version="1.0" encoding="utf-8"?>
<formControlPr xmlns="http://schemas.microsoft.com/office/spreadsheetml/2009/9/main" objectType="GBox" noThreeD="1"/>
</file>

<file path=xl/ctrlProps/ctrlProp2850.xml><?xml version="1.0" encoding="utf-8"?>
<formControlPr xmlns="http://schemas.microsoft.com/office/spreadsheetml/2009/9/main" objectType="GBox" noThreeD="1"/>
</file>

<file path=xl/ctrlProps/ctrlProp2851.xml><?xml version="1.0" encoding="utf-8"?>
<formControlPr xmlns="http://schemas.microsoft.com/office/spreadsheetml/2009/9/main" objectType="GBox" noThreeD="1"/>
</file>

<file path=xl/ctrlProps/ctrlProp2852.xml><?xml version="1.0" encoding="utf-8"?>
<formControlPr xmlns="http://schemas.microsoft.com/office/spreadsheetml/2009/9/main" objectType="GBox" noThreeD="1"/>
</file>

<file path=xl/ctrlProps/ctrlProp2853.xml><?xml version="1.0" encoding="utf-8"?>
<formControlPr xmlns="http://schemas.microsoft.com/office/spreadsheetml/2009/9/main" objectType="GBox" noThreeD="1"/>
</file>

<file path=xl/ctrlProps/ctrlProp2854.xml><?xml version="1.0" encoding="utf-8"?>
<formControlPr xmlns="http://schemas.microsoft.com/office/spreadsheetml/2009/9/main" objectType="GBox" noThreeD="1"/>
</file>

<file path=xl/ctrlProps/ctrlProp2855.xml><?xml version="1.0" encoding="utf-8"?>
<formControlPr xmlns="http://schemas.microsoft.com/office/spreadsheetml/2009/9/main" objectType="GBox" noThreeD="1"/>
</file>

<file path=xl/ctrlProps/ctrlProp2856.xml><?xml version="1.0" encoding="utf-8"?>
<formControlPr xmlns="http://schemas.microsoft.com/office/spreadsheetml/2009/9/main" objectType="GBox" noThreeD="1"/>
</file>

<file path=xl/ctrlProps/ctrlProp2857.xml><?xml version="1.0" encoding="utf-8"?>
<formControlPr xmlns="http://schemas.microsoft.com/office/spreadsheetml/2009/9/main" objectType="GBox" noThreeD="1"/>
</file>

<file path=xl/ctrlProps/ctrlProp2858.xml><?xml version="1.0" encoding="utf-8"?>
<formControlPr xmlns="http://schemas.microsoft.com/office/spreadsheetml/2009/9/main" objectType="GBox" noThreeD="1"/>
</file>

<file path=xl/ctrlProps/ctrlProp2859.xml><?xml version="1.0" encoding="utf-8"?>
<formControlPr xmlns="http://schemas.microsoft.com/office/spreadsheetml/2009/9/main" objectType="GBox" noThreeD="1"/>
</file>

<file path=xl/ctrlProps/ctrlProp2860.xml><?xml version="1.0" encoding="utf-8"?>
<formControlPr xmlns="http://schemas.microsoft.com/office/spreadsheetml/2009/9/main" objectType="GBox" noThreeD="1"/>
</file>

<file path=xl/ctrlProps/ctrlProp2861.xml><?xml version="1.0" encoding="utf-8"?>
<formControlPr xmlns="http://schemas.microsoft.com/office/spreadsheetml/2009/9/main" objectType="GBox" noThreeD="1"/>
</file>

<file path=xl/ctrlProps/ctrlProp2862.xml><?xml version="1.0" encoding="utf-8"?>
<formControlPr xmlns="http://schemas.microsoft.com/office/spreadsheetml/2009/9/main" objectType="GBox" noThreeD="1"/>
</file>

<file path=xl/ctrlProps/ctrlProp2863.xml><?xml version="1.0" encoding="utf-8"?>
<formControlPr xmlns="http://schemas.microsoft.com/office/spreadsheetml/2009/9/main" objectType="GBox" noThreeD="1"/>
</file>

<file path=xl/ctrlProps/ctrlProp2864.xml><?xml version="1.0" encoding="utf-8"?>
<formControlPr xmlns="http://schemas.microsoft.com/office/spreadsheetml/2009/9/main" objectType="GBox" noThreeD="1"/>
</file>

<file path=xl/ctrlProps/ctrlProp2865.xml><?xml version="1.0" encoding="utf-8"?>
<formControlPr xmlns="http://schemas.microsoft.com/office/spreadsheetml/2009/9/main" objectType="GBox" noThreeD="1"/>
</file>

<file path=xl/ctrlProps/ctrlProp2866.xml><?xml version="1.0" encoding="utf-8"?>
<formControlPr xmlns="http://schemas.microsoft.com/office/spreadsheetml/2009/9/main" objectType="GBox" noThreeD="1"/>
</file>

<file path=xl/ctrlProps/ctrlProp2867.xml><?xml version="1.0" encoding="utf-8"?>
<formControlPr xmlns="http://schemas.microsoft.com/office/spreadsheetml/2009/9/main" objectType="GBox" noThreeD="1"/>
</file>

<file path=xl/ctrlProps/ctrlProp2868.xml><?xml version="1.0" encoding="utf-8"?>
<formControlPr xmlns="http://schemas.microsoft.com/office/spreadsheetml/2009/9/main" objectType="GBox" noThreeD="1"/>
</file>

<file path=xl/ctrlProps/ctrlProp2869.xml><?xml version="1.0" encoding="utf-8"?>
<formControlPr xmlns="http://schemas.microsoft.com/office/spreadsheetml/2009/9/main" objectType="GBox" noThreeD="1"/>
</file>

<file path=xl/ctrlProps/ctrlProp2870.xml><?xml version="1.0" encoding="utf-8"?>
<formControlPr xmlns="http://schemas.microsoft.com/office/spreadsheetml/2009/9/main" objectType="GBox" noThreeD="1"/>
</file>

<file path=xl/ctrlProps/ctrlProp2871.xml><?xml version="1.0" encoding="utf-8"?>
<formControlPr xmlns="http://schemas.microsoft.com/office/spreadsheetml/2009/9/main" objectType="GBox" noThreeD="1"/>
</file>

<file path=xl/ctrlProps/ctrlProp2872.xml><?xml version="1.0" encoding="utf-8"?>
<formControlPr xmlns="http://schemas.microsoft.com/office/spreadsheetml/2009/9/main" objectType="GBox" noThreeD="1"/>
</file>

<file path=xl/ctrlProps/ctrlProp2873.xml><?xml version="1.0" encoding="utf-8"?>
<formControlPr xmlns="http://schemas.microsoft.com/office/spreadsheetml/2009/9/main" objectType="GBox" noThreeD="1"/>
</file>

<file path=xl/ctrlProps/ctrlProp2874.xml><?xml version="1.0" encoding="utf-8"?>
<formControlPr xmlns="http://schemas.microsoft.com/office/spreadsheetml/2009/9/main" objectType="GBox" noThreeD="1"/>
</file>

<file path=xl/ctrlProps/ctrlProp2875.xml><?xml version="1.0" encoding="utf-8"?>
<formControlPr xmlns="http://schemas.microsoft.com/office/spreadsheetml/2009/9/main" objectType="GBox" noThreeD="1"/>
</file>

<file path=xl/ctrlProps/ctrlProp2876.xml><?xml version="1.0" encoding="utf-8"?>
<formControlPr xmlns="http://schemas.microsoft.com/office/spreadsheetml/2009/9/main" objectType="GBox" noThreeD="1"/>
</file>

<file path=xl/ctrlProps/ctrlProp2877.xml><?xml version="1.0" encoding="utf-8"?>
<formControlPr xmlns="http://schemas.microsoft.com/office/spreadsheetml/2009/9/main" objectType="GBox" noThreeD="1"/>
</file>

<file path=xl/ctrlProps/ctrlProp2878.xml><?xml version="1.0" encoding="utf-8"?>
<formControlPr xmlns="http://schemas.microsoft.com/office/spreadsheetml/2009/9/main" objectType="GBox" noThreeD="1"/>
</file>

<file path=xl/ctrlProps/ctrlProp2879.xml><?xml version="1.0" encoding="utf-8"?>
<formControlPr xmlns="http://schemas.microsoft.com/office/spreadsheetml/2009/9/main" objectType="GBox" noThreeD="1"/>
</file>

<file path=xl/ctrlProps/ctrlProp2880.xml><?xml version="1.0" encoding="utf-8"?>
<formControlPr xmlns="http://schemas.microsoft.com/office/spreadsheetml/2009/9/main" objectType="GBox" noThreeD="1"/>
</file>

<file path=xl/ctrlProps/ctrlProp2881.xml><?xml version="1.0" encoding="utf-8"?>
<formControlPr xmlns="http://schemas.microsoft.com/office/spreadsheetml/2009/9/main" objectType="GBox" noThreeD="1"/>
</file>

<file path=xl/ctrlProps/ctrlProp2882.xml><?xml version="1.0" encoding="utf-8"?>
<formControlPr xmlns="http://schemas.microsoft.com/office/spreadsheetml/2009/9/main" objectType="GBox" noThreeD="1"/>
</file>

<file path=xl/ctrlProps/ctrlProp2883.xml><?xml version="1.0" encoding="utf-8"?>
<formControlPr xmlns="http://schemas.microsoft.com/office/spreadsheetml/2009/9/main" objectType="GBox" noThreeD="1"/>
</file>

<file path=xl/ctrlProps/ctrlProp2884.xml><?xml version="1.0" encoding="utf-8"?>
<formControlPr xmlns="http://schemas.microsoft.com/office/spreadsheetml/2009/9/main" objectType="GBox" noThreeD="1"/>
</file>

<file path=xl/ctrlProps/ctrlProp2885.xml><?xml version="1.0" encoding="utf-8"?>
<formControlPr xmlns="http://schemas.microsoft.com/office/spreadsheetml/2009/9/main" objectType="GBox" noThreeD="1"/>
</file>

<file path=xl/ctrlProps/ctrlProp2886.xml><?xml version="1.0" encoding="utf-8"?>
<formControlPr xmlns="http://schemas.microsoft.com/office/spreadsheetml/2009/9/main" objectType="GBox" noThreeD="1"/>
</file>

<file path=xl/ctrlProps/ctrlProp2887.xml><?xml version="1.0" encoding="utf-8"?>
<formControlPr xmlns="http://schemas.microsoft.com/office/spreadsheetml/2009/9/main" objectType="GBox" noThreeD="1"/>
</file>

<file path=xl/ctrlProps/ctrlProp2888.xml><?xml version="1.0" encoding="utf-8"?>
<formControlPr xmlns="http://schemas.microsoft.com/office/spreadsheetml/2009/9/main" objectType="GBox" noThreeD="1"/>
</file>

<file path=xl/ctrlProps/ctrlProp2889.xml><?xml version="1.0" encoding="utf-8"?>
<formControlPr xmlns="http://schemas.microsoft.com/office/spreadsheetml/2009/9/main" objectType="GBox" noThreeD="1"/>
</file>

<file path=xl/ctrlProps/ctrlProp2890.xml><?xml version="1.0" encoding="utf-8"?>
<formControlPr xmlns="http://schemas.microsoft.com/office/spreadsheetml/2009/9/main" objectType="GBox" noThreeD="1"/>
</file>

<file path=xl/ctrlProps/ctrlProp2891.xml><?xml version="1.0" encoding="utf-8"?>
<formControlPr xmlns="http://schemas.microsoft.com/office/spreadsheetml/2009/9/main" objectType="GBox" noThreeD="1"/>
</file>

<file path=xl/ctrlProps/ctrlProp2892.xml><?xml version="1.0" encoding="utf-8"?>
<formControlPr xmlns="http://schemas.microsoft.com/office/spreadsheetml/2009/9/main" objectType="GBox" noThreeD="1"/>
</file>

<file path=xl/ctrlProps/ctrlProp2893.xml><?xml version="1.0" encoding="utf-8"?>
<formControlPr xmlns="http://schemas.microsoft.com/office/spreadsheetml/2009/9/main" objectType="GBox" noThreeD="1"/>
</file>

<file path=xl/ctrlProps/ctrlProp2894.xml><?xml version="1.0" encoding="utf-8"?>
<formControlPr xmlns="http://schemas.microsoft.com/office/spreadsheetml/2009/9/main" objectType="GBox" noThreeD="1"/>
</file>

<file path=xl/ctrlProps/ctrlProp2895.xml><?xml version="1.0" encoding="utf-8"?>
<formControlPr xmlns="http://schemas.microsoft.com/office/spreadsheetml/2009/9/main" objectType="GBox" noThreeD="1"/>
</file>

<file path=xl/ctrlProps/ctrlProp2896.xml><?xml version="1.0" encoding="utf-8"?>
<formControlPr xmlns="http://schemas.microsoft.com/office/spreadsheetml/2009/9/main" objectType="GBox" noThreeD="1"/>
</file>

<file path=xl/ctrlProps/ctrlProp2897.xml><?xml version="1.0" encoding="utf-8"?>
<formControlPr xmlns="http://schemas.microsoft.com/office/spreadsheetml/2009/9/main" objectType="GBox" noThreeD="1"/>
</file>

<file path=xl/ctrlProps/ctrlProp2898.xml><?xml version="1.0" encoding="utf-8"?>
<formControlPr xmlns="http://schemas.microsoft.com/office/spreadsheetml/2009/9/main" objectType="GBox" noThreeD="1"/>
</file>

<file path=xl/ctrlProps/ctrlProp2899.xml><?xml version="1.0" encoding="utf-8"?>
<formControlPr xmlns="http://schemas.microsoft.com/office/spreadsheetml/2009/9/main" objectType="GBox" noThreeD="1"/>
</file>

<file path=xl/ctrlProps/ctrlProp2900.xml><?xml version="1.0" encoding="utf-8"?>
<formControlPr xmlns="http://schemas.microsoft.com/office/spreadsheetml/2009/9/main" objectType="GBox" noThreeD="1"/>
</file>

<file path=xl/ctrlProps/ctrlProp2901.xml><?xml version="1.0" encoding="utf-8"?>
<formControlPr xmlns="http://schemas.microsoft.com/office/spreadsheetml/2009/9/main" objectType="GBox" noThreeD="1"/>
</file>

<file path=xl/ctrlProps/ctrlProp2902.xml><?xml version="1.0" encoding="utf-8"?>
<formControlPr xmlns="http://schemas.microsoft.com/office/spreadsheetml/2009/9/main" objectType="GBox" noThreeD="1"/>
</file>

<file path=xl/ctrlProps/ctrlProp2903.xml><?xml version="1.0" encoding="utf-8"?>
<formControlPr xmlns="http://schemas.microsoft.com/office/spreadsheetml/2009/9/main" objectType="GBox" noThreeD="1"/>
</file>

<file path=xl/ctrlProps/ctrlProp2904.xml><?xml version="1.0" encoding="utf-8"?>
<formControlPr xmlns="http://schemas.microsoft.com/office/spreadsheetml/2009/9/main" objectType="GBox" noThreeD="1"/>
</file>

<file path=xl/ctrlProps/ctrlProp2905.xml><?xml version="1.0" encoding="utf-8"?>
<formControlPr xmlns="http://schemas.microsoft.com/office/spreadsheetml/2009/9/main" objectType="GBox" noThreeD="1"/>
</file>

<file path=xl/ctrlProps/ctrlProp2906.xml><?xml version="1.0" encoding="utf-8"?>
<formControlPr xmlns="http://schemas.microsoft.com/office/spreadsheetml/2009/9/main" objectType="GBox" noThreeD="1"/>
</file>

<file path=xl/ctrlProps/ctrlProp2907.xml><?xml version="1.0" encoding="utf-8"?>
<formControlPr xmlns="http://schemas.microsoft.com/office/spreadsheetml/2009/9/main" objectType="GBox" noThreeD="1"/>
</file>

<file path=xl/ctrlProps/ctrlProp2908.xml><?xml version="1.0" encoding="utf-8"?>
<formControlPr xmlns="http://schemas.microsoft.com/office/spreadsheetml/2009/9/main" objectType="GBox" noThreeD="1"/>
</file>

<file path=xl/ctrlProps/ctrlProp2909.xml><?xml version="1.0" encoding="utf-8"?>
<formControlPr xmlns="http://schemas.microsoft.com/office/spreadsheetml/2009/9/main" objectType="GBox" noThreeD="1"/>
</file>

<file path=xl/ctrlProps/ctrlProp2910.xml><?xml version="1.0" encoding="utf-8"?>
<formControlPr xmlns="http://schemas.microsoft.com/office/spreadsheetml/2009/9/main" objectType="GBox" noThreeD="1"/>
</file>

<file path=xl/ctrlProps/ctrlProp2911.xml><?xml version="1.0" encoding="utf-8"?>
<formControlPr xmlns="http://schemas.microsoft.com/office/spreadsheetml/2009/9/main" objectType="GBox" noThreeD="1"/>
</file>

<file path=xl/ctrlProps/ctrlProp2912.xml><?xml version="1.0" encoding="utf-8"?>
<formControlPr xmlns="http://schemas.microsoft.com/office/spreadsheetml/2009/9/main" objectType="GBox" noThreeD="1"/>
</file>

<file path=xl/ctrlProps/ctrlProp2913.xml><?xml version="1.0" encoding="utf-8"?>
<formControlPr xmlns="http://schemas.microsoft.com/office/spreadsheetml/2009/9/main" objectType="GBox" noThreeD="1"/>
</file>

<file path=xl/ctrlProps/ctrlProp2914.xml><?xml version="1.0" encoding="utf-8"?>
<formControlPr xmlns="http://schemas.microsoft.com/office/spreadsheetml/2009/9/main" objectType="GBox" noThreeD="1"/>
</file>

<file path=xl/ctrlProps/ctrlProp2915.xml><?xml version="1.0" encoding="utf-8"?>
<formControlPr xmlns="http://schemas.microsoft.com/office/spreadsheetml/2009/9/main" objectType="GBox" noThreeD="1"/>
</file>

<file path=xl/ctrlProps/ctrlProp2916.xml><?xml version="1.0" encoding="utf-8"?>
<formControlPr xmlns="http://schemas.microsoft.com/office/spreadsheetml/2009/9/main" objectType="GBox" noThreeD="1"/>
</file>

<file path=xl/ctrlProps/ctrlProp2917.xml><?xml version="1.0" encoding="utf-8"?>
<formControlPr xmlns="http://schemas.microsoft.com/office/spreadsheetml/2009/9/main" objectType="GBox" noThreeD="1"/>
</file>

<file path=xl/ctrlProps/ctrlProp2918.xml><?xml version="1.0" encoding="utf-8"?>
<formControlPr xmlns="http://schemas.microsoft.com/office/spreadsheetml/2009/9/main" objectType="GBox" noThreeD="1"/>
</file>

<file path=xl/ctrlProps/ctrlProp2919.xml><?xml version="1.0" encoding="utf-8"?>
<formControlPr xmlns="http://schemas.microsoft.com/office/spreadsheetml/2009/9/main" objectType="GBox" noThreeD="1"/>
</file>

<file path=xl/ctrlProps/ctrlProp2920.xml><?xml version="1.0" encoding="utf-8"?>
<formControlPr xmlns="http://schemas.microsoft.com/office/spreadsheetml/2009/9/main" objectType="GBox" noThreeD="1"/>
</file>

<file path=xl/ctrlProps/ctrlProp2921.xml><?xml version="1.0" encoding="utf-8"?>
<formControlPr xmlns="http://schemas.microsoft.com/office/spreadsheetml/2009/9/main" objectType="GBox" noThreeD="1"/>
</file>

<file path=xl/ctrlProps/ctrlProp2922.xml><?xml version="1.0" encoding="utf-8"?>
<formControlPr xmlns="http://schemas.microsoft.com/office/spreadsheetml/2009/9/main" objectType="GBox" noThreeD="1"/>
</file>

<file path=xl/ctrlProps/ctrlProp2923.xml><?xml version="1.0" encoding="utf-8"?>
<formControlPr xmlns="http://schemas.microsoft.com/office/spreadsheetml/2009/9/main" objectType="GBox" noThreeD="1"/>
</file>

<file path=xl/ctrlProps/ctrlProp2924.xml><?xml version="1.0" encoding="utf-8"?>
<formControlPr xmlns="http://schemas.microsoft.com/office/spreadsheetml/2009/9/main" objectType="GBox" noThreeD="1"/>
</file>

<file path=xl/ctrlProps/ctrlProp2925.xml><?xml version="1.0" encoding="utf-8"?>
<formControlPr xmlns="http://schemas.microsoft.com/office/spreadsheetml/2009/9/main" objectType="GBox" noThreeD="1"/>
</file>

<file path=xl/ctrlProps/ctrlProp2926.xml><?xml version="1.0" encoding="utf-8"?>
<formControlPr xmlns="http://schemas.microsoft.com/office/spreadsheetml/2009/9/main" objectType="GBox" noThreeD="1"/>
</file>

<file path=xl/ctrlProps/ctrlProp2927.xml><?xml version="1.0" encoding="utf-8"?>
<formControlPr xmlns="http://schemas.microsoft.com/office/spreadsheetml/2009/9/main" objectType="GBox" noThreeD="1"/>
</file>

<file path=xl/ctrlProps/ctrlProp2928.xml><?xml version="1.0" encoding="utf-8"?>
<formControlPr xmlns="http://schemas.microsoft.com/office/spreadsheetml/2009/9/main" objectType="GBox" noThreeD="1"/>
</file>

<file path=xl/ctrlProps/ctrlProp2929.xml><?xml version="1.0" encoding="utf-8"?>
<formControlPr xmlns="http://schemas.microsoft.com/office/spreadsheetml/2009/9/main" objectType="GBox" noThreeD="1"/>
</file>

<file path=xl/ctrlProps/ctrlProp2930.xml><?xml version="1.0" encoding="utf-8"?>
<formControlPr xmlns="http://schemas.microsoft.com/office/spreadsheetml/2009/9/main" objectType="GBox" noThreeD="1"/>
</file>

<file path=xl/ctrlProps/ctrlProp2931.xml><?xml version="1.0" encoding="utf-8"?>
<formControlPr xmlns="http://schemas.microsoft.com/office/spreadsheetml/2009/9/main" objectType="GBox" noThreeD="1"/>
</file>

<file path=xl/ctrlProps/ctrlProp2932.xml><?xml version="1.0" encoding="utf-8"?>
<formControlPr xmlns="http://schemas.microsoft.com/office/spreadsheetml/2009/9/main" objectType="GBox" noThreeD="1"/>
</file>

<file path=xl/ctrlProps/ctrlProp2933.xml><?xml version="1.0" encoding="utf-8"?>
<formControlPr xmlns="http://schemas.microsoft.com/office/spreadsheetml/2009/9/main" objectType="GBox" noThreeD="1"/>
</file>

<file path=xl/ctrlProps/ctrlProp2934.xml><?xml version="1.0" encoding="utf-8"?>
<formControlPr xmlns="http://schemas.microsoft.com/office/spreadsheetml/2009/9/main" objectType="GBox" noThreeD="1"/>
</file>

<file path=xl/ctrlProps/ctrlProp2935.xml><?xml version="1.0" encoding="utf-8"?>
<formControlPr xmlns="http://schemas.microsoft.com/office/spreadsheetml/2009/9/main" objectType="GBox" noThreeD="1"/>
</file>

<file path=xl/ctrlProps/ctrlProp2936.xml><?xml version="1.0" encoding="utf-8"?>
<formControlPr xmlns="http://schemas.microsoft.com/office/spreadsheetml/2009/9/main" objectType="GBox" noThreeD="1"/>
</file>

<file path=xl/ctrlProps/ctrlProp2937.xml><?xml version="1.0" encoding="utf-8"?>
<formControlPr xmlns="http://schemas.microsoft.com/office/spreadsheetml/2009/9/main" objectType="GBox" noThreeD="1"/>
</file>

<file path=xl/ctrlProps/ctrlProp2938.xml><?xml version="1.0" encoding="utf-8"?>
<formControlPr xmlns="http://schemas.microsoft.com/office/spreadsheetml/2009/9/main" objectType="GBox" noThreeD="1"/>
</file>

<file path=xl/ctrlProps/ctrlProp2939.xml><?xml version="1.0" encoding="utf-8"?>
<formControlPr xmlns="http://schemas.microsoft.com/office/spreadsheetml/2009/9/main" objectType="GBox" noThreeD="1"/>
</file>

<file path=xl/ctrlProps/ctrlProp2940.xml><?xml version="1.0" encoding="utf-8"?>
<formControlPr xmlns="http://schemas.microsoft.com/office/spreadsheetml/2009/9/main" objectType="GBox" noThreeD="1"/>
</file>

<file path=xl/ctrlProps/ctrlProp2941.xml><?xml version="1.0" encoding="utf-8"?>
<formControlPr xmlns="http://schemas.microsoft.com/office/spreadsheetml/2009/9/main" objectType="GBox" noThreeD="1"/>
</file>

<file path=xl/ctrlProps/ctrlProp2942.xml><?xml version="1.0" encoding="utf-8"?>
<formControlPr xmlns="http://schemas.microsoft.com/office/spreadsheetml/2009/9/main" objectType="GBox" noThreeD="1"/>
</file>

<file path=xl/ctrlProps/ctrlProp2943.xml><?xml version="1.0" encoding="utf-8"?>
<formControlPr xmlns="http://schemas.microsoft.com/office/spreadsheetml/2009/9/main" objectType="GBox" noThreeD="1"/>
</file>

<file path=xl/ctrlProps/ctrlProp2944.xml><?xml version="1.0" encoding="utf-8"?>
<formControlPr xmlns="http://schemas.microsoft.com/office/spreadsheetml/2009/9/main" objectType="GBox" noThreeD="1"/>
</file>

<file path=xl/ctrlProps/ctrlProp2945.xml><?xml version="1.0" encoding="utf-8"?>
<formControlPr xmlns="http://schemas.microsoft.com/office/spreadsheetml/2009/9/main" objectType="GBox" noThreeD="1"/>
</file>

<file path=xl/ctrlProps/ctrlProp2946.xml><?xml version="1.0" encoding="utf-8"?>
<formControlPr xmlns="http://schemas.microsoft.com/office/spreadsheetml/2009/9/main" objectType="GBox" noThreeD="1"/>
</file>

<file path=xl/ctrlProps/ctrlProp2947.xml><?xml version="1.0" encoding="utf-8"?>
<formControlPr xmlns="http://schemas.microsoft.com/office/spreadsheetml/2009/9/main" objectType="GBox" noThreeD="1"/>
</file>

<file path=xl/ctrlProps/ctrlProp2948.xml><?xml version="1.0" encoding="utf-8"?>
<formControlPr xmlns="http://schemas.microsoft.com/office/spreadsheetml/2009/9/main" objectType="GBox" noThreeD="1"/>
</file>

<file path=xl/ctrlProps/ctrlProp2949.xml><?xml version="1.0" encoding="utf-8"?>
<formControlPr xmlns="http://schemas.microsoft.com/office/spreadsheetml/2009/9/main" objectType="GBox" noThreeD="1"/>
</file>

<file path=xl/ctrlProps/ctrlProp2950.xml><?xml version="1.0" encoding="utf-8"?>
<formControlPr xmlns="http://schemas.microsoft.com/office/spreadsheetml/2009/9/main" objectType="GBox" noThreeD="1"/>
</file>

<file path=xl/ctrlProps/ctrlProp2951.xml><?xml version="1.0" encoding="utf-8"?>
<formControlPr xmlns="http://schemas.microsoft.com/office/spreadsheetml/2009/9/main" objectType="GBox" noThreeD="1"/>
</file>

<file path=xl/ctrlProps/ctrlProp2952.xml><?xml version="1.0" encoding="utf-8"?>
<formControlPr xmlns="http://schemas.microsoft.com/office/spreadsheetml/2009/9/main" objectType="GBox" noThreeD="1"/>
</file>

<file path=xl/ctrlProps/ctrlProp2953.xml><?xml version="1.0" encoding="utf-8"?>
<formControlPr xmlns="http://schemas.microsoft.com/office/spreadsheetml/2009/9/main" objectType="GBox" noThreeD="1"/>
</file>

<file path=xl/ctrlProps/ctrlProp2954.xml><?xml version="1.0" encoding="utf-8"?>
<formControlPr xmlns="http://schemas.microsoft.com/office/spreadsheetml/2009/9/main" objectType="GBox" noThreeD="1"/>
</file>

<file path=xl/ctrlProps/ctrlProp2955.xml><?xml version="1.0" encoding="utf-8"?>
<formControlPr xmlns="http://schemas.microsoft.com/office/spreadsheetml/2009/9/main" objectType="GBox" noThreeD="1"/>
</file>

<file path=xl/ctrlProps/ctrlProp2956.xml><?xml version="1.0" encoding="utf-8"?>
<formControlPr xmlns="http://schemas.microsoft.com/office/spreadsheetml/2009/9/main" objectType="GBox" noThreeD="1"/>
</file>

<file path=xl/ctrlProps/ctrlProp2957.xml><?xml version="1.0" encoding="utf-8"?>
<formControlPr xmlns="http://schemas.microsoft.com/office/spreadsheetml/2009/9/main" objectType="GBox" noThreeD="1"/>
</file>

<file path=xl/ctrlProps/ctrlProp2958.xml><?xml version="1.0" encoding="utf-8"?>
<formControlPr xmlns="http://schemas.microsoft.com/office/spreadsheetml/2009/9/main" objectType="GBox" noThreeD="1"/>
</file>

<file path=xl/ctrlProps/ctrlProp2959.xml><?xml version="1.0" encoding="utf-8"?>
<formControlPr xmlns="http://schemas.microsoft.com/office/spreadsheetml/2009/9/main" objectType="GBox" noThreeD="1"/>
</file>

<file path=xl/ctrlProps/ctrlProp2960.xml><?xml version="1.0" encoding="utf-8"?>
<formControlPr xmlns="http://schemas.microsoft.com/office/spreadsheetml/2009/9/main" objectType="GBox" noThreeD="1"/>
</file>

<file path=xl/ctrlProps/ctrlProp2961.xml><?xml version="1.0" encoding="utf-8"?>
<formControlPr xmlns="http://schemas.microsoft.com/office/spreadsheetml/2009/9/main" objectType="GBox" noThreeD="1"/>
</file>

<file path=xl/ctrlProps/ctrlProp2962.xml><?xml version="1.0" encoding="utf-8"?>
<formControlPr xmlns="http://schemas.microsoft.com/office/spreadsheetml/2009/9/main" objectType="GBox" noThreeD="1"/>
</file>

<file path=xl/ctrlProps/ctrlProp2963.xml><?xml version="1.0" encoding="utf-8"?>
<formControlPr xmlns="http://schemas.microsoft.com/office/spreadsheetml/2009/9/main" objectType="GBox" noThreeD="1"/>
</file>

<file path=xl/ctrlProps/ctrlProp2964.xml><?xml version="1.0" encoding="utf-8"?>
<formControlPr xmlns="http://schemas.microsoft.com/office/spreadsheetml/2009/9/main" objectType="GBox" noThreeD="1"/>
</file>

<file path=xl/ctrlProps/ctrlProp2965.xml><?xml version="1.0" encoding="utf-8"?>
<formControlPr xmlns="http://schemas.microsoft.com/office/spreadsheetml/2009/9/main" objectType="GBox" noThreeD="1"/>
</file>

<file path=xl/ctrlProps/ctrlProp2966.xml><?xml version="1.0" encoding="utf-8"?>
<formControlPr xmlns="http://schemas.microsoft.com/office/spreadsheetml/2009/9/main" objectType="GBox" noThreeD="1"/>
</file>

<file path=xl/ctrlProps/ctrlProp2967.xml><?xml version="1.0" encoding="utf-8"?>
<formControlPr xmlns="http://schemas.microsoft.com/office/spreadsheetml/2009/9/main" objectType="GBox" noThreeD="1"/>
</file>

<file path=xl/ctrlProps/ctrlProp2968.xml><?xml version="1.0" encoding="utf-8"?>
<formControlPr xmlns="http://schemas.microsoft.com/office/spreadsheetml/2009/9/main" objectType="GBox" noThreeD="1"/>
</file>

<file path=xl/ctrlProps/ctrlProp2969.xml><?xml version="1.0" encoding="utf-8"?>
<formControlPr xmlns="http://schemas.microsoft.com/office/spreadsheetml/2009/9/main" objectType="GBox" noThreeD="1"/>
</file>

<file path=xl/ctrlProps/ctrlProp2970.xml><?xml version="1.0" encoding="utf-8"?>
<formControlPr xmlns="http://schemas.microsoft.com/office/spreadsheetml/2009/9/main" objectType="GBox" noThreeD="1"/>
</file>

<file path=xl/ctrlProps/ctrlProp2971.xml><?xml version="1.0" encoding="utf-8"?>
<formControlPr xmlns="http://schemas.microsoft.com/office/spreadsheetml/2009/9/main" objectType="GBox" noThreeD="1"/>
</file>

<file path=xl/ctrlProps/ctrlProp2972.xml><?xml version="1.0" encoding="utf-8"?>
<formControlPr xmlns="http://schemas.microsoft.com/office/spreadsheetml/2009/9/main" objectType="GBox" noThreeD="1"/>
</file>

<file path=xl/ctrlProps/ctrlProp2973.xml><?xml version="1.0" encoding="utf-8"?>
<formControlPr xmlns="http://schemas.microsoft.com/office/spreadsheetml/2009/9/main" objectType="GBox" noThreeD="1"/>
</file>

<file path=xl/ctrlProps/ctrlProp2974.xml><?xml version="1.0" encoding="utf-8"?>
<formControlPr xmlns="http://schemas.microsoft.com/office/spreadsheetml/2009/9/main" objectType="GBox" noThreeD="1"/>
</file>

<file path=xl/ctrlProps/ctrlProp2975.xml><?xml version="1.0" encoding="utf-8"?>
<formControlPr xmlns="http://schemas.microsoft.com/office/spreadsheetml/2009/9/main" objectType="GBox" noThreeD="1"/>
</file>

<file path=xl/ctrlProps/ctrlProp2976.xml><?xml version="1.0" encoding="utf-8"?>
<formControlPr xmlns="http://schemas.microsoft.com/office/spreadsheetml/2009/9/main" objectType="GBox" noThreeD="1"/>
</file>

<file path=xl/ctrlProps/ctrlProp2977.xml><?xml version="1.0" encoding="utf-8"?>
<formControlPr xmlns="http://schemas.microsoft.com/office/spreadsheetml/2009/9/main" objectType="GBox" noThreeD="1"/>
</file>

<file path=xl/ctrlProps/ctrlProp2978.xml><?xml version="1.0" encoding="utf-8"?>
<formControlPr xmlns="http://schemas.microsoft.com/office/spreadsheetml/2009/9/main" objectType="GBox" noThreeD="1"/>
</file>

<file path=xl/ctrlProps/ctrlProp2979.xml><?xml version="1.0" encoding="utf-8"?>
<formControlPr xmlns="http://schemas.microsoft.com/office/spreadsheetml/2009/9/main" objectType="GBox" noThreeD="1"/>
</file>

<file path=xl/ctrlProps/ctrlProp2980.xml><?xml version="1.0" encoding="utf-8"?>
<formControlPr xmlns="http://schemas.microsoft.com/office/spreadsheetml/2009/9/main" objectType="GBox" noThreeD="1"/>
</file>

<file path=xl/ctrlProps/ctrlProp2981.xml><?xml version="1.0" encoding="utf-8"?>
<formControlPr xmlns="http://schemas.microsoft.com/office/spreadsheetml/2009/9/main" objectType="GBox" noThreeD="1"/>
</file>

<file path=xl/ctrlProps/ctrlProp2982.xml><?xml version="1.0" encoding="utf-8"?>
<formControlPr xmlns="http://schemas.microsoft.com/office/spreadsheetml/2009/9/main" objectType="GBox" noThreeD="1"/>
</file>

<file path=xl/ctrlProps/ctrlProp2983.xml><?xml version="1.0" encoding="utf-8"?>
<formControlPr xmlns="http://schemas.microsoft.com/office/spreadsheetml/2009/9/main" objectType="GBox" noThreeD="1"/>
</file>

<file path=xl/ctrlProps/ctrlProp2984.xml><?xml version="1.0" encoding="utf-8"?>
<formControlPr xmlns="http://schemas.microsoft.com/office/spreadsheetml/2009/9/main" objectType="GBox" noThreeD="1"/>
</file>

<file path=xl/ctrlProps/ctrlProp2985.xml><?xml version="1.0" encoding="utf-8"?>
<formControlPr xmlns="http://schemas.microsoft.com/office/spreadsheetml/2009/9/main" objectType="GBox" noThreeD="1"/>
</file>

<file path=xl/ctrlProps/ctrlProp2986.xml><?xml version="1.0" encoding="utf-8"?>
<formControlPr xmlns="http://schemas.microsoft.com/office/spreadsheetml/2009/9/main" objectType="GBox" noThreeD="1"/>
</file>

<file path=xl/ctrlProps/ctrlProp2987.xml><?xml version="1.0" encoding="utf-8"?>
<formControlPr xmlns="http://schemas.microsoft.com/office/spreadsheetml/2009/9/main" objectType="GBox" noThreeD="1"/>
</file>

<file path=xl/ctrlProps/ctrlProp2988.xml><?xml version="1.0" encoding="utf-8"?>
<formControlPr xmlns="http://schemas.microsoft.com/office/spreadsheetml/2009/9/main" objectType="GBox" noThreeD="1"/>
</file>

<file path=xl/ctrlProps/ctrlProp2989.xml><?xml version="1.0" encoding="utf-8"?>
<formControlPr xmlns="http://schemas.microsoft.com/office/spreadsheetml/2009/9/main" objectType="GBox" noThreeD="1"/>
</file>

<file path=xl/ctrlProps/ctrlProp2990.xml><?xml version="1.0" encoding="utf-8"?>
<formControlPr xmlns="http://schemas.microsoft.com/office/spreadsheetml/2009/9/main" objectType="GBox" noThreeD="1"/>
</file>

<file path=xl/ctrlProps/ctrlProp2991.xml><?xml version="1.0" encoding="utf-8"?>
<formControlPr xmlns="http://schemas.microsoft.com/office/spreadsheetml/2009/9/main" objectType="GBox" noThreeD="1"/>
</file>

<file path=xl/ctrlProps/ctrlProp2992.xml><?xml version="1.0" encoding="utf-8"?>
<formControlPr xmlns="http://schemas.microsoft.com/office/spreadsheetml/2009/9/main" objectType="GBox" noThreeD="1"/>
</file>

<file path=xl/ctrlProps/ctrlProp2993.xml><?xml version="1.0" encoding="utf-8"?>
<formControlPr xmlns="http://schemas.microsoft.com/office/spreadsheetml/2009/9/main" objectType="GBox" noThreeD="1"/>
</file>

<file path=xl/ctrlProps/ctrlProp2994.xml><?xml version="1.0" encoding="utf-8"?>
<formControlPr xmlns="http://schemas.microsoft.com/office/spreadsheetml/2009/9/main" objectType="GBox" noThreeD="1"/>
</file>

<file path=xl/ctrlProps/ctrlProp2995.xml><?xml version="1.0" encoding="utf-8"?>
<formControlPr xmlns="http://schemas.microsoft.com/office/spreadsheetml/2009/9/main" objectType="GBox" noThreeD="1"/>
</file>

<file path=xl/ctrlProps/ctrlProp2996.xml><?xml version="1.0" encoding="utf-8"?>
<formControlPr xmlns="http://schemas.microsoft.com/office/spreadsheetml/2009/9/main" objectType="GBox" noThreeD="1"/>
</file>

<file path=xl/ctrlProps/ctrlProp2997.xml><?xml version="1.0" encoding="utf-8"?>
<formControlPr xmlns="http://schemas.microsoft.com/office/spreadsheetml/2009/9/main" objectType="GBox" noThreeD="1"/>
</file>

<file path=xl/ctrlProps/ctrlProp2998.xml><?xml version="1.0" encoding="utf-8"?>
<formControlPr xmlns="http://schemas.microsoft.com/office/spreadsheetml/2009/9/main" objectType="GBox" noThreeD="1"/>
</file>

<file path=xl/ctrlProps/ctrlProp2999.xml><?xml version="1.0" encoding="utf-8"?>
<formControlPr xmlns="http://schemas.microsoft.com/office/spreadsheetml/2009/9/main" objectType="GBox" noThreeD="1"/>
</file>

<file path=xl/ctrlProps/ctrlProp3000.xml><?xml version="1.0" encoding="utf-8"?>
<formControlPr xmlns="http://schemas.microsoft.com/office/spreadsheetml/2009/9/main" objectType="GBox" noThreeD="1"/>
</file>

<file path=xl/ctrlProps/ctrlProp3001.xml><?xml version="1.0" encoding="utf-8"?>
<formControlPr xmlns="http://schemas.microsoft.com/office/spreadsheetml/2009/9/main" objectType="GBox" noThreeD="1"/>
</file>

<file path=xl/ctrlProps/ctrlProp3002.xml><?xml version="1.0" encoding="utf-8"?>
<formControlPr xmlns="http://schemas.microsoft.com/office/spreadsheetml/2009/9/main" objectType="GBox" noThreeD="1"/>
</file>

<file path=xl/ctrlProps/ctrlProp3003.xml><?xml version="1.0" encoding="utf-8"?>
<formControlPr xmlns="http://schemas.microsoft.com/office/spreadsheetml/2009/9/main" objectType="GBox" noThreeD="1"/>
</file>

<file path=xl/ctrlProps/ctrlProp3004.xml><?xml version="1.0" encoding="utf-8"?>
<formControlPr xmlns="http://schemas.microsoft.com/office/spreadsheetml/2009/9/main" objectType="GBox" noThreeD="1"/>
</file>

<file path=xl/ctrlProps/ctrlProp3005.xml><?xml version="1.0" encoding="utf-8"?>
<formControlPr xmlns="http://schemas.microsoft.com/office/spreadsheetml/2009/9/main" objectType="GBox" noThreeD="1"/>
</file>

<file path=xl/ctrlProps/ctrlProp3006.xml><?xml version="1.0" encoding="utf-8"?>
<formControlPr xmlns="http://schemas.microsoft.com/office/spreadsheetml/2009/9/main" objectType="GBox" noThreeD="1"/>
</file>

<file path=xl/ctrlProps/ctrlProp3007.xml><?xml version="1.0" encoding="utf-8"?>
<formControlPr xmlns="http://schemas.microsoft.com/office/spreadsheetml/2009/9/main" objectType="GBox" noThreeD="1"/>
</file>

<file path=xl/ctrlProps/ctrlProp3008.xml><?xml version="1.0" encoding="utf-8"?>
<formControlPr xmlns="http://schemas.microsoft.com/office/spreadsheetml/2009/9/main" objectType="GBox" noThreeD="1"/>
</file>

<file path=xl/ctrlProps/ctrlProp3009.xml><?xml version="1.0" encoding="utf-8"?>
<formControlPr xmlns="http://schemas.microsoft.com/office/spreadsheetml/2009/9/main" objectType="GBox" noThreeD="1"/>
</file>

<file path=xl/ctrlProps/ctrlProp3010.xml><?xml version="1.0" encoding="utf-8"?>
<formControlPr xmlns="http://schemas.microsoft.com/office/spreadsheetml/2009/9/main" objectType="GBox" noThreeD="1"/>
</file>

<file path=xl/ctrlProps/ctrlProp3011.xml><?xml version="1.0" encoding="utf-8"?>
<formControlPr xmlns="http://schemas.microsoft.com/office/spreadsheetml/2009/9/main" objectType="GBox" noThreeD="1"/>
</file>

<file path=xl/ctrlProps/ctrlProp3012.xml><?xml version="1.0" encoding="utf-8"?>
<formControlPr xmlns="http://schemas.microsoft.com/office/spreadsheetml/2009/9/main" objectType="GBox" noThreeD="1"/>
</file>

<file path=xl/ctrlProps/ctrlProp3013.xml><?xml version="1.0" encoding="utf-8"?>
<formControlPr xmlns="http://schemas.microsoft.com/office/spreadsheetml/2009/9/main" objectType="GBox" noThreeD="1"/>
</file>

<file path=xl/ctrlProps/ctrlProp3014.xml><?xml version="1.0" encoding="utf-8"?>
<formControlPr xmlns="http://schemas.microsoft.com/office/spreadsheetml/2009/9/main" objectType="GBox" noThreeD="1"/>
</file>

<file path=xl/ctrlProps/ctrlProp3015.xml><?xml version="1.0" encoding="utf-8"?>
<formControlPr xmlns="http://schemas.microsoft.com/office/spreadsheetml/2009/9/main" objectType="GBox" noThreeD="1"/>
</file>

<file path=xl/ctrlProps/ctrlProp3016.xml><?xml version="1.0" encoding="utf-8"?>
<formControlPr xmlns="http://schemas.microsoft.com/office/spreadsheetml/2009/9/main" objectType="GBox" noThreeD="1"/>
</file>

<file path=xl/ctrlProps/ctrlProp3017.xml><?xml version="1.0" encoding="utf-8"?>
<formControlPr xmlns="http://schemas.microsoft.com/office/spreadsheetml/2009/9/main" objectType="GBox" noThreeD="1"/>
</file>

<file path=xl/ctrlProps/ctrlProp3018.xml><?xml version="1.0" encoding="utf-8"?>
<formControlPr xmlns="http://schemas.microsoft.com/office/spreadsheetml/2009/9/main" objectType="GBox" noThreeD="1"/>
</file>

<file path=xl/ctrlProps/ctrlProp3019.xml><?xml version="1.0" encoding="utf-8"?>
<formControlPr xmlns="http://schemas.microsoft.com/office/spreadsheetml/2009/9/main" objectType="GBox" noThreeD="1"/>
</file>

<file path=xl/ctrlProps/ctrlProp3020.xml><?xml version="1.0" encoding="utf-8"?>
<formControlPr xmlns="http://schemas.microsoft.com/office/spreadsheetml/2009/9/main" objectType="GBox" noThreeD="1"/>
</file>

<file path=xl/ctrlProps/ctrlProp3021.xml><?xml version="1.0" encoding="utf-8"?>
<formControlPr xmlns="http://schemas.microsoft.com/office/spreadsheetml/2009/9/main" objectType="GBox" noThreeD="1"/>
</file>

<file path=xl/ctrlProps/ctrlProp3022.xml><?xml version="1.0" encoding="utf-8"?>
<formControlPr xmlns="http://schemas.microsoft.com/office/spreadsheetml/2009/9/main" objectType="GBox" noThreeD="1"/>
</file>

<file path=xl/ctrlProps/ctrlProp3023.xml><?xml version="1.0" encoding="utf-8"?>
<formControlPr xmlns="http://schemas.microsoft.com/office/spreadsheetml/2009/9/main" objectType="GBox" noThreeD="1"/>
</file>

<file path=xl/ctrlProps/ctrlProp3024.xml><?xml version="1.0" encoding="utf-8"?>
<formControlPr xmlns="http://schemas.microsoft.com/office/spreadsheetml/2009/9/main" objectType="GBox" noThreeD="1"/>
</file>

<file path=xl/ctrlProps/ctrlProp3025.xml><?xml version="1.0" encoding="utf-8"?>
<formControlPr xmlns="http://schemas.microsoft.com/office/spreadsheetml/2009/9/main" objectType="GBox" noThreeD="1"/>
</file>

<file path=xl/ctrlProps/ctrlProp3026.xml><?xml version="1.0" encoding="utf-8"?>
<formControlPr xmlns="http://schemas.microsoft.com/office/spreadsheetml/2009/9/main" objectType="GBox" noThreeD="1"/>
</file>

<file path=xl/ctrlProps/ctrlProp3027.xml><?xml version="1.0" encoding="utf-8"?>
<formControlPr xmlns="http://schemas.microsoft.com/office/spreadsheetml/2009/9/main" objectType="GBox" noThreeD="1"/>
</file>

<file path=xl/ctrlProps/ctrlProp3028.xml><?xml version="1.0" encoding="utf-8"?>
<formControlPr xmlns="http://schemas.microsoft.com/office/spreadsheetml/2009/9/main" objectType="GBox" noThreeD="1"/>
</file>

<file path=xl/ctrlProps/ctrlProp3029.xml><?xml version="1.0" encoding="utf-8"?>
<formControlPr xmlns="http://schemas.microsoft.com/office/spreadsheetml/2009/9/main" objectType="GBox" noThreeD="1"/>
</file>

<file path=xl/ctrlProps/ctrlProp3030.xml><?xml version="1.0" encoding="utf-8"?>
<formControlPr xmlns="http://schemas.microsoft.com/office/spreadsheetml/2009/9/main" objectType="GBox" noThreeD="1"/>
</file>

<file path=xl/ctrlProps/ctrlProp3031.xml><?xml version="1.0" encoding="utf-8"?>
<formControlPr xmlns="http://schemas.microsoft.com/office/spreadsheetml/2009/9/main" objectType="GBox" noThreeD="1"/>
</file>

<file path=xl/ctrlProps/ctrlProp3032.xml><?xml version="1.0" encoding="utf-8"?>
<formControlPr xmlns="http://schemas.microsoft.com/office/spreadsheetml/2009/9/main" objectType="GBox" noThreeD="1"/>
</file>

<file path=xl/ctrlProps/ctrlProp3033.xml><?xml version="1.0" encoding="utf-8"?>
<formControlPr xmlns="http://schemas.microsoft.com/office/spreadsheetml/2009/9/main" objectType="GBox" noThreeD="1"/>
</file>

<file path=xl/ctrlProps/ctrlProp3034.xml><?xml version="1.0" encoding="utf-8"?>
<formControlPr xmlns="http://schemas.microsoft.com/office/spreadsheetml/2009/9/main" objectType="GBox" noThreeD="1"/>
</file>

<file path=xl/ctrlProps/ctrlProp3035.xml><?xml version="1.0" encoding="utf-8"?>
<formControlPr xmlns="http://schemas.microsoft.com/office/spreadsheetml/2009/9/main" objectType="GBox" noThreeD="1"/>
</file>

<file path=xl/ctrlProps/ctrlProp3036.xml><?xml version="1.0" encoding="utf-8"?>
<formControlPr xmlns="http://schemas.microsoft.com/office/spreadsheetml/2009/9/main" objectType="GBox" noThreeD="1"/>
</file>

<file path=xl/ctrlProps/ctrlProp3037.xml><?xml version="1.0" encoding="utf-8"?>
<formControlPr xmlns="http://schemas.microsoft.com/office/spreadsheetml/2009/9/main" objectType="GBox" noThreeD="1"/>
</file>

<file path=xl/ctrlProps/ctrlProp3038.xml><?xml version="1.0" encoding="utf-8"?>
<formControlPr xmlns="http://schemas.microsoft.com/office/spreadsheetml/2009/9/main" objectType="GBox" noThreeD="1"/>
</file>

<file path=xl/ctrlProps/ctrlProp3039.xml><?xml version="1.0" encoding="utf-8"?>
<formControlPr xmlns="http://schemas.microsoft.com/office/spreadsheetml/2009/9/main" objectType="GBox" noThreeD="1"/>
</file>

<file path=xl/ctrlProps/ctrlProp3040.xml><?xml version="1.0" encoding="utf-8"?>
<formControlPr xmlns="http://schemas.microsoft.com/office/spreadsheetml/2009/9/main" objectType="GBox" noThreeD="1"/>
</file>

<file path=xl/ctrlProps/ctrlProp3041.xml><?xml version="1.0" encoding="utf-8"?>
<formControlPr xmlns="http://schemas.microsoft.com/office/spreadsheetml/2009/9/main" objectType="GBox" noThreeD="1"/>
</file>

<file path=xl/ctrlProps/ctrlProp3042.xml><?xml version="1.0" encoding="utf-8"?>
<formControlPr xmlns="http://schemas.microsoft.com/office/spreadsheetml/2009/9/main" objectType="GBox" noThreeD="1"/>
</file>

<file path=xl/ctrlProps/ctrlProp3043.xml><?xml version="1.0" encoding="utf-8"?>
<formControlPr xmlns="http://schemas.microsoft.com/office/spreadsheetml/2009/9/main" objectType="GBox" noThreeD="1"/>
</file>

<file path=xl/ctrlProps/ctrlProp3044.xml><?xml version="1.0" encoding="utf-8"?>
<formControlPr xmlns="http://schemas.microsoft.com/office/spreadsheetml/2009/9/main" objectType="GBox" noThreeD="1"/>
</file>

<file path=xl/ctrlProps/ctrlProp3045.xml><?xml version="1.0" encoding="utf-8"?>
<formControlPr xmlns="http://schemas.microsoft.com/office/spreadsheetml/2009/9/main" objectType="GBox" noThreeD="1"/>
</file>

<file path=xl/ctrlProps/ctrlProp3046.xml><?xml version="1.0" encoding="utf-8"?>
<formControlPr xmlns="http://schemas.microsoft.com/office/spreadsheetml/2009/9/main" objectType="GBox" noThreeD="1"/>
</file>

<file path=xl/ctrlProps/ctrlProp3047.xml><?xml version="1.0" encoding="utf-8"?>
<formControlPr xmlns="http://schemas.microsoft.com/office/spreadsheetml/2009/9/main" objectType="GBox" noThreeD="1"/>
</file>

<file path=xl/ctrlProps/ctrlProp3048.xml><?xml version="1.0" encoding="utf-8"?>
<formControlPr xmlns="http://schemas.microsoft.com/office/spreadsheetml/2009/9/main" objectType="GBox" noThreeD="1"/>
</file>

<file path=xl/ctrlProps/ctrlProp3049.xml><?xml version="1.0" encoding="utf-8"?>
<formControlPr xmlns="http://schemas.microsoft.com/office/spreadsheetml/2009/9/main" objectType="GBox" noThreeD="1"/>
</file>

<file path=xl/ctrlProps/ctrlProp3050.xml><?xml version="1.0" encoding="utf-8"?>
<formControlPr xmlns="http://schemas.microsoft.com/office/spreadsheetml/2009/9/main" objectType="GBox" noThreeD="1"/>
</file>

<file path=xl/ctrlProps/ctrlProp3051.xml><?xml version="1.0" encoding="utf-8"?>
<formControlPr xmlns="http://schemas.microsoft.com/office/spreadsheetml/2009/9/main" objectType="GBox" noThreeD="1"/>
</file>

<file path=xl/ctrlProps/ctrlProp3052.xml><?xml version="1.0" encoding="utf-8"?>
<formControlPr xmlns="http://schemas.microsoft.com/office/spreadsheetml/2009/9/main" objectType="GBox" noThreeD="1"/>
</file>

<file path=xl/ctrlProps/ctrlProp3053.xml><?xml version="1.0" encoding="utf-8"?>
<formControlPr xmlns="http://schemas.microsoft.com/office/spreadsheetml/2009/9/main" objectType="GBox" noThreeD="1"/>
</file>

<file path=xl/ctrlProps/ctrlProp3054.xml><?xml version="1.0" encoding="utf-8"?>
<formControlPr xmlns="http://schemas.microsoft.com/office/spreadsheetml/2009/9/main" objectType="GBox" noThreeD="1"/>
</file>

<file path=xl/ctrlProps/ctrlProp3055.xml><?xml version="1.0" encoding="utf-8"?>
<formControlPr xmlns="http://schemas.microsoft.com/office/spreadsheetml/2009/9/main" objectType="GBox" noThreeD="1"/>
</file>

<file path=xl/ctrlProps/ctrlProp3056.xml><?xml version="1.0" encoding="utf-8"?>
<formControlPr xmlns="http://schemas.microsoft.com/office/spreadsheetml/2009/9/main" objectType="GBox" noThreeD="1"/>
</file>

<file path=xl/ctrlProps/ctrlProp3057.xml><?xml version="1.0" encoding="utf-8"?>
<formControlPr xmlns="http://schemas.microsoft.com/office/spreadsheetml/2009/9/main" objectType="GBox" noThreeD="1"/>
</file>

<file path=xl/ctrlProps/ctrlProp3058.xml><?xml version="1.0" encoding="utf-8"?>
<formControlPr xmlns="http://schemas.microsoft.com/office/spreadsheetml/2009/9/main" objectType="GBox" noThreeD="1"/>
</file>

<file path=xl/ctrlProps/ctrlProp3059.xml><?xml version="1.0" encoding="utf-8"?>
<formControlPr xmlns="http://schemas.microsoft.com/office/spreadsheetml/2009/9/main" objectType="GBox" noThreeD="1"/>
</file>

<file path=xl/ctrlProps/ctrlProp3060.xml><?xml version="1.0" encoding="utf-8"?>
<formControlPr xmlns="http://schemas.microsoft.com/office/spreadsheetml/2009/9/main" objectType="GBox" noThreeD="1"/>
</file>

<file path=xl/ctrlProps/ctrlProp3061.xml><?xml version="1.0" encoding="utf-8"?>
<formControlPr xmlns="http://schemas.microsoft.com/office/spreadsheetml/2009/9/main" objectType="GBox" noThreeD="1"/>
</file>

<file path=xl/ctrlProps/ctrlProp3062.xml><?xml version="1.0" encoding="utf-8"?>
<formControlPr xmlns="http://schemas.microsoft.com/office/spreadsheetml/2009/9/main" objectType="GBox" noThreeD="1"/>
</file>

<file path=xl/ctrlProps/ctrlProp3063.xml><?xml version="1.0" encoding="utf-8"?>
<formControlPr xmlns="http://schemas.microsoft.com/office/spreadsheetml/2009/9/main" objectType="GBox" noThreeD="1"/>
</file>

<file path=xl/ctrlProps/ctrlProp3064.xml><?xml version="1.0" encoding="utf-8"?>
<formControlPr xmlns="http://schemas.microsoft.com/office/spreadsheetml/2009/9/main" objectType="GBox" noThreeD="1"/>
</file>

<file path=xl/ctrlProps/ctrlProp3065.xml><?xml version="1.0" encoding="utf-8"?>
<formControlPr xmlns="http://schemas.microsoft.com/office/spreadsheetml/2009/9/main" objectType="GBox" noThreeD="1"/>
</file>

<file path=xl/ctrlProps/ctrlProp3066.xml><?xml version="1.0" encoding="utf-8"?>
<formControlPr xmlns="http://schemas.microsoft.com/office/spreadsheetml/2009/9/main" objectType="GBox" noThreeD="1"/>
</file>

<file path=xl/ctrlProps/ctrlProp3067.xml><?xml version="1.0" encoding="utf-8"?>
<formControlPr xmlns="http://schemas.microsoft.com/office/spreadsheetml/2009/9/main" objectType="GBox" noThreeD="1"/>
</file>

<file path=xl/ctrlProps/ctrlProp3068.xml><?xml version="1.0" encoding="utf-8"?>
<formControlPr xmlns="http://schemas.microsoft.com/office/spreadsheetml/2009/9/main" objectType="GBox" noThreeD="1"/>
</file>

<file path=xl/ctrlProps/ctrlProp3069.xml><?xml version="1.0" encoding="utf-8"?>
<formControlPr xmlns="http://schemas.microsoft.com/office/spreadsheetml/2009/9/main" objectType="GBox" noThreeD="1"/>
</file>

<file path=xl/ctrlProps/ctrlProp3070.xml><?xml version="1.0" encoding="utf-8"?>
<formControlPr xmlns="http://schemas.microsoft.com/office/spreadsheetml/2009/9/main" objectType="GBox" noThreeD="1"/>
</file>

<file path=xl/ctrlProps/ctrlProp3071.xml><?xml version="1.0" encoding="utf-8"?>
<formControlPr xmlns="http://schemas.microsoft.com/office/spreadsheetml/2009/9/main" objectType="GBox" noThreeD="1"/>
</file>

<file path=xl/ctrlProps/ctrlProp3072.xml><?xml version="1.0" encoding="utf-8"?>
<formControlPr xmlns="http://schemas.microsoft.com/office/spreadsheetml/2009/9/main" objectType="GBox" noThreeD="1"/>
</file>

<file path=xl/ctrlProps/ctrlProp3073.xml><?xml version="1.0" encoding="utf-8"?>
<formControlPr xmlns="http://schemas.microsoft.com/office/spreadsheetml/2009/9/main" objectType="GBox" noThreeD="1"/>
</file>

<file path=xl/ctrlProps/ctrlProp3074.xml><?xml version="1.0" encoding="utf-8"?>
<formControlPr xmlns="http://schemas.microsoft.com/office/spreadsheetml/2009/9/main" objectType="GBox" noThreeD="1"/>
</file>

<file path=xl/ctrlProps/ctrlProp3075.xml><?xml version="1.0" encoding="utf-8"?>
<formControlPr xmlns="http://schemas.microsoft.com/office/spreadsheetml/2009/9/main" objectType="GBox" noThreeD="1"/>
</file>

<file path=xl/ctrlProps/ctrlProp3076.xml><?xml version="1.0" encoding="utf-8"?>
<formControlPr xmlns="http://schemas.microsoft.com/office/spreadsheetml/2009/9/main" objectType="GBox" noThreeD="1"/>
</file>

<file path=xl/ctrlProps/ctrlProp3077.xml><?xml version="1.0" encoding="utf-8"?>
<formControlPr xmlns="http://schemas.microsoft.com/office/spreadsheetml/2009/9/main" objectType="GBox" noThreeD="1"/>
</file>

<file path=xl/ctrlProps/ctrlProp3078.xml><?xml version="1.0" encoding="utf-8"?>
<formControlPr xmlns="http://schemas.microsoft.com/office/spreadsheetml/2009/9/main" objectType="GBox" noThreeD="1"/>
</file>

<file path=xl/ctrlProps/ctrlProp3079.xml><?xml version="1.0" encoding="utf-8"?>
<formControlPr xmlns="http://schemas.microsoft.com/office/spreadsheetml/2009/9/main" objectType="GBox" noThreeD="1"/>
</file>

<file path=xl/ctrlProps/ctrlProp3080.xml><?xml version="1.0" encoding="utf-8"?>
<formControlPr xmlns="http://schemas.microsoft.com/office/spreadsheetml/2009/9/main" objectType="GBox" noThreeD="1"/>
</file>

<file path=xl/ctrlProps/ctrlProp3081.xml><?xml version="1.0" encoding="utf-8"?>
<formControlPr xmlns="http://schemas.microsoft.com/office/spreadsheetml/2009/9/main" objectType="GBox" noThreeD="1"/>
</file>

<file path=xl/ctrlProps/ctrlProp3082.xml><?xml version="1.0" encoding="utf-8"?>
<formControlPr xmlns="http://schemas.microsoft.com/office/spreadsheetml/2009/9/main" objectType="GBox" noThreeD="1"/>
</file>

<file path=xl/ctrlProps/ctrlProp3083.xml><?xml version="1.0" encoding="utf-8"?>
<formControlPr xmlns="http://schemas.microsoft.com/office/spreadsheetml/2009/9/main" objectType="GBox" noThreeD="1"/>
</file>

<file path=xl/ctrlProps/ctrlProp3084.xml><?xml version="1.0" encoding="utf-8"?>
<formControlPr xmlns="http://schemas.microsoft.com/office/spreadsheetml/2009/9/main" objectType="GBox" noThreeD="1"/>
</file>

<file path=xl/ctrlProps/ctrlProp3085.xml><?xml version="1.0" encoding="utf-8"?>
<formControlPr xmlns="http://schemas.microsoft.com/office/spreadsheetml/2009/9/main" objectType="GBox" noThreeD="1"/>
</file>

<file path=xl/ctrlProps/ctrlProp3086.xml><?xml version="1.0" encoding="utf-8"?>
<formControlPr xmlns="http://schemas.microsoft.com/office/spreadsheetml/2009/9/main" objectType="GBox" noThreeD="1"/>
</file>

<file path=xl/ctrlProps/ctrlProp3087.xml><?xml version="1.0" encoding="utf-8"?>
<formControlPr xmlns="http://schemas.microsoft.com/office/spreadsheetml/2009/9/main" objectType="GBox" noThreeD="1"/>
</file>

<file path=xl/ctrlProps/ctrlProp3088.xml><?xml version="1.0" encoding="utf-8"?>
<formControlPr xmlns="http://schemas.microsoft.com/office/spreadsheetml/2009/9/main" objectType="GBox" noThreeD="1"/>
</file>

<file path=xl/ctrlProps/ctrlProp3089.xml><?xml version="1.0" encoding="utf-8"?>
<formControlPr xmlns="http://schemas.microsoft.com/office/spreadsheetml/2009/9/main" objectType="GBox" noThreeD="1"/>
</file>

<file path=xl/ctrlProps/ctrlProp3090.xml><?xml version="1.0" encoding="utf-8"?>
<formControlPr xmlns="http://schemas.microsoft.com/office/spreadsheetml/2009/9/main" objectType="GBox" noThreeD="1"/>
</file>

<file path=xl/ctrlProps/ctrlProp3091.xml><?xml version="1.0" encoding="utf-8"?>
<formControlPr xmlns="http://schemas.microsoft.com/office/spreadsheetml/2009/9/main" objectType="GBox" noThreeD="1"/>
</file>

<file path=xl/ctrlProps/ctrlProp3092.xml><?xml version="1.0" encoding="utf-8"?>
<formControlPr xmlns="http://schemas.microsoft.com/office/spreadsheetml/2009/9/main" objectType="GBox" noThreeD="1"/>
</file>

<file path=xl/ctrlProps/ctrlProp3093.xml><?xml version="1.0" encoding="utf-8"?>
<formControlPr xmlns="http://schemas.microsoft.com/office/spreadsheetml/2009/9/main" objectType="GBox" noThreeD="1"/>
</file>

<file path=xl/ctrlProps/ctrlProp3094.xml><?xml version="1.0" encoding="utf-8"?>
<formControlPr xmlns="http://schemas.microsoft.com/office/spreadsheetml/2009/9/main" objectType="GBox" noThreeD="1"/>
</file>

<file path=xl/ctrlProps/ctrlProp3095.xml><?xml version="1.0" encoding="utf-8"?>
<formControlPr xmlns="http://schemas.microsoft.com/office/spreadsheetml/2009/9/main" objectType="GBox" noThreeD="1"/>
</file>

<file path=xl/ctrlProps/ctrlProp3096.xml><?xml version="1.0" encoding="utf-8"?>
<formControlPr xmlns="http://schemas.microsoft.com/office/spreadsheetml/2009/9/main" objectType="GBox" noThreeD="1"/>
</file>

<file path=xl/ctrlProps/ctrlProp3097.xml><?xml version="1.0" encoding="utf-8"?>
<formControlPr xmlns="http://schemas.microsoft.com/office/spreadsheetml/2009/9/main" objectType="GBox" noThreeD="1"/>
</file>

<file path=xl/ctrlProps/ctrlProp3098.xml><?xml version="1.0" encoding="utf-8"?>
<formControlPr xmlns="http://schemas.microsoft.com/office/spreadsheetml/2009/9/main" objectType="GBox" noThreeD="1"/>
</file>

<file path=xl/ctrlProps/ctrlProp3099.xml><?xml version="1.0" encoding="utf-8"?>
<formControlPr xmlns="http://schemas.microsoft.com/office/spreadsheetml/2009/9/main" objectType="GBox" noThreeD="1"/>
</file>

<file path=xl/ctrlProps/ctrlProp3100.xml><?xml version="1.0" encoding="utf-8"?>
<formControlPr xmlns="http://schemas.microsoft.com/office/spreadsheetml/2009/9/main" objectType="GBox" noThreeD="1"/>
</file>

<file path=xl/ctrlProps/ctrlProp3101.xml><?xml version="1.0" encoding="utf-8"?>
<formControlPr xmlns="http://schemas.microsoft.com/office/spreadsheetml/2009/9/main" objectType="GBox" noThreeD="1"/>
</file>

<file path=xl/ctrlProps/ctrlProp3102.xml><?xml version="1.0" encoding="utf-8"?>
<formControlPr xmlns="http://schemas.microsoft.com/office/spreadsheetml/2009/9/main" objectType="GBox" noThreeD="1"/>
</file>

<file path=xl/ctrlProps/ctrlProp3103.xml><?xml version="1.0" encoding="utf-8"?>
<formControlPr xmlns="http://schemas.microsoft.com/office/spreadsheetml/2009/9/main" objectType="GBox" noThreeD="1"/>
</file>

<file path=xl/ctrlProps/ctrlProp3104.xml><?xml version="1.0" encoding="utf-8"?>
<formControlPr xmlns="http://schemas.microsoft.com/office/spreadsheetml/2009/9/main" objectType="GBox" noThreeD="1"/>
</file>

<file path=xl/ctrlProps/ctrlProp3105.xml><?xml version="1.0" encoding="utf-8"?>
<formControlPr xmlns="http://schemas.microsoft.com/office/spreadsheetml/2009/9/main" objectType="GBox" noThreeD="1"/>
</file>

<file path=xl/ctrlProps/ctrlProp3106.xml><?xml version="1.0" encoding="utf-8"?>
<formControlPr xmlns="http://schemas.microsoft.com/office/spreadsheetml/2009/9/main" objectType="GBox" noThreeD="1"/>
</file>

<file path=xl/ctrlProps/ctrlProp3107.xml><?xml version="1.0" encoding="utf-8"?>
<formControlPr xmlns="http://schemas.microsoft.com/office/spreadsheetml/2009/9/main" objectType="GBox" noThreeD="1"/>
</file>

<file path=xl/ctrlProps/ctrlProp3108.xml><?xml version="1.0" encoding="utf-8"?>
<formControlPr xmlns="http://schemas.microsoft.com/office/spreadsheetml/2009/9/main" objectType="GBox" noThreeD="1"/>
</file>

<file path=xl/ctrlProps/ctrlProp3109.xml><?xml version="1.0" encoding="utf-8"?>
<formControlPr xmlns="http://schemas.microsoft.com/office/spreadsheetml/2009/9/main" objectType="GBox" noThreeD="1"/>
</file>

<file path=xl/ctrlProps/ctrlProp3110.xml><?xml version="1.0" encoding="utf-8"?>
<formControlPr xmlns="http://schemas.microsoft.com/office/spreadsheetml/2009/9/main" objectType="GBox" noThreeD="1"/>
</file>

<file path=xl/ctrlProps/ctrlProp3111.xml><?xml version="1.0" encoding="utf-8"?>
<formControlPr xmlns="http://schemas.microsoft.com/office/spreadsheetml/2009/9/main" objectType="GBox" noThreeD="1"/>
</file>

<file path=xl/ctrlProps/ctrlProp3112.xml><?xml version="1.0" encoding="utf-8"?>
<formControlPr xmlns="http://schemas.microsoft.com/office/spreadsheetml/2009/9/main" objectType="GBox" noThreeD="1"/>
</file>

<file path=xl/ctrlProps/ctrlProp3113.xml><?xml version="1.0" encoding="utf-8"?>
<formControlPr xmlns="http://schemas.microsoft.com/office/spreadsheetml/2009/9/main" objectType="GBox" noThreeD="1"/>
</file>

<file path=xl/ctrlProps/ctrlProp3114.xml><?xml version="1.0" encoding="utf-8"?>
<formControlPr xmlns="http://schemas.microsoft.com/office/spreadsheetml/2009/9/main" objectType="GBox" noThreeD="1"/>
</file>

<file path=xl/ctrlProps/ctrlProp3115.xml><?xml version="1.0" encoding="utf-8"?>
<formControlPr xmlns="http://schemas.microsoft.com/office/spreadsheetml/2009/9/main" objectType="GBox" noThreeD="1"/>
</file>

<file path=xl/ctrlProps/ctrlProp3116.xml><?xml version="1.0" encoding="utf-8"?>
<formControlPr xmlns="http://schemas.microsoft.com/office/spreadsheetml/2009/9/main" objectType="GBox" noThreeD="1"/>
</file>

<file path=xl/ctrlProps/ctrlProp3117.xml><?xml version="1.0" encoding="utf-8"?>
<formControlPr xmlns="http://schemas.microsoft.com/office/spreadsheetml/2009/9/main" objectType="GBox" noThreeD="1"/>
</file>

<file path=xl/ctrlProps/ctrlProp3118.xml><?xml version="1.0" encoding="utf-8"?>
<formControlPr xmlns="http://schemas.microsoft.com/office/spreadsheetml/2009/9/main" objectType="GBox" noThreeD="1"/>
</file>

<file path=xl/ctrlProps/ctrlProp3119.xml><?xml version="1.0" encoding="utf-8"?>
<formControlPr xmlns="http://schemas.microsoft.com/office/spreadsheetml/2009/9/main" objectType="GBox" noThreeD="1"/>
</file>

<file path=xl/ctrlProps/ctrlProp3120.xml><?xml version="1.0" encoding="utf-8"?>
<formControlPr xmlns="http://schemas.microsoft.com/office/spreadsheetml/2009/9/main" objectType="GBox" noThreeD="1"/>
</file>

<file path=xl/ctrlProps/ctrlProp3121.xml><?xml version="1.0" encoding="utf-8"?>
<formControlPr xmlns="http://schemas.microsoft.com/office/spreadsheetml/2009/9/main" objectType="GBox" noThreeD="1"/>
</file>

<file path=xl/ctrlProps/ctrlProp3122.xml><?xml version="1.0" encoding="utf-8"?>
<formControlPr xmlns="http://schemas.microsoft.com/office/spreadsheetml/2009/9/main" objectType="GBox" noThreeD="1"/>
</file>

<file path=xl/ctrlProps/ctrlProp3123.xml><?xml version="1.0" encoding="utf-8"?>
<formControlPr xmlns="http://schemas.microsoft.com/office/spreadsheetml/2009/9/main" objectType="GBox" noThreeD="1"/>
</file>

<file path=xl/ctrlProps/ctrlProp3124.xml><?xml version="1.0" encoding="utf-8"?>
<formControlPr xmlns="http://schemas.microsoft.com/office/spreadsheetml/2009/9/main" objectType="GBox" noThreeD="1"/>
</file>

<file path=xl/ctrlProps/ctrlProp3125.xml><?xml version="1.0" encoding="utf-8"?>
<formControlPr xmlns="http://schemas.microsoft.com/office/spreadsheetml/2009/9/main" objectType="GBox" noThreeD="1"/>
</file>

<file path=xl/ctrlProps/ctrlProp3126.xml><?xml version="1.0" encoding="utf-8"?>
<formControlPr xmlns="http://schemas.microsoft.com/office/spreadsheetml/2009/9/main" objectType="GBox" noThreeD="1"/>
</file>

<file path=xl/ctrlProps/ctrlProp3127.xml><?xml version="1.0" encoding="utf-8"?>
<formControlPr xmlns="http://schemas.microsoft.com/office/spreadsheetml/2009/9/main" objectType="GBox" noThreeD="1"/>
</file>

<file path=xl/ctrlProps/ctrlProp3128.xml><?xml version="1.0" encoding="utf-8"?>
<formControlPr xmlns="http://schemas.microsoft.com/office/spreadsheetml/2009/9/main" objectType="GBox" noThreeD="1"/>
</file>

<file path=xl/ctrlProps/ctrlProp3129.xml><?xml version="1.0" encoding="utf-8"?>
<formControlPr xmlns="http://schemas.microsoft.com/office/spreadsheetml/2009/9/main" objectType="GBox" noThreeD="1"/>
</file>

<file path=xl/ctrlProps/ctrlProp3130.xml><?xml version="1.0" encoding="utf-8"?>
<formControlPr xmlns="http://schemas.microsoft.com/office/spreadsheetml/2009/9/main" objectType="GBox" noThreeD="1"/>
</file>

<file path=xl/ctrlProps/ctrlProp3131.xml><?xml version="1.0" encoding="utf-8"?>
<formControlPr xmlns="http://schemas.microsoft.com/office/spreadsheetml/2009/9/main" objectType="GBox" noThreeD="1"/>
</file>

<file path=xl/ctrlProps/ctrlProp3132.xml><?xml version="1.0" encoding="utf-8"?>
<formControlPr xmlns="http://schemas.microsoft.com/office/spreadsheetml/2009/9/main" objectType="GBox" noThreeD="1"/>
</file>

<file path=xl/ctrlProps/ctrlProp3133.xml><?xml version="1.0" encoding="utf-8"?>
<formControlPr xmlns="http://schemas.microsoft.com/office/spreadsheetml/2009/9/main" objectType="GBox" noThreeD="1"/>
</file>

<file path=xl/ctrlProps/ctrlProp3134.xml><?xml version="1.0" encoding="utf-8"?>
<formControlPr xmlns="http://schemas.microsoft.com/office/spreadsheetml/2009/9/main" objectType="GBox" noThreeD="1"/>
</file>

<file path=xl/ctrlProps/ctrlProp3135.xml><?xml version="1.0" encoding="utf-8"?>
<formControlPr xmlns="http://schemas.microsoft.com/office/spreadsheetml/2009/9/main" objectType="GBox" noThreeD="1"/>
</file>

<file path=xl/ctrlProps/ctrlProp3136.xml><?xml version="1.0" encoding="utf-8"?>
<formControlPr xmlns="http://schemas.microsoft.com/office/spreadsheetml/2009/9/main" objectType="GBox" noThreeD="1"/>
</file>

<file path=xl/ctrlProps/ctrlProp3137.xml><?xml version="1.0" encoding="utf-8"?>
<formControlPr xmlns="http://schemas.microsoft.com/office/spreadsheetml/2009/9/main" objectType="GBox" noThreeD="1"/>
</file>

<file path=xl/ctrlProps/ctrlProp3138.xml><?xml version="1.0" encoding="utf-8"?>
<formControlPr xmlns="http://schemas.microsoft.com/office/spreadsheetml/2009/9/main" objectType="GBox" noThreeD="1"/>
</file>

<file path=xl/ctrlProps/ctrlProp3139.xml><?xml version="1.0" encoding="utf-8"?>
<formControlPr xmlns="http://schemas.microsoft.com/office/spreadsheetml/2009/9/main" objectType="GBox" noThreeD="1"/>
</file>

<file path=xl/ctrlProps/ctrlProp3140.xml><?xml version="1.0" encoding="utf-8"?>
<formControlPr xmlns="http://schemas.microsoft.com/office/spreadsheetml/2009/9/main" objectType="GBox" noThreeD="1"/>
</file>

<file path=xl/ctrlProps/ctrlProp3141.xml><?xml version="1.0" encoding="utf-8"?>
<formControlPr xmlns="http://schemas.microsoft.com/office/spreadsheetml/2009/9/main" objectType="GBox" noThreeD="1"/>
</file>

<file path=xl/ctrlProps/ctrlProp3142.xml><?xml version="1.0" encoding="utf-8"?>
<formControlPr xmlns="http://schemas.microsoft.com/office/spreadsheetml/2009/9/main" objectType="GBox" noThreeD="1"/>
</file>

<file path=xl/ctrlProps/ctrlProp3143.xml><?xml version="1.0" encoding="utf-8"?>
<formControlPr xmlns="http://schemas.microsoft.com/office/spreadsheetml/2009/9/main" objectType="GBox" noThreeD="1"/>
</file>

<file path=xl/ctrlProps/ctrlProp3144.xml><?xml version="1.0" encoding="utf-8"?>
<formControlPr xmlns="http://schemas.microsoft.com/office/spreadsheetml/2009/9/main" objectType="GBox" noThreeD="1"/>
</file>

<file path=xl/ctrlProps/ctrlProp3145.xml><?xml version="1.0" encoding="utf-8"?>
<formControlPr xmlns="http://schemas.microsoft.com/office/spreadsheetml/2009/9/main" objectType="GBox" noThreeD="1"/>
</file>

<file path=xl/ctrlProps/ctrlProp3146.xml><?xml version="1.0" encoding="utf-8"?>
<formControlPr xmlns="http://schemas.microsoft.com/office/spreadsheetml/2009/9/main" objectType="GBox" noThreeD="1"/>
</file>

<file path=xl/ctrlProps/ctrlProp3147.xml><?xml version="1.0" encoding="utf-8"?>
<formControlPr xmlns="http://schemas.microsoft.com/office/spreadsheetml/2009/9/main" objectType="GBox" noThreeD="1"/>
</file>

<file path=xl/ctrlProps/ctrlProp3148.xml><?xml version="1.0" encoding="utf-8"?>
<formControlPr xmlns="http://schemas.microsoft.com/office/spreadsheetml/2009/9/main" objectType="GBox" noThreeD="1"/>
</file>

<file path=xl/ctrlProps/ctrlProp3149.xml><?xml version="1.0" encoding="utf-8"?>
<formControlPr xmlns="http://schemas.microsoft.com/office/spreadsheetml/2009/9/main" objectType="GBox" noThreeD="1"/>
</file>

<file path=xl/ctrlProps/ctrlProp3150.xml><?xml version="1.0" encoding="utf-8"?>
<formControlPr xmlns="http://schemas.microsoft.com/office/spreadsheetml/2009/9/main" objectType="GBox" noThreeD="1"/>
</file>

<file path=xl/ctrlProps/ctrlProp3151.xml><?xml version="1.0" encoding="utf-8"?>
<formControlPr xmlns="http://schemas.microsoft.com/office/spreadsheetml/2009/9/main" objectType="GBox" noThreeD="1"/>
</file>

<file path=xl/ctrlProps/ctrlProp3152.xml><?xml version="1.0" encoding="utf-8"?>
<formControlPr xmlns="http://schemas.microsoft.com/office/spreadsheetml/2009/9/main" objectType="GBox" noThreeD="1"/>
</file>

<file path=xl/ctrlProps/ctrlProp3153.xml><?xml version="1.0" encoding="utf-8"?>
<formControlPr xmlns="http://schemas.microsoft.com/office/spreadsheetml/2009/9/main" objectType="GBox" noThreeD="1"/>
</file>

<file path=xl/ctrlProps/ctrlProp3154.xml><?xml version="1.0" encoding="utf-8"?>
<formControlPr xmlns="http://schemas.microsoft.com/office/spreadsheetml/2009/9/main" objectType="GBox" noThreeD="1"/>
</file>

<file path=xl/ctrlProps/ctrlProp3155.xml><?xml version="1.0" encoding="utf-8"?>
<formControlPr xmlns="http://schemas.microsoft.com/office/spreadsheetml/2009/9/main" objectType="GBox" noThreeD="1"/>
</file>

<file path=xl/ctrlProps/ctrlProp3156.xml><?xml version="1.0" encoding="utf-8"?>
<formControlPr xmlns="http://schemas.microsoft.com/office/spreadsheetml/2009/9/main" objectType="GBox" noThreeD="1"/>
</file>

<file path=xl/ctrlProps/ctrlProp3157.xml><?xml version="1.0" encoding="utf-8"?>
<formControlPr xmlns="http://schemas.microsoft.com/office/spreadsheetml/2009/9/main" objectType="GBox" noThreeD="1"/>
</file>

<file path=xl/ctrlProps/ctrlProp3158.xml><?xml version="1.0" encoding="utf-8"?>
<formControlPr xmlns="http://schemas.microsoft.com/office/spreadsheetml/2009/9/main" objectType="GBox" noThreeD="1"/>
</file>

<file path=xl/ctrlProps/ctrlProp3159.xml><?xml version="1.0" encoding="utf-8"?>
<formControlPr xmlns="http://schemas.microsoft.com/office/spreadsheetml/2009/9/main" objectType="GBox" noThreeD="1"/>
</file>

<file path=xl/ctrlProps/ctrlProp3160.xml><?xml version="1.0" encoding="utf-8"?>
<formControlPr xmlns="http://schemas.microsoft.com/office/spreadsheetml/2009/9/main" objectType="GBox" noThreeD="1"/>
</file>

<file path=xl/ctrlProps/ctrlProp3161.xml><?xml version="1.0" encoding="utf-8"?>
<formControlPr xmlns="http://schemas.microsoft.com/office/spreadsheetml/2009/9/main" objectType="GBox" noThreeD="1"/>
</file>

<file path=xl/ctrlProps/ctrlProp3162.xml><?xml version="1.0" encoding="utf-8"?>
<formControlPr xmlns="http://schemas.microsoft.com/office/spreadsheetml/2009/9/main" objectType="GBox" noThreeD="1"/>
</file>

<file path=xl/ctrlProps/ctrlProp3163.xml><?xml version="1.0" encoding="utf-8"?>
<formControlPr xmlns="http://schemas.microsoft.com/office/spreadsheetml/2009/9/main" objectType="GBox" noThreeD="1"/>
</file>

<file path=xl/ctrlProps/ctrlProp3164.xml><?xml version="1.0" encoding="utf-8"?>
<formControlPr xmlns="http://schemas.microsoft.com/office/spreadsheetml/2009/9/main" objectType="GBox" noThreeD="1"/>
</file>

<file path=xl/ctrlProps/ctrlProp3165.xml><?xml version="1.0" encoding="utf-8"?>
<formControlPr xmlns="http://schemas.microsoft.com/office/spreadsheetml/2009/9/main" objectType="GBox" noThreeD="1"/>
</file>

<file path=xl/ctrlProps/ctrlProp3166.xml><?xml version="1.0" encoding="utf-8"?>
<formControlPr xmlns="http://schemas.microsoft.com/office/spreadsheetml/2009/9/main" objectType="GBox" noThreeD="1"/>
</file>

<file path=xl/ctrlProps/ctrlProp3167.xml><?xml version="1.0" encoding="utf-8"?>
<formControlPr xmlns="http://schemas.microsoft.com/office/spreadsheetml/2009/9/main" objectType="GBox" noThreeD="1"/>
</file>

<file path=xl/ctrlProps/ctrlProp3168.xml><?xml version="1.0" encoding="utf-8"?>
<formControlPr xmlns="http://schemas.microsoft.com/office/spreadsheetml/2009/9/main" objectType="GBox" noThreeD="1"/>
</file>

<file path=xl/ctrlProps/ctrlProp3169.xml><?xml version="1.0" encoding="utf-8"?>
<formControlPr xmlns="http://schemas.microsoft.com/office/spreadsheetml/2009/9/main" objectType="GBox" noThreeD="1"/>
</file>

<file path=xl/ctrlProps/ctrlProp3170.xml><?xml version="1.0" encoding="utf-8"?>
<formControlPr xmlns="http://schemas.microsoft.com/office/spreadsheetml/2009/9/main" objectType="GBox" noThreeD="1"/>
</file>

<file path=xl/ctrlProps/ctrlProp3171.xml><?xml version="1.0" encoding="utf-8"?>
<formControlPr xmlns="http://schemas.microsoft.com/office/spreadsheetml/2009/9/main" objectType="GBox" noThreeD="1"/>
</file>

<file path=xl/ctrlProps/ctrlProp3172.xml><?xml version="1.0" encoding="utf-8"?>
<formControlPr xmlns="http://schemas.microsoft.com/office/spreadsheetml/2009/9/main" objectType="GBox" noThreeD="1"/>
</file>

<file path=xl/ctrlProps/ctrlProp3173.xml><?xml version="1.0" encoding="utf-8"?>
<formControlPr xmlns="http://schemas.microsoft.com/office/spreadsheetml/2009/9/main" objectType="GBox" noThreeD="1"/>
</file>

<file path=xl/ctrlProps/ctrlProp3174.xml><?xml version="1.0" encoding="utf-8"?>
<formControlPr xmlns="http://schemas.microsoft.com/office/spreadsheetml/2009/9/main" objectType="GBox" noThreeD="1"/>
</file>

<file path=xl/ctrlProps/ctrlProp3175.xml><?xml version="1.0" encoding="utf-8"?>
<formControlPr xmlns="http://schemas.microsoft.com/office/spreadsheetml/2009/9/main" objectType="GBox" noThreeD="1"/>
</file>

<file path=xl/ctrlProps/ctrlProp3176.xml><?xml version="1.0" encoding="utf-8"?>
<formControlPr xmlns="http://schemas.microsoft.com/office/spreadsheetml/2009/9/main" objectType="GBox" noThreeD="1"/>
</file>

<file path=xl/ctrlProps/ctrlProp3177.xml><?xml version="1.0" encoding="utf-8"?>
<formControlPr xmlns="http://schemas.microsoft.com/office/spreadsheetml/2009/9/main" objectType="GBox" noThreeD="1"/>
</file>

<file path=xl/ctrlProps/ctrlProp3178.xml><?xml version="1.0" encoding="utf-8"?>
<formControlPr xmlns="http://schemas.microsoft.com/office/spreadsheetml/2009/9/main" objectType="GBox" noThreeD="1"/>
</file>

<file path=xl/ctrlProps/ctrlProp3179.xml><?xml version="1.0" encoding="utf-8"?>
<formControlPr xmlns="http://schemas.microsoft.com/office/spreadsheetml/2009/9/main" objectType="GBox" noThreeD="1"/>
</file>

<file path=xl/ctrlProps/ctrlProp3180.xml><?xml version="1.0" encoding="utf-8"?>
<formControlPr xmlns="http://schemas.microsoft.com/office/spreadsheetml/2009/9/main" objectType="GBox" noThreeD="1"/>
</file>

<file path=xl/ctrlProps/ctrlProp3181.xml><?xml version="1.0" encoding="utf-8"?>
<formControlPr xmlns="http://schemas.microsoft.com/office/spreadsheetml/2009/9/main" objectType="GBox" noThreeD="1"/>
</file>

<file path=xl/ctrlProps/ctrlProp3182.xml><?xml version="1.0" encoding="utf-8"?>
<formControlPr xmlns="http://schemas.microsoft.com/office/spreadsheetml/2009/9/main" objectType="GBox" noThreeD="1"/>
</file>

<file path=xl/ctrlProps/ctrlProp3183.xml><?xml version="1.0" encoding="utf-8"?>
<formControlPr xmlns="http://schemas.microsoft.com/office/spreadsheetml/2009/9/main" objectType="GBox" noThreeD="1"/>
</file>

<file path=xl/ctrlProps/ctrlProp3184.xml><?xml version="1.0" encoding="utf-8"?>
<formControlPr xmlns="http://schemas.microsoft.com/office/spreadsheetml/2009/9/main" objectType="GBox" noThreeD="1"/>
</file>

<file path=xl/ctrlProps/ctrlProp3185.xml><?xml version="1.0" encoding="utf-8"?>
<formControlPr xmlns="http://schemas.microsoft.com/office/spreadsheetml/2009/9/main" objectType="GBox" noThreeD="1"/>
</file>

<file path=xl/ctrlProps/ctrlProp3186.xml><?xml version="1.0" encoding="utf-8"?>
<formControlPr xmlns="http://schemas.microsoft.com/office/spreadsheetml/2009/9/main" objectType="GBox" noThreeD="1"/>
</file>

<file path=xl/ctrlProps/ctrlProp3187.xml><?xml version="1.0" encoding="utf-8"?>
<formControlPr xmlns="http://schemas.microsoft.com/office/spreadsheetml/2009/9/main" objectType="GBox" noThreeD="1"/>
</file>

<file path=xl/ctrlProps/ctrlProp3188.xml><?xml version="1.0" encoding="utf-8"?>
<formControlPr xmlns="http://schemas.microsoft.com/office/spreadsheetml/2009/9/main" objectType="GBox" noThreeD="1"/>
</file>

<file path=xl/ctrlProps/ctrlProp3189.xml><?xml version="1.0" encoding="utf-8"?>
<formControlPr xmlns="http://schemas.microsoft.com/office/spreadsheetml/2009/9/main" objectType="GBox" noThreeD="1"/>
</file>

<file path=xl/ctrlProps/ctrlProp3190.xml><?xml version="1.0" encoding="utf-8"?>
<formControlPr xmlns="http://schemas.microsoft.com/office/spreadsheetml/2009/9/main" objectType="GBox" noThreeD="1"/>
</file>

<file path=xl/ctrlProps/ctrlProp3191.xml><?xml version="1.0" encoding="utf-8"?>
<formControlPr xmlns="http://schemas.microsoft.com/office/spreadsheetml/2009/9/main" objectType="GBox" noThreeD="1"/>
</file>

<file path=xl/ctrlProps/ctrlProp3192.xml><?xml version="1.0" encoding="utf-8"?>
<formControlPr xmlns="http://schemas.microsoft.com/office/spreadsheetml/2009/9/main" objectType="GBox" noThreeD="1"/>
</file>

<file path=xl/ctrlProps/ctrlProp3193.xml><?xml version="1.0" encoding="utf-8"?>
<formControlPr xmlns="http://schemas.microsoft.com/office/spreadsheetml/2009/9/main" objectType="GBox" noThreeD="1"/>
</file>

<file path=xl/ctrlProps/ctrlProp3194.xml><?xml version="1.0" encoding="utf-8"?>
<formControlPr xmlns="http://schemas.microsoft.com/office/spreadsheetml/2009/9/main" objectType="GBox" noThreeD="1"/>
</file>

<file path=xl/ctrlProps/ctrlProp3195.xml><?xml version="1.0" encoding="utf-8"?>
<formControlPr xmlns="http://schemas.microsoft.com/office/spreadsheetml/2009/9/main" objectType="GBox" noThreeD="1"/>
</file>

<file path=xl/ctrlProps/ctrlProp3196.xml><?xml version="1.0" encoding="utf-8"?>
<formControlPr xmlns="http://schemas.microsoft.com/office/spreadsheetml/2009/9/main" objectType="GBox" noThreeD="1"/>
</file>

<file path=xl/ctrlProps/ctrlProp3197.xml><?xml version="1.0" encoding="utf-8"?>
<formControlPr xmlns="http://schemas.microsoft.com/office/spreadsheetml/2009/9/main" objectType="GBox" noThreeD="1"/>
</file>

<file path=xl/ctrlProps/ctrlProp3198.xml><?xml version="1.0" encoding="utf-8"?>
<formControlPr xmlns="http://schemas.microsoft.com/office/spreadsheetml/2009/9/main" objectType="GBox" noThreeD="1"/>
</file>

<file path=xl/ctrlProps/ctrlProp3199.xml><?xml version="1.0" encoding="utf-8"?>
<formControlPr xmlns="http://schemas.microsoft.com/office/spreadsheetml/2009/9/main" objectType="GBox" noThreeD="1"/>
</file>

<file path=xl/ctrlProps/ctrlProp3200.xml><?xml version="1.0" encoding="utf-8"?>
<formControlPr xmlns="http://schemas.microsoft.com/office/spreadsheetml/2009/9/main" objectType="GBox" noThreeD="1"/>
</file>

<file path=xl/ctrlProps/ctrlProp3201.xml><?xml version="1.0" encoding="utf-8"?>
<formControlPr xmlns="http://schemas.microsoft.com/office/spreadsheetml/2009/9/main" objectType="GBox" noThreeD="1"/>
</file>

<file path=xl/ctrlProps/ctrlProp3202.xml><?xml version="1.0" encoding="utf-8"?>
<formControlPr xmlns="http://schemas.microsoft.com/office/spreadsheetml/2009/9/main" objectType="GBox" noThreeD="1"/>
</file>

<file path=xl/ctrlProps/ctrlProp3203.xml><?xml version="1.0" encoding="utf-8"?>
<formControlPr xmlns="http://schemas.microsoft.com/office/spreadsheetml/2009/9/main" objectType="GBox" noThreeD="1"/>
</file>

<file path=xl/ctrlProps/ctrlProp3204.xml><?xml version="1.0" encoding="utf-8"?>
<formControlPr xmlns="http://schemas.microsoft.com/office/spreadsheetml/2009/9/main" objectType="GBox" noThreeD="1"/>
</file>

<file path=xl/ctrlProps/ctrlProp3205.xml><?xml version="1.0" encoding="utf-8"?>
<formControlPr xmlns="http://schemas.microsoft.com/office/spreadsheetml/2009/9/main" objectType="GBox" noThreeD="1"/>
</file>

<file path=xl/ctrlProps/ctrlProp3206.xml><?xml version="1.0" encoding="utf-8"?>
<formControlPr xmlns="http://schemas.microsoft.com/office/spreadsheetml/2009/9/main" objectType="GBox" noThreeD="1"/>
</file>

<file path=xl/ctrlProps/ctrlProp3207.xml><?xml version="1.0" encoding="utf-8"?>
<formControlPr xmlns="http://schemas.microsoft.com/office/spreadsheetml/2009/9/main" objectType="GBox" noThreeD="1"/>
</file>

<file path=xl/ctrlProps/ctrlProp3208.xml><?xml version="1.0" encoding="utf-8"?>
<formControlPr xmlns="http://schemas.microsoft.com/office/spreadsheetml/2009/9/main" objectType="GBox" noThreeD="1"/>
</file>

<file path=xl/ctrlProps/ctrlProp3209.xml><?xml version="1.0" encoding="utf-8"?>
<formControlPr xmlns="http://schemas.microsoft.com/office/spreadsheetml/2009/9/main" objectType="GBox" noThreeD="1"/>
</file>

<file path=xl/ctrlProps/ctrlProp3210.xml><?xml version="1.0" encoding="utf-8"?>
<formControlPr xmlns="http://schemas.microsoft.com/office/spreadsheetml/2009/9/main" objectType="GBox" noThreeD="1"/>
</file>

<file path=xl/ctrlProps/ctrlProp3211.xml><?xml version="1.0" encoding="utf-8"?>
<formControlPr xmlns="http://schemas.microsoft.com/office/spreadsheetml/2009/9/main" objectType="GBox" noThreeD="1"/>
</file>

<file path=xl/ctrlProps/ctrlProp3212.xml><?xml version="1.0" encoding="utf-8"?>
<formControlPr xmlns="http://schemas.microsoft.com/office/spreadsheetml/2009/9/main" objectType="GBox" noThreeD="1"/>
</file>

<file path=xl/ctrlProps/ctrlProp3213.xml><?xml version="1.0" encoding="utf-8"?>
<formControlPr xmlns="http://schemas.microsoft.com/office/spreadsheetml/2009/9/main" objectType="GBox" noThreeD="1"/>
</file>

<file path=xl/ctrlProps/ctrlProp3214.xml><?xml version="1.0" encoding="utf-8"?>
<formControlPr xmlns="http://schemas.microsoft.com/office/spreadsheetml/2009/9/main" objectType="GBox" noThreeD="1"/>
</file>

<file path=xl/ctrlProps/ctrlProp3215.xml><?xml version="1.0" encoding="utf-8"?>
<formControlPr xmlns="http://schemas.microsoft.com/office/spreadsheetml/2009/9/main" objectType="GBox" noThreeD="1"/>
</file>

<file path=xl/ctrlProps/ctrlProp3216.xml><?xml version="1.0" encoding="utf-8"?>
<formControlPr xmlns="http://schemas.microsoft.com/office/spreadsheetml/2009/9/main" objectType="GBox" noThreeD="1"/>
</file>

<file path=xl/ctrlProps/ctrlProp3217.xml><?xml version="1.0" encoding="utf-8"?>
<formControlPr xmlns="http://schemas.microsoft.com/office/spreadsheetml/2009/9/main" objectType="GBox" noThreeD="1"/>
</file>

<file path=xl/ctrlProps/ctrlProp3218.xml><?xml version="1.0" encoding="utf-8"?>
<formControlPr xmlns="http://schemas.microsoft.com/office/spreadsheetml/2009/9/main" objectType="GBox" noThreeD="1"/>
</file>

<file path=xl/ctrlProps/ctrlProp3219.xml><?xml version="1.0" encoding="utf-8"?>
<formControlPr xmlns="http://schemas.microsoft.com/office/spreadsheetml/2009/9/main" objectType="GBox" noThreeD="1"/>
</file>

<file path=xl/ctrlProps/ctrlProp3220.xml><?xml version="1.0" encoding="utf-8"?>
<formControlPr xmlns="http://schemas.microsoft.com/office/spreadsheetml/2009/9/main" objectType="GBox" noThreeD="1"/>
</file>

<file path=xl/ctrlProps/ctrlProp3221.xml><?xml version="1.0" encoding="utf-8"?>
<formControlPr xmlns="http://schemas.microsoft.com/office/spreadsheetml/2009/9/main" objectType="GBox" noThreeD="1"/>
</file>

<file path=xl/ctrlProps/ctrlProp3222.xml><?xml version="1.0" encoding="utf-8"?>
<formControlPr xmlns="http://schemas.microsoft.com/office/spreadsheetml/2009/9/main" objectType="GBox" noThreeD="1"/>
</file>

<file path=xl/ctrlProps/ctrlProp3223.xml><?xml version="1.0" encoding="utf-8"?>
<formControlPr xmlns="http://schemas.microsoft.com/office/spreadsheetml/2009/9/main" objectType="GBox" noThreeD="1"/>
</file>

<file path=xl/ctrlProps/ctrlProp3224.xml><?xml version="1.0" encoding="utf-8"?>
<formControlPr xmlns="http://schemas.microsoft.com/office/spreadsheetml/2009/9/main" objectType="GBox" noThreeD="1"/>
</file>

<file path=xl/ctrlProps/ctrlProp3225.xml><?xml version="1.0" encoding="utf-8"?>
<formControlPr xmlns="http://schemas.microsoft.com/office/spreadsheetml/2009/9/main" objectType="GBox" noThreeD="1"/>
</file>

<file path=xl/ctrlProps/ctrlProp3226.xml><?xml version="1.0" encoding="utf-8"?>
<formControlPr xmlns="http://schemas.microsoft.com/office/spreadsheetml/2009/9/main" objectType="GBox" noThreeD="1"/>
</file>

<file path=xl/ctrlProps/ctrlProp3227.xml><?xml version="1.0" encoding="utf-8"?>
<formControlPr xmlns="http://schemas.microsoft.com/office/spreadsheetml/2009/9/main" objectType="GBox" noThreeD="1"/>
</file>

<file path=xl/ctrlProps/ctrlProp3228.xml><?xml version="1.0" encoding="utf-8"?>
<formControlPr xmlns="http://schemas.microsoft.com/office/spreadsheetml/2009/9/main" objectType="GBox" noThreeD="1"/>
</file>

<file path=xl/ctrlProps/ctrlProp3229.xml><?xml version="1.0" encoding="utf-8"?>
<formControlPr xmlns="http://schemas.microsoft.com/office/spreadsheetml/2009/9/main" objectType="GBox" noThreeD="1"/>
</file>

<file path=xl/ctrlProps/ctrlProp3230.xml><?xml version="1.0" encoding="utf-8"?>
<formControlPr xmlns="http://schemas.microsoft.com/office/spreadsheetml/2009/9/main" objectType="GBox" noThreeD="1"/>
</file>

<file path=xl/ctrlProps/ctrlProp3231.xml><?xml version="1.0" encoding="utf-8"?>
<formControlPr xmlns="http://schemas.microsoft.com/office/spreadsheetml/2009/9/main" objectType="GBox" noThreeD="1"/>
</file>

<file path=xl/ctrlProps/ctrlProp3232.xml><?xml version="1.0" encoding="utf-8"?>
<formControlPr xmlns="http://schemas.microsoft.com/office/spreadsheetml/2009/9/main" objectType="GBox" noThreeD="1"/>
</file>

<file path=xl/ctrlProps/ctrlProp3233.xml><?xml version="1.0" encoding="utf-8"?>
<formControlPr xmlns="http://schemas.microsoft.com/office/spreadsheetml/2009/9/main" objectType="GBox" noThreeD="1"/>
</file>

<file path=xl/ctrlProps/ctrlProp3234.xml><?xml version="1.0" encoding="utf-8"?>
<formControlPr xmlns="http://schemas.microsoft.com/office/spreadsheetml/2009/9/main" objectType="GBox" noThreeD="1"/>
</file>

<file path=xl/ctrlProps/ctrlProp3235.xml><?xml version="1.0" encoding="utf-8"?>
<formControlPr xmlns="http://schemas.microsoft.com/office/spreadsheetml/2009/9/main" objectType="GBox" noThreeD="1"/>
</file>

<file path=xl/ctrlProps/ctrlProp3236.xml><?xml version="1.0" encoding="utf-8"?>
<formControlPr xmlns="http://schemas.microsoft.com/office/spreadsheetml/2009/9/main" objectType="GBox" noThreeD="1"/>
</file>

<file path=xl/ctrlProps/ctrlProp3237.xml><?xml version="1.0" encoding="utf-8"?>
<formControlPr xmlns="http://schemas.microsoft.com/office/spreadsheetml/2009/9/main" objectType="GBox" noThreeD="1"/>
</file>

<file path=xl/ctrlProps/ctrlProp3238.xml><?xml version="1.0" encoding="utf-8"?>
<formControlPr xmlns="http://schemas.microsoft.com/office/spreadsheetml/2009/9/main" objectType="GBox" noThreeD="1"/>
</file>

<file path=xl/ctrlProps/ctrlProp3239.xml><?xml version="1.0" encoding="utf-8"?>
<formControlPr xmlns="http://schemas.microsoft.com/office/spreadsheetml/2009/9/main" objectType="GBox" noThreeD="1"/>
</file>

<file path=xl/ctrlProps/ctrlProp3240.xml><?xml version="1.0" encoding="utf-8"?>
<formControlPr xmlns="http://schemas.microsoft.com/office/spreadsheetml/2009/9/main" objectType="GBox" noThreeD="1"/>
</file>

<file path=xl/ctrlProps/ctrlProp3241.xml><?xml version="1.0" encoding="utf-8"?>
<formControlPr xmlns="http://schemas.microsoft.com/office/spreadsheetml/2009/9/main" objectType="GBox" noThreeD="1"/>
</file>

<file path=xl/ctrlProps/ctrlProp3242.xml><?xml version="1.0" encoding="utf-8"?>
<formControlPr xmlns="http://schemas.microsoft.com/office/spreadsheetml/2009/9/main" objectType="GBox" noThreeD="1"/>
</file>

<file path=xl/ctrlProps/ctrlProp3243.xml><?xml version="1.0" encoding="utf-8"?>
<formControlPr xmlns="http://schemas.microsoft.com/office/spreadsheetml/2009/9/main" objectType="GBox" noThreeD="1"/>
</file>

<file path=xl/ctrlProps/ctrlProp3244.xml><?xml version="1.0" encoding="utf-8"?>
<formControlPr xmlns="http://schemas.microsoft.com/office/spreadsheetml/2009/9/main" objectType="GBox" noThreeD="1"/>
</file>

<file path=xl/ctrlProps/ctrlProp3245.xml><?xml version="1.0" encoding="utf-8"?>
<formControlPr xmlns="http://schemas.microsoft.com/office/spreadsheetml/2009/9/main" objectType="GBox" noThreeD="1"/>
</file>

<file path=xl/ctrlProps/ctrlProp3246.xml><?xml version="1.0" encoding="utf-8"?>
<formControlPr xmlns="http://schemas.microsoft.com/office/spreadsheetml/2009/9/main" objectType="GBox" noThreeD="1"/>
</file>

<file path=xl/ctrlProps/ctrlProp3247.xml><?xml version="1.0" encoding="utf-8"?>
<formControlPr xmlns="http://schemas.microsoft.com/office/spreadsheetml/2009/9/main" objectType="GBox" noThreeD="1"/>
</file>

<file path=xl/ctrlProps/ctrlProp3248.xml><?xml version="1.0" encoding="utf-8"?>
<formControlPr xmlns="http://schemas.microsoft.com/office/spreadsheetml/2009/9/main" objectType="GBox" noThreeD="1"/>
</file>

<file path=xl/ctrlProps/ctrlProp3249.xml><?xml version="1.0" encoding="utf-8"?>
<formControlPr xmlns="http://schemas.microsoft.com/office/spreadsheetml/2009/9/main" objectType="GBox" noThreeD="1"/>
</file>

<file path=xl/ctrlProps/ctrlProp3250.xml><?xml version="1.0" encoding="utf-8"?>
<formControlPr xmlns="http://schemas.microsoft.com/office/spreadsheetml/2009/9/main" objectType="GBox" noThreeD="1"/>
</file>

<file path=xl/ctrlProps/ctrlProp3251.xml><?xml version="1.0" encoding="utf-8"?>
<formControlPr xmlns="http://schemas.microsoft.com/office/spreadsheetml/2009/9/main" objectType="GBox" noThreeD="1"/>
</file>

<file path=xl/ctrlProps/ctrlProp3252.xml><?xml version="1.0" encoding="utf-8"?>
<formControlPr xmlns="http://schemas.microsoft.com/office/spreadsheetml/2009/9/main" objectType="GBox" noThreeD="1"/>
</file>

<file path=xl/ctrlProps/ctrlProp3253.xml><?xml version="1.0" encoding="utf-8"?>
<formControlPr xmlns="http://schemas.microsoft.com/office/spreadsheetml/2009/9/main" objectType="GBox" noThreeD="1"/>
</file>

<file path=xl/ctrlProps/ctrlProp3254.xml><?xml version="1.0" encoding="utf-8"?>
<formControlPr xmlns="http://schemas.microsoft.com/office/spreadsheetml/2009/9/main" objectType="GBox" noThreeD="1"/>
</file>

<file path=xl/ctrlProps/ctrlProp3255.xml><?xml version="1.0" encoding="utf-8"?>
<formControlPr xmlns="http://schemas.microsoft.com/office/spreadsheetml/2009/9/main" objectType="GBox" noThreeD="1"/>
</file>

<file path=xl/ctrlProps/ctrlProp3256.xml><?xml version="1.0" encoding="utf-8"?>
<formControlPr xmlns="http://schemas.microsoft.com/office/spreadsheetml/2009/9/main" objectType="GBox" noThreeD="1"/>
</file>

<file path=xl/ctrlProps/ctrlProp3257.xml><?xml version="1.0" encoding="utf-8"?>
<formControlPr xmlns="http://schemas.microsoft.com/office/spreadsheetml/2009/9/main" objectType="GBox" noThreeD="1"/>
</file>

<file path=xl/ctrlProps/ctrlProp3258.xml><?xml version="1.0" encoding="utf-8"?>
<formControlPr xmlns="http://schemas.microsoft.com/office/spreadsheetml/2009/9/main" objectType="GBox" noThreeD="1"/>
</file>

<file path=xl/ctrlProps/ctrlProp3259.xml><?xml version="1.0" encoding="utf-8"?>
<formControlPr xmlns="http://schemas.microsoft.com/office/spreadsheetml/2009/9/main" objectType="GBox" noThreeD="1"/>
</file>

<file path=xl/ctrlProps/ctrlProp3260.xml><?xml version="1.0" encoding="utf-8"?>
<formControlPr xmlns="http://schemas.microsoft.com/office/spreadsheetml/2009/9/main" objectType="GBox" noThreeD="1"/>
</file>

<file path=xl/ctrlProps/ctrlProp3261.xml><?xml version="1.0" encoding="utf-8"?>
<formControlPr xmlns="http://schemas.microsoft.com/office/spreadsheetml/2009/9/main" objectType="GBox" noThreeD="1"/>
</file>

<file path=xl/ctrlProps/ctrlProp3262.xml><?xml version="1.0" encoding="utf-8"?>
<formControlPr xmlns="http://schemas.microsoft.com/office/spreadsheetml/2009/9/main" objectType="GBox" noThreeD="1"/>
</file>

<file path=xl/ctrlProps/ctrlProp3263.xml><?xml version="1.0" encoding="utf-8"?>
<formControlPr xmlns="http://schemas.microsoft.com/office/spreadsheetml/2009/9/main" objectType="GBox" noThreeD="1"/>
</file>

<file path=xl/ctrlProps/ctrlProp3264.xml><?xml version="1.0" encoding="utf-8"?>
<formControlPr xmlns="http://schemas.microsoft.com/office/spreadsheetml/2009/9/main" objectType="GBox" noThreeD="1"/>
</file>

<file path=xl/ctrlProps/ctrlProp3265.xml><?xml version="1.0" encoding="utf-8"?>
<formControlPr xmlns="http://schemas.microsoft.com/office/spreadsheetml/2009/9/main" objectType="GBox" noThreeD="1"/>
</file>

<file path=xl/ctrlProps/ctrlProp3266.xml><?xml version="1.0" encoding="utf-8"?>
<formControlPr xmlns="http://schemas.microsoft.com/office/spreadsheetml/2009/9/main" objectType="GBox" noThreeD="1"/>
</file>

<file path=xl/ctrlProps/ctrlProp3267.xml><?xml version="1.0" encoding="utf-8"?>
<formControlPr xmlns="http://schemas.microsoft.com/office/spreadsheetml/2009/9/main" objectType="GBox" noThreeD="1"/>
</file>

<file path=xl/ctrlProps/ctrlProp3268.xml><?xml version="1.0" encoding="utf-8"?>
<formControlPr xmlns="http://schemas.microsoft.com/office/spreadsheetml/2009/9/main" objectType="GBox" noThreeD="1"/>
</file>

<file path=xl/ctrlProps/ctrlProp3269.xml><?xml version="1.0" encoding="utf-8"?>
<formControlPr xmlns="http://schemas.microsoft.com/office/spreadsheetml/2009/9/main" objectType="GBox" noThreeD="1"/>
</file>

<file path=xl/ctrlProps/ctrlProp3270.xml><?xml version="1.0" encoding="utf-8"?>
<formControlPr xmlns="http://schemas.microsoft.com/office/spreadsheetml/2009/9/main" objectType="GBox" noThreeD="1"/>
</file>

<file path=xl/ctrlProps/ctrlProp3271.xml><?xml version="1.0" encoding="utf-8"?>
<formControlPr xmlns="http://schemas.microsoft.com/office/spreadsheetml/2009/9/main" objectType="GBox" noThreeD="1"/>
</file>

<file path=xl/ctrlProps/ctrlProp3272.xml><?xml version="1.0" encoding="utf-8"?>
<formControlPr xmlns="http://schemas.microsoft.com/office/spreadsheetml/2009/9/main" objectType="GBox" noThreeD="1"/>
</file>

<file path=xl/ctrlProps/ctrlProp3273.xml><?xml version="1.0" encoding="utf-8"?>
<formControlPr xmlns="http://schemas.microsoft.com/office/spreadsheetml/2009/9/main" objectType="GBox" noThreeD="1"/>
</file>

<file path=xl/ctrlProps/ctrlProp3274.xml><?xml version="1.0" encoding="utf-8"?>
<formControlPr xmlns="http://schemas.microsoft.com/office/spreadsheetml/2009/9/main" objectType="GBox" noThreeD="1"/>
</file>

<file path=xl/ctrlProps/ctrlProp3275.xml><?xml version="1.0" encoding="utf-8"?>
<formControlPr xmlns="http://schemas.microsoft.com/office/spreadsheetml/2009/9/main" objectType="GBox" noThreeD="1"/>
</file>

<file path=xl/ctrlProps/ctrlProp3276.xml><?xml version="1.0" encoding="utf-8"?>
<formControlPr xmlns="http://schemas.microsoft.com/office/spreadsheetml/2009/9/main" objectType="GBox" noThreeD="1"/>
</file>

<file path=xl/ctrlProps/ctrlProp3277.xml><?xml version="1.0" encoding="utf-8"?>
<formControlPr xmlns="http://schemas.microsoft.com/office/spreadsheetml/2009/9/main" objectType="GBox" noThreeD="1"/>
</file>

<file path=xl/ctrlProps/ctrlProp3278.xml><?xml version="1.0" encoding="utf-8"?>
<formControlPr xmlns="http://schemas.microsoft.com/office/spreadsheetml/2009/9/main" objectType="GBox" noThreeD="1"/>
</file>

<file path=xl/ctrlProps/ctrlProp3279.xml><?xml version="1.0" encoding="utf-8"?>
<formControlPr xmlns="http://schemas.microsoft.com/office/spreadsheetml/2009/9/main" objectType="GBox" noThreeD="1"/>
</file>

<file path=xl/ctrlProps/ctrlProp3280.xml><?xml version="1.0" encoding="utf-8"?>
<formControlPr xmlns="http://schemas.microsoft.com/office/spreadsheetml/2009/9/main" objectType="GBox" noThreeD="1"/>
</file>

<file path=xl/ctrlProps/ctrlProp3281.xml><?xml version="1.0" encoding="utf-8"?>
<formControlPr xmlns="http://schemas.microsoft.com/office/spreadsheetml/2009/9/main" objectType="GBox" noThreeD="1"/>
</file>

<file path=xl/ctrlProps/ctrlProp3282.xml><?xml version="1.0" encoding="utf-8"?>
<formControlPr xmlns="http://schemas.microsoft.com/office/spreadsheetml/2009/9/main" objectType="GBox" noThreeD="1"/>
</file>

<file path=xl/ctrlProps/ctrlProp3283.xml><?xml version="1.0" encoding="utf-8"?>
<formControlPr xmlns="http://schemas.microsoft.com/office/spreadsheetml/2009/9/main" objectType="GBox" noThreeD="1"/>
</file>

<file path=xl/ctrlProps/ctrlProp3284.xml><?xml version="1.0" encoding="utf-8"?>
<formControlPr xmlns="http://schemas.microsoft.com/office/spreadsheetml/2009/9/main" objectType="GBox" noThreeD="1"/>
</file>

<file path=xl/ctrlProps/ctrlProp3285.xml><?xml version="1.0" encoding="utf-8"?>
<formControlPr xmlns="http://schemas.microsoft.com/office/spreadsheetml/2009/9/main" objectType="GBox" noThreeD="1"/>
</file>

<file path=xl/ctrlProps/ctrlProp3286.xml><?xml version="1.0" encoding="utf-8"?>
<formControlPr xmlns="http://schemas.microsoft.com/office/spreadsheetml/2009/9/main" objectType="GBox" noThreeD="1"/>
</file>

<file path=xl/ctrlProps/ctrlProp3287.xml><?xml version="1.0" encoding="utf-8"?>
<formControlPr xmlns="http://schemas.microsoft.com/office/spreadsheetml/2009/9/main" objectType="GBox" noThreeD="1"/>
</file>

<file path=xl/ctrlProps/ctrlProp3288.xml><?xml version="1.0" encoding="utf-8"?>
<formControlPr xmlns="http://schemas.microsoft.com/office/spreadsheetml/2009/9/main" objectType="GBox" noThreeD="1"/>
</file>

<file path=xl/ctrlProps/ctrlProp3289.xml><?xml version="1.0" encoding="utf-8"?>
<formControlPr xmlns="http://schemas.microsoft.com/office/spreadsheetml/2009/9/main" objectType="GBox" noThreeD="1"/>
</file>

<file path=xl/ctrlProps/ctrlProp3290.xml><?xml version="1.0" encoding="utf-8"?>
<formControlPr xmlns="http://schemas.microsoft.com/office/spreadsheetml/2009/9/main" objectType="GBox" noThreeD="1"/>
</file>

<file path=xl/ctrlProps/ctrlProp3291.xml><?xml version="1.0" encoding="utf-8"?>
<formControlPr xmlns="http://schemas.microsoft.com/office/spreadsheetml/2009/9/main" objectType="GBox" noThreeD="1"/>
</file>

<file path=xl/ctrlProps/ctrlProp3292.xml><?xml version="1.0" encoding="utf-8"?>
<formControlPr xmlns="http://schemas.microsoft.com/office/spreadsheetml/2009/9/main" objectType="GBox" noThreeD="1"/>
</file>

<file path=xl/ctrlProps/ctrlProp3293.xml><?xml version="1.0" encoding="utf-8"?>
<formControlPr xmlns="http://schemas.microsoft.com/office/spreadsheetml/2009/9/main" objectType="GBox" noThreeD="1"/>
</file>

<file path=xl/ctrlProps/ctrlProp3294.xml><?xml version="1.0" encoding="utf-8"?>
<formControlPr xmlns="http://schemas.microsoft.com/office/spreadsheetml/2009/9/main" objectType="GBox" noThreeD="1"/>
</file>

<file path=xl/ctrlProps/ctrlProp3295.xml><?xml version="1.0" encoding="utf-8"?>
<formControlPr xmlns="http://schemas.microsoft.com/office/spreadsheetml/2009/9/main" objectType="GBox" noThreeD="1"/>
</file>

<file path=xl/ctrlProps/ctrlProp3296.xml><?xml version="1.0" encoding="utf-8"?>
<formControlPr xmlns="http://schemas.microsoft.com/office/spreadsheetml/2009/9/main" objectType="GBox" noThreeD="1"/>
</file>

<file path=xl/ctrlProps/ctrlProp3297.xml><?xml version="1.0" encoding="utf-8"?>
<formControlPr xmlns="http://schemas.microsoft.com/office/spreadsheetml/2009/9/main" objectType="GBox" noThreeD="1"/>
</file>

<file path=xl/ctrlProps/ctrlProp3298.xml><?xml version="1.0" encoding="utf-8"?>
<formControlPr xmlns="http://schemas.microsoft.com/office/spreadsheetml/2009/9/main" objectType="GBox" noThreeD="1"/>
</file>

<file path=xl/ctrlProps/ctrlProp3299.xml><?xml version="1.0" encoding="utf-8"?>
<formControlPr xmlns="http://schemas.microsoft.com/office/spreadsheetml/2009/9/main" objectType="GBox" noThreeD="1"/>
</file>

<file path=xl/ctrlProps/ctrlProp3300.xml><?xml version="1.0" encoding="utf-8"?>
<formControlPr xmlns="http://schemas.microsoft.com/office/spreadsheetml/2009/9/main" objectType="GBox" noThreeD="1"/>
</file>

<file path=xl/ctrlProps/ctrlProp3301.xml><?xml version="1.0" encoding="utf-8"?>
<formControlPr xmlns="http://schemas.microsoft.com/office/spreadsheetml/2009/9/main" objectType="GBox" noThreeD="1"/>
</file>

<file path=xl/ctrlProps/ctrlProp3302.xml><?xml version="1.0" encoding="utf-8"?>
<formControlPr xmlns="http://schemas.microsoft.com/office/spreadsheetml/2009/9/main" objectType="GBox" noThreeD="1"/>
</file>

<file path=xl/ctrlProps/ctrlProp3303.xml><?xml version="1.0" encoding="utf-8"?>
<formControlPr xmlns="http://schemas.microsoft.com/office/spreadsheetml/2009/9/main" objectType="GBox" noThreeD="1"/>
</file>

<file path=xl/ctrlProps/ctrlProp3304.xml><?xml version="1.0" encoding="utf-8"?>
<formControlPr xmlns="http://schemas.microsoft.com/office/spreadsheetml/2009/9/main" objectType="GBox" noThreeD="1"/>
</file>

<file path=xl/ctrlProps/ctrlProp3305.xml><?xml version="1.0" encoding="utf-8"?>
<formControlPr xmlns="http://schemas.microsoft.com/office/spreadsheetml/2009/9/main" objectType="GBox" noThreeD="1"/>
</file>

<file path=xl/ctrlProps/ctrlProp3306.xml><?xml version="1.0" encoding="utf-8"?>
<formControlPr xmlns="http://schemas.microsoft.com/office/spreadsheetml/2009/9/main" objectType="GBox" noThreeD="1"/>
</file>

<file path=xl/ctrlProps/ctrlProp3307.xml><?xml version="1.0" encoding="utf-8"?>
<formControlPr xmlns="http://schemas.microsoft.com/office/spreadsheetml/2009/9/main" objectType="GBox" noThreeD="1"/>
</file>

<file path=xl/ctrlProps/ctrlProp3308.xml><?xml version="1.0" encoding="utf-8"?>
<formControlPr xmlns="http://schemas.microsoft.com/office/spreadsheetml/2009/9/main" objectType="GBox" noThreeD="1"/>
</file>

<file path=xl/ctrlProps/ctrlProp3309.xml><?xml version="1.0" encoding="utf-8"?>
<formControlPr xmlns="http://schemas.microsoft.com/office/spreadsheetml/2009/9/main" objectType="GBox" noThreeD="1"/>
</file>

<file path=xl/ctrlProps/ctrlProp3310.xml><?xml version="1.0" encoding="utf-8"?>
<formControlPr xmlns="http://schemas.microsoft.com/office/spreadsheetml/2009/9/main" objectType="GBox" noThreeD="1"/>
</file>

<file path=xl/ctrlProps/ctrlProp3311.xml><?xml version="1.0" encoding="utf-8"?>
<formControlPr xmlns="http://schemas.microsoft.com/office/spreadsheetml/2009/9/main" objectType="GBox" noThreeD="1"/>
</file>

<file path=xl/ctrlProps/ctrlProp3312.xml><?xml version="1.0" encoding="utf-8"?>
<formControlPr xmlns="http://schemas.microsoft.com/office/spreadsheetml/2009/9/main" objectType="GBox" noThreeD="1"/>
</file>

<file path=xl/ctrlProps/ctrlProp3313.xml><?xml version="1.0" encoding="utf-8"?>
<formControlPr xmlns="http://schemas.microsoft.com/office/spreadsheetml/2009/9/main" objectType="GBox" noThreeD="1"/>
</file>

<file path=xl/ctrlProps/ctrlProp3314.xml><?xml version="1.0" encoding="utf-8"?>
<formControlPr xmlns="http://schemas.microsoft.com/office/spreadsheetml/2009/9/main" objectType="GBox" noThreeD="1"/>
</file>

<file path=xl/ctrlProps/ctrlProp3315.xml><?xml version="1.0" encoding="utf-8"?>
<formControlPr xmlns="http://schemas.microsoft.com/office/spreadsheetml/2009/9/main" objectType="GBox" noThreeD="1"/>
</file>

<file path=xl/ctrlProps/ctrlProp3316.xml><?xml version="1.0" encoding="utf-8"?>
<formControlPr xmlns="http://schemas.microsoft.com/office/spreadsheetml/2009/9/main" objectType="GBox" noThreeD="1"/>
</file>

<file path=xl/ctrlProps/ctrlProp3317.xml><?xml version="1.0" encoding="utf-8"?>
<formControlPr xmlns="http://schemas.microsoft.com/office/spreadsheetml/2009/9/main" objectType="GBox" noThreeD="1"/>
</file>

<file path=xl/ctrlProps/ctrlProp3318.xml><?xml version="1.0" encoding="utf-8"?>
<formControlPr xmlns="http://schemas.microsoft.com/office/spreadsheetml/2009/9/main" objectType="GBox" noThreeD="1"/>
</file>

<file path=xl/ctrlProps/ctrlProp3319.xml><?xml version="1.0" encoding="utf-8"?>
<formControlPr xmlns="http://schemas.microsoft.com/office/spreadsheetml/2009/9/main" objectType="GBox" noThreeD="1"/>
</file>

<file path=xl/ctrlProps/ctrlProp3320.xml><?xml version="1.0" encoding="utf-8"?>
<formControlPr xmlns="http://schemas.microsoft.com/office/spreadsheetml/2009/9/main" objectType="GBox" noThreeD="1"/>
</file>

<file path=xl/ctrlProps/ctrlProp3321.xml><?xml version="1.0" encoding="utf-8"?>
<formControlPr xmlns="http://schemas.microsoft.com/office/spreadsheetml/2009/9/main" objectType="GBox" noThreeD="1"/>
</file>

<file path=xl/ctrlProps/ctrlProp3322.xml><?xml version="1.0" encoding="utf-8"?>
<formControlPr xmlns="http://schemas.microsoft.com/office/spreadsheetml/2009/9/main" objectType="GBox" noThreeD="1"/>
</file>

<file path=xl/ctrlProps/ctrlProp3323.xml><?xml version="1.0" encoding="utf-8"?>
<formControlPr xmlns="http://schemas.microsoft.com/office/spreadsheetml/2009/9/main" objectType="GBox" noThreeD="1"/>
</file>

<file path=xl/ctrlProps/ctrlProp3324.xml><?xml version="1.0" encoding="utf-8"?>
<formControlPr xmlns="http://schemas.microsoft.com/office/spreadsheetml/2009/9/main" objectType="GBox" noThreeD="1"/>
</file>

<file path=xl/ctrlProps/ctrlProp3325.xml><?xml version="1.0" encoding="utf-8"?>
<formControlPr xmlns="http://schemas.microsoft.com/office/spreadsheetml/2009/9/main" objectType="GBox" noThreeD="1"/>
</file>

<file path=xl/ctrlProps/ctrlProp3326.xml><?xml version="1.0" encoding="utf-8"?>
<formControlPr xmlns="http://schemas.microsoft.com/office/spreadsheetml/2009/9/main" objectType="GBox" noThreeD="1"/>
</file>

<file path=xl/ctrlProps/ctrlProp3327.xml><?xml version="1.0" encoding="utf-8"?>
<formControlPr xmlns="http://schemas.microsoft.com/office/spreadsheetml/2009/9/main" objectType="GBox" noThreeD="1"/>
</file>

<file path=xl/ctrlProps/ctrlProp3328.xml><?xml version="1.0" encoding="utf-8"?>
<formControlPr xmlns="http://schemas.microsoft.com/office/spreadsheetml/2009/9/main" objectType="GBox" noThreeD="1"/>
</file>

<file path=xl/ctrlProps/ctrlProp3329.xml><?xml version="1.0" encoding="utf-8"?>
<formControlPr xmlns="http://schemas.microsoft.com/office/spreadsheetml/2009/9/main" objectType="GBox" noThreeD="1"/>
</file>

<file path=xl/ctrlProps/ctrlProp3330.xml><?xml version="1.0" encoding="utf-8"?>
<formControlPr xmlns="http://schemas.microsoft.com/office/spreadsheetml/2009/9/main" objectType="GBox" noThreeD="1"/>
</file>

<file path=xl/ctrlProps/ctrlProp3331.xml><?xml version="1.0" encoding="utf-8"?>
<formControlPr xmlns="http://schemas.microsoft.com/office/spreadsheetml/2009/9/main" objectType="GBox" noThreeD="1"/>
</file>

<file path=xl/ctrlProps/ctrlProp3332.xml><?xml version="1.0" encoding="utf-8"?>
<formControlPr xmlns="http://schemas.microsoft.com/office/spreadsheetml/2009/9/main" objectType="GBox" noThreeD="1"/>
</file>

<file path=xl/ctrlProps/ctrlProp3333.xml><?xml version="1.0" encoding="utf-8"?>
<formControlPr xmlns="http://schemas.microsoft.com/office/spreadsheetml/2009/9/main" objectType="GBox" noThreeD="1"/>
</file>

<file path=xl/ctrlProps/ctrlProp3334.xml><?xml version="1.0" encoding="utf-8"?>
<formControlPr xmlns="http://schemas.microsoft.com/office/spreadsheetml/2009/9/main" objectType="GBox" noThreeD="1"/>
</file>

<file path=xl/ctrlProps/ctrlProp3335.xml><?xml version="1.0" encoding="utf-8"?>
<formControlPr xmlns="http://schemas.microsoft.com/office/spreadsheetml/2009/9/main" objectType="GBox" noThreeD="1"/>
</file>

<file path=xl/ctrlProps/ctrlProp3336.xml><?xml version="1.0" encoding="utf-8"?>
<formControlPr xmlns="http://schemas.microsoft.com/office/spreadsheetml/2009/9/main" objectType="GBox" noThreeD="1"/>
</file>

<file path=xl/ctrlProps/ctrlProp3337.xml><?xml version="1.0" encoding="utf-8"?>
<formControlPr xmlns="http://schemas.microsoft.com/office/spreadsheetml/2009/9/main" objectType="GBox" noThreeD="1"/>
</file>

<file path=xl/ctrlProps/ctrlProp3338.xml><?xml version="1.0" encoding="utf-8"?>
<formControlPr xmlns="http://schemas.microsoft.com/office/spreadsheetml/2009/9/main" objectType="GBox" noThreeD="1"/>
</file>

<file path=xl/ctrlProps/ctrlProp3339.xml><?xml version="1.0" encoding="utf-8"?>
<formControlPr xmlns="http://schemas.microsoft.com/office/spreadsheetml/2009/9/main" objectType="GBox" noThreeD="1"/>
</file>

<file path=xl/ctrlProps/ctrlProp3340.xml><?xml version="1.0" encoding="utf-8"?>
<formControlPr xmlns="http://schemas.microsoft.com/office/spreadsheetml/2009/9/main" objectType="GBox" noThreeD="1"/>
</file>

<file path=xl/ctrlProps/ctrlProp3341.xml><?xml version="1.0" encoding="utf-8"?>
<formControlPr xmlns="http://schemas.microsoft.com/office/spreadsheetml/2009/9/main" objectType="GBox" noThreeD="1"/>
</file>

<file path=xl/ctrlProps/ctrlProp3342.xml><?xml version="1.0" encoding="utf-8"?>
<formControlPr xmlns="http://schemas.microsoft.com/office/spreadsheetml/2009/9/main" objectType="GBox" noThreeD="1"/>
</file>

<file path=xl/ctrlProps/ctrlProp3343.xml><?xml version="1.0" encoding="utf-8"?>
<formControlPr xmlns="http://schemas.microsoft.com/office/spreadsheetml/2009/9/main" objectType="GBox" noThreeD="1"/>
</file>

<file path=xl/ctrlProps/ctrlProp3344.xml><?xml version="1.0" encoding="utf-8"?>
<formControlPr xmlns="http://schemas.microsoft.com/office/spreadsheetml/2009/9/main" objectType="GBox" noThreeD="1"/>
</file>

<file path=xl/ctrlProps/ctrlProp3345.xml><?xml version="1.0" encoding="utf-8"?>
<formControlPr xmlns="http://schemas.microsoft.com/office/spreadsheetml/2009/9/main" objectType="GBox" noThreeD="1"/>
</file>

<file path=xl/ctrlProps/ctrlProp3346.xml><?xml version="1.0" encoding="utf-8"?>
<formControlPr xmlns="http://schemas.microsoft.com/office/spreadsheetml/2009/9/main" objectType="GBox" noThreeD="1"/>
</file>

<file path=xl/ctrlProps/ctrlProp3347.xml><?xml version="1.0" encoding="utf-8"?>
<formControlPr xmlns="http://schemas.microsoft.com/office/spreadsheetml/2009/9/main" objectType="GBox" noThreeD="1"/>
</file>

<file path=xl/ctrlProps/ctrlProp3348.xml><?xml version="1.0" encoding="utf-8"?>
<formControlPr xmlns="http://schemas.microsoft.com/office/spreadsheetml/2009/9/main" objectType="GBox" noThreeD="1"/>
</file>

<file path=xl/ctrlProps/ctrlProp3349.xml><?xml version="1.0" encoding="utf-8"?>
<formControlPr xmlns="http://schemas.microsoft.com/office/spreadsheetml/2009/9/main" objectType="GBox" noThreeD="1"/>
</file>

<file path=xl/ctrlProps/ctrlProp3350.xml><?xml version="1.0" encoding="utf-8"?>
<formControlPr xmlns="http://schemas.microsoft.com/office/spreadsheetml/2009/9/main" objectType="GBox" noThreeD="1"/>
</file>

<file path=xl/ctrlProps/ctrlProp3351.xml><?xml version="1.0" encoding="utf-8"?>
<formControlPr xmlns="http://schemas.microsoft.com/office/spreadsheetml/2009/9/main" objectType="GBox" noThreeD="1"/>
</file>

<file path=xl/ctrlProps/ctrlProp3352.xml><?xml version="1.0" encoding="utf-8"?>
<formControlPr xmlns="http://schemas.microsoft.com/office/spreadsheetml/2009/9/main" objectType="GBox" noThreeD="1"/>
</file>

<file path=xl/ctrlProps/ctrlProp3353.xml><?xml version="1.0" encoding="utf-8"?>
<formControlPr xmlns="http://schemas.microsoft.com/office/spreadsheetml/2009/9/main" objectType="GBox" noThreeD="1"/>
</file>

<file path=xl/ctrlProps/ctrlProp3354.xml><?xml version="1.0" encoding="utf-8"?>
<formControlPr xmlns="http://schemas.microsoft.com/office/spreadsheetml/2009/9/main" objectType="GBox" noThreeD="1"/>
</file>

<file path=xl/ctrlProps/ctrlProp3355.xml><?xml version="1.0" encoding="utf-8"?>
<formControlPr xmlns="http://schemas.microsoft.com/office/spreadsheetml/2009/9/main" objectType="GBox" noThreeD="1"/>
</file>

<file path=xl/ctrlProps/ctrlProp3356.xml><?xml version="1.0" encoding="utf-8"?>
<formControlPr xmlns="http://schemas.microsoft.com/office/spreadsheetml/2009/9/main" objectType="GBox" noThreeD="1"/>
</file>

<file path=xl/ctrlProps/ctrlProp3357.xml><?xml version="1.0" encoding="utf-8"?>
<formControlPr xmlns="http://schemas.microsoft.com/office/spreadsheetml/2009/9/main" objectType="GBox" noThreeD="1"/>
</file>

<file path=xl/ctrlProps/ctrlProp3358.xml><?xml version="1.0" encoding="utf-8"?>
<formControlPr xmlns="http://schemas.microsoft.com/office/spreadsheetml/2009/9/main" objectType="GBox" noThreeD="1"/>
</file>

<file path=xl/ctrlProps/ctrlProp3359.xml><?xml version="1.0" encoding="utf-8"?>
<formControlPr xmlns="http://schemas.microsoft.com/office/spreadsheetml/2009/9/main" objectType="GBox" noThreeD="1"/>
</file>

<file path=xl/ctrlProps/ctrlProp3360.xml><?xml version="1.0" encoding="utf-8"?>
<formControlPr xmlns="http://schemas.microsoft.com/office/spreadsheetml/2009/9/main" objectType="GBox" noThreeD="1"/>
</file>

<file path=xl/ctrlProps/ctrlProp3361.xml><?xml version="1.0" encoding="utf-8"?>
<formControlPr xmlns="http://schemas.microsoft.com/office/spreadsheetml/2009/9/main" objectType="GBox" noThreeD="1"/>
</file>

<file path=xl/ctrlProps/ctrlProp3362.xml><?xml version="1.0" encoding="utf-8"?>
<formControlPr xmlns="http://schemas.microsoft.com/office/spreadsheetml/2009/9/main" objectType="GBox" noThreeD="1"/>
</file>

<file path=xl/ctrlProps/ctrlProp3363.xml><?xml version="1.0" encoding="utf-8"?>
<formControlPr xmlns="http://schemas.microsoft.com/office/spreadsheetml/2009/9/main" objectType="GBox" noThreeD="1"/>
</file>

<file path=xl/ctrlProps/ctrlProp3364.xml><?xml version="1.0" encoding="utf-8"?>
<formControlPr xmlns="http://schemas.microsoft.com/office/spreadsheetml/2009/9/main" objectType="GBox" noThreeD="1"/>
</file>

<file path=xl/ctrlProps/ctrlProp3365.xml><?xml version="1.0" encoding="utf-8"?>
<formControlPr xmlns="http://schemas.microsoft.com/office/spreadsheetml/2009/9/main" objectType="GBox" noThreeD="1"/>
</file>

<file path=xl/ctrlProps/ctrlProp3366.xml><?xml version="1.0" encoding="utf-8"?>
<formControlPr xmlns="http://schemas.microsoft.com/office/spreadsheetml/2009/9/main" objectType="GBox" noThreeD="1"/>
</file>

<file path=xl/ctrlProps/ctrlProp3367.xml><?xml version="1.0" encoding="utf-8"?>
<formControlPr xmlns="http://schemas.microsoft.com/office/spreadsheetml/2009/9/main" objectType="GBox" noThreeD="1"/>
</file>

<file path=xl/ctrlProps/ctrlProp3368.xml><?xml version="1.0" encoding="utf-8"?>
<formControlPr xmlns="http://schemas.microsoft.com/office/spreadsheetml/2009/9/main" objectType="GBox" noThreeD="1"/>
</file>

<file path=xl/ctrlProps/ctrlProp3369.xml><?xml version="1.0" encoding="utf-8"?>
<formControlPr xmlns="http://schemas.microsoft.com/office/spreadsheetml/2009/9/main" objectType="GBox" noThreeD="1"/>
</file>

<file path=xl/ctrlProps/ctrlProp3370.xml><?xml version="1.0" encoding="utf-8"?>
<formControlPr xmlns="http://schemas.microsoft.com/office/spreadsheetml/2009/9/main" objectType="GBox" noThreeD="1"/>
</file>

<file path=xl/ctrlProps/ctrlProp3371.xml><?xml version="1.0" encoding="utf-8"?>
<formControlPr xmlns="http://schemas.microsoft.com/office/spreadsheetml/2009/9/main" objectType="GBox" noThreeD="1"/>
</file>

<file path=xl/ctrlProps/ctrlProp3372.xml><?xml version="1.0" encoding="utf-8"?>
<formControlPr xmlns="http://schemas.microsoft.com/office/spreadsheetml/2009/9/main" objectType="GBox" noThreeD="1"/>
</file>

<file path=xl/ctrlProps/ctrlProp3373.xml><?xml version="1.0" encoding="utf-8"?>
<formControlPr xmlns="http://schemas.microsoft.com/office/spreadsheetml/2009/9/main" objectType="GBox" noThreeD="1"/>
</file>

<file path=xl/ctrlProps/ctrlProp3374.xml><?xml version="1.0" encoding="utf-8"?>
<formControlPr xmlns="http://schemas.microsoft.com/office/spreadsheetml/2009/9/main" objectType="GBox" noThreeD="1"/>
</file>

<file path=xl/ctrlProps/ctrlProp3375.xml><?xml version="1.0" encoding="utf-8"?>
<formControlPr xmlns="http://schemas.microsoft.com/office/spreadsheetml/2009/9/main" objectType="GBox" noThreeD="1"/>
</file>

<file path=xl/ctrlProps/ctrlProp3376.xml><?xml version="1.0" encoding="utf-8"?>
<formControlPr xmlns="http://schemas.microsoft.com/office/spreadsheetml/2009/9/main" objectType="GBox" noThreeD="1"/>
</file>

<file path=xl/ctrlProps/ctrlProp3377.xml><?xml version="1.0" encoding="utf-8"?>
<formControlPr xmlns="http://schemas.microsoft.com/office/spreadsheetml/2009/9/main" objectType="GBox" noThreeD="1"/>
</file>

<file path=xl/ctrlProps/ctrlProp3378.xml><?xml version="1.0" encoding="utf-8"?>
<formControlPr xmlns="http://schemas.microsoft.com/office/spreadsheetml/2009/9/main" objectType="GBox" noThreeD="1"/>
</file>

<file path=xl/ctrlProps/ctrlProp3379.xml><?xml version="1.0" encoding="utf-8"?>
<formControlPr xmlns="http://schemas.microsoft.com/office/spreadsheetml/2009/9/main" objectType="GBox" noThreeD="1"/>
</file>

<file path=xl/ctrlProps/ctrlProp3380.xml><?xml version="1.0" encoding="utf-8"?>
<formControlPr xmlns="http://schemas.microsoft.com/office/spreadsheetml/2009/9/main" objectType="GBox" noThreeD="1"/>
</file>

<file path=xl/ctrlProps/ctrlProp3381.xml><?xml version="1.0" encoding="utf-8"?>
<formControlPr xmlns="http://schemas.microsoft.com/office/spreadsheetml/2009/9/main" objectType="GBox" noThreeD="1"/>
</file>

<file path=xl/ctrlProps/ctrlProp3382.xml><?xml version="1.0" encoding="utf-8"?>
<formControlPr xmlns="http://schemas.microsoft.com/office/spreadsheetml/2009/9/main" objectType="GBox" noThreeD="1"/>
</file>

<file path=xl/ctrlProps/ctrlProp3383.xml><?xml version="1.0" encoding="utf-8"?>
<formControlPr xmlns="http://schemas.microsoft.com/office/spreadsheetml/2009/9/main" objectType="GBox" noThreeD="1"/>
</file>

<file path=xl/ctrlProps/ctrlProp3384.xml><?xml version="1.0" encoding="utf-8"?>
<formControlPr xmlns="http://schemas.microsoft.com/office/spreadsheetml/2009/9/main" objectType="GBox" noThreeD="1"/>
</file>

<file path=xl/ctrlProps/ctrlProp3385.xml><?xml version="1.0" encoding="utf-8"?>
<formControlPr xmlns="http://schemas.microsoft.com/office/spreadsheetml/2009/9/main" objectType="GBox" noThreeD="1"/>
</file>

<file path=xl/ctrlProps/ctrlProp3386.xml><?xml version="1.0" encoding="utf-8"?>
<formControlPr xmlns="http://schemas.microsoft.com/office/spreadsheetml/2009/9/main" objectType="GBox" noThreeD="1"/>
</file>

<file path=xl/ctrlProps/ctrlProp3387.xml><?xml version="1.0" encoding="utf-8"?>
<formControlPr xmlns="http://schemas.microsoft.com/office/spreadsheetml/2009/9/main" objectType="GBox" noThreeD="1"/>
</file>

<file path=xl/ctrlProps/ctrlProp3388.xml><?xml version="1.0" encoding="utf-8"?>
<formControlPr xmlns="http://schemas.microsoft.com/office/spreadsheetml/2009/9/main" objectType="GBox" noThreeD="1"/>
</file>

<file path=xl/ctrlProps/ctrlProp3389.xml><?xml version="1.0" encoding="utf-8"?>
<formControlPr xmlns="http://schemas.microsoft.com/office/spreadsheetml/2009/9/main" objectType="GBox" noThreeD="1"/>
</file>

<file path=xl/ctrlProps/ctrlProp3390.xml><?xml version="1.0" encoding="utf-8"?>
<formControlPr xmlns="http://schemas.microsoft.com/office/spreadsheetml/2009/9/main" objectType="GBox" noThreeD="1"/>
</file>

<file path=xl/ctrlProps/ctrlProp3391.xml><?xml version="1.0" encoding="utf-8"?>
<formControlPr xmlns="http://schemas.microsoft.com/office/spreadsheetml/2009/9/main" objectType="GBox" noThreeD="1"/>
</file>

<file path=xl/ctrlProps/ctrlProp3392.xml><?xml version="1.0" encoding="utf-8"?>
<formControlPr xmlns="http://schemas.microsoft.com/office/spreadsheetml/2009/9/main" objectType="GBox" noThreeD="1"/>
</file>

<file path=xl/ctrlProps/ctrlProp3393.xml><?xml version="1.0" encoding="utf-8"?>
<formControlPr xmlns="http://schemas.microsoft.com/office/spreadsheetml/2009/9/main" objectType="GBox" noThreeD="1"/>
</file>

<file path=xl/ctrlProps/ctrlProp3394.xml><?xml version="1.0" encoding="utf-8"?>
<formControlPr xmlns="http://schemas.microsoft.com/office/spreadsheetml/2009/9/main" objectType="GBox" noThreeD="1"/>
</file>

<file path=xl/ctrlProps/ctrlProp3395.xml><?xml version="1.0" encoding="utf-8"?>
<formControlPr xmlns="http://schemas.microsoft.com/office/spreadsheetml/2009/9/main" objectType="GBox" noThreeD="1"/>
</file>

<file path=xl/ctrlProps/ctrlProp3396.xml><?xml version="1.0" encoding="utf-8"?>
<formControlPr xmlns="http://schemas.microsoft.com/office/spreadsheetml/2009/9/main" objectType="GBox" noThreeD="1"/>
</file>

<file path=xl/ctrlProps/ctrlProp3397.xml><?xml version="1.0" encoding="utf-8"?>
<formControlPr xmlns="http://schemas.microsoft.com/office/spreadsheetml/2009/9/main" objectType="GBox" noThreeD="1"/>
</file>

<file path=xl/ctrlProps/ctrlProp3398.xml><?xml version="1.0" encoding="utf-8"?>
<formControlPr xmlns="http://schemas.microsoft.com/office/spreadsheetml/2009/9/main" objectType="GBox" noThreeD="1"/>
</file>

<file path=xl/ctrlProps/ctrlProp3399.xml><?xml version="1.0" encoding="utf-8"?>
<formControlPr xmlns="http://schemas.microsoft.com/office/spreadsheetml/2009/9/main" objectType="GBox" noThreeD="1"/>
</file>

<file path=xl/ctrlProps/ctrlProp3400.xml><?xml version="1.0" encoding="utf-8"?>
<formControlPr xmlns="http://schemas.microsoft.com/office/spreadsheetml/2009/9/main" objectType="GBox" noThreeD="1"/>
</file>

<file path=xl/ctrlProps/ctrlProp3401.xml><?xml version="1.0" encoding="utf-8"?>
<formControlPr xmlns="http://schemas.microsoft.com/office/spreadsheetml/2009/9/main" objectType="GBox" noThreeD="1"/>
</file>

<file path=xl/ctrlProps/ctrlProp3402.xml><?xml version="1.0" encoding="utf-8"?>
<formControlPr xmlns="http://schemas.microsoft.com/office/spreadsheetml/2009/9/main" objectType="GBox" noThreeD="1"/>
</file>

<file path=xl/ctrlProps/ctrlProp3403.xml><?xml version="1.0" encoding="utf-8"?>
<formControlPr xmlns="http://schemas.microsoft.com/office/spreadsheetml/2009/9/main" objectType="GBox" noThreeD="1"/>
</file>

<file path=xl/ctrlProps/ctrlProp3404.xml><?xml version="1.0" encoding="utf-8"?>
<formControlPr xmlns="http://schemas.microsoft.com/office/spreadsheetml/2009/9/main" objectType="GBox" noThreeD="1"/>
</file>

<file path=xl/ctrlProps/ctrlProp3405.xml><?xml version="1.0" encoding="utf-8"?>
<formControlPr xmlns="http://schemas.microsoft.com/office/spreadsheetml/2009/9/main" objectType="GBox" noThreeD="1"/>
</file>

<file path=xl/ctrlProps/ctrlProp3406.xml><?xml version="1.0" encoding="utf-8"?>
<formControlPr xmlns="http://schemas.microsoft.com/office/spreadsheetml/2009/9/main" objectType="GBox" noThreeD="1"/>
</file>

<file path=xl/ctrlProps/ctrlProp3407.xml><?xml version="1.0" encoding="utf-8"?>
<formControlPr xmlns="http://schemas.microsoft.com/office/spreadsheetml/2009/9/main" objectType="GBox" noThreeD="1"/>
</file>

<file path=xl/ctrlProps/ctrlProp3408.xml><?xml version="1.0" encoding="utf-8"?>
<formControlPr xmlns="http://schemas.microsoft.com/office/spreadsheetml/2009/9/main" objectType="GBox" noThreeD="1"/>
</file>

<file path=xl/ctrlProps/ctrlProp3409.xml><?xml version="1.0" encoding="utf-8"?>
<formControlPr xmlns="http://schemas.microsoft.com/office/spreadsheetml/2009/9/main" objectType="GBox" noThreeD="1"/>
</file>

<file path=xl/ctrlProps/ctrlProp3410.xml><?xml version="1.0" encoding="utf-8"?>
<formControlPr xmlns="http://schemas.microsoft.com/office/spreadsheetml/2009/9/main" objectType="GBox" noThreeD="1"/>
</file>

<file path=xl/ctrlProps/ctrlProp3411.xml><?xml version="1.0" encoding="utf-8"?>
<formControlPr xmlns="http://schemas.microsoft.com/office/spreadsheetml/2009/9/main" objectType="GBox" noThreeD="1"/>
</file>

<file path=xl/ctrlProps/ctrlProp3412.xml><?xml version="1.0" encoding="utf-8"?>
<formControlPr xmlns="http://schemas.microsoft.com/office/spreadsheetml/2009/9/main" objectType="GBox" noThreeD="1"/>
</file>

<file path=xl/ctrlProps/ctrlProp3413.xml><?xml version="1.0" encoding="utf-8"?>
<formControlPr xmlns="http://schemas.microsoft.com/office/spreadsheetml/2009/9/main" objectType="GBox" noThreeD="1"/>
</file>

<file path=xl/ctrlProps/ctrlProp3414.xml><?xml version="1.0" encoding="utf-8"?>
<formControlPr xmlns="http://schemas.microsoft.com/office/spreadsheetml/2009/9/main" objectType="GBox" noThreeD="1"/>
</file>

<file path=xl/ctrlProps/ctrlProp3415.xml><?xml version="1.0" encoding="utf-8"?>
<formControlPr xmlns="http://schemas.microsoft.com/office/spreadsheetml/2009/9/main" objectType="GBox" noThreeD="1"/>
</file>

<file path=xl/ctrlProps/ctrlProp3416.xml><?xml version="1.0" encoding="utf-8"?>
<formControlPr xmlns="http://schemas.microsoft.com/office/spreadsheetml/2009/9/main" objectType="GBox" noThreeD="1"/>
</file>

<file path=xl/ctrlProps/ctrlProp3417.xml><?xml version="1.0" encoding="utf-8"?>
<formControlPr xmlns="http://schemas.microsoft.com/office/spreadsheetml/2009/9/main" objectType="GBox" noThreeD="1"/>
</file>

<file path=xl/ctrlProps/ctrlProp3418.xml><?xml version="1.0" encoding="utf-8"?>
<formControlPr xmlns="http://schemas.microsoft.com/office/spreadsheetml/2009/9/main" objectType="GBox" noThreeD="1"/>
</file>

<file path=xl/ctrlProps/ctrlProp3419.xml><?xml version="1.0" encoding="utf-8"?>
<formControlPr xmlns="http://schemas.microsoft.com/office/spreadsheetml/2009/9/main" objectType="GBox" noThreeD="1"/>
</file>

<file path=xl/ctrlProps/ctrlProp3420.xml><?xml version="1.0" encoding="utf-8"?>
<formControlPr xmlns="http://schemas.microsoft.com/office/spreadsheetml/2009/9/main" objectType="GBox" noThreeD="1"/>
</file>

<file path=xl/ctrlProps/ctrlProp3421.xml><?xml version="1.0" encoding="utf-8"?>
<formControlPr xmlns="http://schemas.microsoft.com/office/spreadsheetml/2009/9/main" objectType="GBox" noThreeD="1"/>
</file>

<file path=xl/ctrlProps/ctrlProp3422.xml><?xml version="1.0" encoding="utf-8"?>
<formControlPr xmlns="http://schemas.microsoft.com/office/spreadsheetml/2009/9/main" objectType="GBox" noThreeD="1"/>
</file>

<file path=xl/ctrlProps/ctrlProp3423.xml><?xml version="1.0" encoding="utf-8"?>
<formControlPr xmlns="http://schemas.microsoft.com/office/spreadsheetml/2009/9/main" objectType="GBox" noThreeD="1"/>
</file>

<file path=xl/ctrlProps/ctrlProp3424.xml><?xml version="1.0" encoding="utf-8"?>
<formControlPr xmlns="http://schemas.microsoft.com/office/spreadsheetml/2009/9/main" objectType="GBox" noThreeD="1"/>
</file>

<file path=xl/ctrlProps/ctrlProp3425.xml><?xml version="1.0" encoding="utf-8"?>
<formControlPr xmlns="http://schemas.microsoft.com/office/spreadsheetml/2009/9/main" objectType="GBox" noThreeD="1"/>
</file>

<file path=xl/ctrlProps/ctrlProp3426.xml><?xml version="1.0" encoding="utf-8"?>
<formControlPr xmlns="http://schemas.microsoft.com/office/spreadsheetml/2009/9/main" objectType="GBox" noThreeD="1"/>
</file>

<file path=xl/ctrlProps/ctrlProp3427.xml><?xml version="1.0" encoding="utf-8"?>
<formControlPr xmlns="http://schemas.microsoft.com/office/spreadsheetml/2009/9/main" objectType="GBox" noThreeD="1"/>
</file>

<file path=xl/ctrlProps/ctrlProp3428.xml><?xml version="1.0" encoding="utf-8"?>
<formControlPr xmlns="http://schemas.microsoft.com/office/spreadsheetml/2009/9/main" objectType="GBox" noThreeD="1"/>
</file>

<file path=xl/ctrlProps/ctrlProp3429.xml><?xml version="1.0" encoding="utf-8"?>
<formControlPr xmlns="http://schemas.microsoft.com/office/spreadsheetml/2009/9/main" objectType="GBox" noThreeD="1"/>
</file>

<file path=xl/ctrlProps/ctrlProp3430.xml><?xml version="1.0" encoding="utf-8"?>
<formControlPr xmlns="http://schemas.microsoft.com/office/spreadsheetml/2009/9/main" objectType="GBox" noThreeD="1"/>
</file>

<file path=xl/ctrlProps/ctrlProp3431.xml><?xml version="1.0" encoding="utf-8"?>
<formControlPr xmlns="http://schemas.microsoft.com/office/spreadsheetml/2009/9/main" objectType="GBox" noThreeD="1"/>
</file>

<file path=xl/ctrlProps/ctrlProp3432.xml><?xml version="1.0" encoding="utf-8"?>
<formControlPr xmlns="http://schemas.microsoft.com/office/spreadsheetml/2009/9/main" objectType="GBox" noThreeD="1"/>
</file>

<file path=xl/ctrlProps/ctrlProp3433.xml><?xml version="1.0" encoding="utf-8"?>
<formControlPr xmlns="http://schemas.microsoft.com/office/spreadsheetml/2009/9/main" objectType="GBox" noThreeD="1"/>
</file>

<file path=xl/ctrlProps/ctrlProp3434.xml><?xml version="1.0" encoding="utf-8"?>
<formControlPr xmlns="http://schemas.microsoft.com/office/spreadsheetml/2009/9/main" objectType="GBox" noThreeD="1"/>
</file>

<file path=xl/ctrlProps/ctrlProp3435.xml><?xml version="1.0" encoding="utf-8"?>
<formControlPr xmlns="http://schemas.microsoft.com/office/spreadsheetml/2009/9/main" objectType="GBox" noThreeD="1"/>
</file>

<file path=xl/ctrlProps/ctrlProp3436.xml><?xml version="1.0" encoding="utf-8"?>
<formControlPr xmlns="http://schemas.microsoft.com/office/spreadsheetml/2009/9/main" objectType="GBox" noThreeD="1"/>
</file>

<file path=xl/ctrlProps/ctrlProp3437.xml><?xml version="1.0" encoding="utf-8"?>
<formControlPr xmlns="http://schemas.microsoft.com/office/spreadsheetml/2009/9/main" objectType="GBox" noThreeD="1"/>
</file>

<file path=xl/ctrlProps/ctrlProp3438.xml><?xml version="1.0" encoding="utf-8"?>
<formControlPr xmlns="http://schemas.microsoft.com/office/spreadsheetml/2009/9/main" objectType="GBox" noThreeD="1"/>
</file>

<file path=xl/ctrlProps/ctrlProp3439.xml><?xml version="1.0" encoding="utf-8"?>
<formControlPr xmlns="http://schemas.microsoft.com/office/spreadsheetml/2009/9/main" objectType="GBox" noThreeD="1"/>
</file>

<file path=xl/ctrlProps/ctrlProp3440.xml><?xml version="1.0" encoding="utf-8"?>
<formControlPr xmlns="http://schemas.microsoft.com/office/spreadsheetml/2009/9/main" objectType="GBox" noThreeD="1"/>
</file>

<file path=xl/ctrlProps/ctrlProp3441.xml><?xml version="1.0" encoding="utf-8"?>
<formControlPr xmlns="http://schemas.microsoft.com/office/spreadsheetml/2009/9/main" objectType="GBox" noThreeD="1"/>
</file>

<file path=xl/ctrlProps/ctrlProp3442.xml><?xml version="1.0" encoding="utf-8"?>
<formControlPr xmlns="http://schemas.microsoft.com/office/spreadsheetml/2009/9/main" objectType="GBox" noThreeD="1"/>
</file>

<file path=xl/ctrlProps/ctrlProp3443.xml><?xml version="1.0" encoding="utf-8"?>
<formControlPr xmlns="http://schemas.microsoft.com/office/spreadsheetml/2009/9/main" objectType="GBox" noThreeD="1"/>
</file>

<file path=xl/ctrlProps/ctrlProp3444.xml><?xml version="1.0" encoding="utf-8"?>
<formControlPr xmlns="http://schemas.microsoft.com/office/spreadsheetml/2009/9/main" objectType="GBox" noThreeD="1"/>
</file>

<file path=xl/ctrlProps/ctrlProp3445.xml><?xml version="1.0" encoding="utf-8"?>
<formControlPr xmlns="http://schemas.microsoft.com/office/spreadsheetml/2009/9/main" objectType="GBox" noThreeD="1"/>
</file>

<file path=xl/ctrlProps/ctrlProp3446.xml><?xml version="1.0" encoding="utf-8"?>
<formControlPr xmlns="http://schemas.microsoft.com/office/spreadsheetml/2009/9/main" objectType="GBox" noThreeD="1"/>
</file>

<file path=xl/ctrlProps/ctrlProp3447.xml><?xml version="1.0" encoding="utf-8"?>
<formControlPr xmlns="http://schemas.microsoft.com/office/spreadsheetml/2009/9/main" objectType="GBox" noThreeD="1"/>
</file>

<file path=xl/ctrlProps/ctrlProp3448.xml><?xml version="1.0" encoding="utf-8"?>
<formControlPr xmlns="http://schemas.microsoft.com/office/spreadsheetml/2009/9/main" objectType="GBox" noThreeD="1"/>
</file>

<file path=xl/ctrlProps/ctrlProp3449.xml><?xml version="1.0" encoding="utf-8"?>
<formControlPr xmlns="http://schemas.microsoft.com/office/spreadsheetml/2009/9/main" objectType="GBox" noThreeD="1"/>
</file>

<file path=xl/ctrlProps/ctrlProp3450.xml><?xml version="1.0" encoding="utf-8"?>
<formControlPr xmlns="http://schemas.microsoft.com/office/spreadsheetml/2009/9/main" objectType="GBox" noThreeD="1"/>
</file>

<file path=xl/ctrlProps/ctrlProp3451.xml><?xml version="1.0" encoding="utf-8"?>
<formControlPr xmlns="http://schemas.microsoft.com/office/spreadsheetml/2009/9/main" objectType="GBox" noThreeD="1"/>
</file>

<file path=xl/ctrlProps/ctrlProp3452.xml><?xml version="1.0" encoding="utf-8"?>
<formControlPr xmlns="http://schemas.microsoft.com/office/spreadsheetml/2009/9/main" objectType="GBox" noThreeD="1"/>
</file>

<file path=xl/ctrlProps/ctrlProp3453.xml><?xml version="1.0" encoding="utf-8"?>
<formControlPr xmlns="http://schemas.microsoft.com/office/spreadsheetml/2009/9/main" objectType="GBox" noThreeD="1"/>
</file>

<file path=xl/ctrlProps/ctrlProp3454.xml><?xml version="1.0" encoding="utf-8"?>
<formControlPr xmlns="http://schemas.microsoft.com/office/spreadsheetml/2009/9/main" objectType="GBox" noThreeD="1"/>
</file>

<file path=xl/ctrlProps/ctrlProp3455.xml><?xml version="1.0" encoding="utf-8"?>
<formControlPr xmlns="http://schemas.microsoft.com/office/spreadsheetml/2009/9/main" objectType="GBox" noThreeD="1"/>
</file>

<file path=xl/ctrlProps/ctrlProp3456.xml><?xml version="1.0" encoding="utf-8"?>
<formControlPr xmlns="http://schemas.microsoft.com/office/spreadsheetml/2009/9/main" objectType="GBox" noThreeD="1"/>
</file>

<file path=xl/ctrlProps/ctrlProp3457.xml><?xml version="1.0" encoding="utf-8"?>
<formControlPr xmlns="http://schemas.microsoft.com/office/spreadsheetml/2009/9/main" objectType="GBox" noThreeD="1"/>
</file>

<file path=xl/ctrlProps/ctrlProp3458.xml><?xml version="1.0" encoding="utf-8"?>
<formControlPr xmlns="http://schemas.microsoft.com/office/spreadsheetml/2009/9/main" objectType="GBox" noThreeD="1"/>
</file>

<file path=xl/ctrlProps/ctrlProp3459.xml><?xml version="1.0" encoding="utf-8"?>
<formControlPr xmlns="http://schemas.microsoft.com/office/spreadsheetml/2009/9/main" objectType="GBox" noThreeD="1"/>
</file>

<file path=xl/ctrlProps/ctrlProp3460.xml><?xml version="1.0" encoding="utf-8"?>
<formControlPr xmlns="http://schemas.microsoft.com/office/spreadsheetml/2009/9/main" objectType="GBox" noThreeD="1"/>
</file>

<file path=xl/ctrlProps/ctrlProp3461.xml><?xml version="1.0" encoding="utf-8"?>
<formControlPr xmlns="http://schemas.microsoft.com/office/spreadsheetml/2009/9/main" objectType="GBox" noThreeD="1"/>
</file>

<file path=xl/ctrlProps/ctrlProp3462.xml><?xml version="1.0" encoding="utf-8"?>
<formControlPr xmlns="http://schemas.microsoft.com/office/spreadsheetml/2009/9/main" objectType="GBox" noThreeD="1"/>
</file>

<file path=xl/ctrlProps/ctrlProp3463.xml><?xml version="1.0" encoding="utf-8"?>
<formControlPr xmlns="http://schemas.microsoft.com/office/spreadsheetml/2009/9/main" objectType="GBox" noThreeD="1"/>
</file>

<file path=xl/ctrlProps/ctrlProp3464.xml><?xml version="1.0" encoding="utf-8"?>
<formControlPr xmlns="http://schemas.microsoft.com/office/spreadsheetml/2009/9/main" objectType="GBox" noThreeD="1"/>
</file>

<file path=xl/ctrlProps/ctrlProp3465.xml><?xml version="1.0" encoding="utf-8"?>
<formControlPr xmlns="http://schemas.microsoft.com/office/spreadsheetml/2009/9/main" objectType="GBox" noThreeD="1"/>
</file>

<file path=xl/ctrlProps/ctrlProp3466.xml><?xml version="1.0" encoding="utf-8"?>
<formControlPr xmlns="http://schemas.microsoft.com/office/spreadsheetml/2009/9/main" objectType="GBox" noThreeD="1"/>
</file>

<file path=xl/ctrlProps/ctrlProp3467.xml><?xml version="1.0" encoding="utf-8"?>
<formControlPr xmlns="http://schemas.microsoft.com/office/spreadsheetml/2009/9/main" objectType="GBox" noThreeD="1"/>
</file>

<file path=xl/ctrlProps/ctrlProp3468.xml><?xml version="1.0" encoding="utf-8"?>
<formControlPr xmlns="http://schemas.microsoft.com/office/spreadsheetml/2009/9/main" objectType="GBox" noThreeD="1"/>
</file>

<file path=xl/ctrlProps/ctrlProp3469.xml><?xml version="1.0" encoding="utf-8"?>
<formControlPr xmlns="http://schemas.microsoft.com/office/spreadsheetml/2009/9/main" objectType="GBox" noThreeD="1"/>
</file>

<file path=xl/ctrlProps/ctrlProp3470.xml><?xml version="1.0" encoding="utf-8"?>
<formControlPr xmlns="http://schemas.microsoft.com/office/spreadsheetml/2009/9/main" objectType="GBox" noThreeD="1"/>
</file>

<file path=xl/ctrlProps/ctrlProp3471.xml><?xml version="1.0" encoding="utf-8"?>
<formControlPr xmlns="http://schemas.microsoft.com/office/spreadsheetml/2009/9/main" objectType="GBox" noThreeD="1"/>
</file>

<file path=xl/ctrlProps/ctrlProp3472.xml><?xml version="1.0" encoding="utf-8"?>
<formControlPr xmlns="http://schemas.microsoft.com/office/spreadsheetml/2009/9/main" objectType="GBox" noThreeD="1"/>
</file>

<file path=xl/ctrlProps/ctrlProp3473.xml><?xml version="1.0" encoding="utf-8"?>
<formControlPr xmlns="http://schemas.microsoft.com/office/spreadsheetml/2009/9/main" objectType="GBox" noThreeD="1"/>
</file>

<file path=xl/ctrlProps/ctrlProp3474.xml><?xml version="1.0" encoding="utf-8"?>
<formControlPr xmlns="http://schemas.microsoft.com/office/spreadsheetml/2009/9/main" objectType="GBox" noThreeD="1"/>
</file>

<file path=xl/ctrlProps/ctrlProp3475.xml><?xml version="1.0" encoding="utf-8"?>
<formControlPr xmlns="http://schemas.microsoft.com/office/spreadsheetml/2009/9/main" objectType="GBox" noThreeD="1"/>
</file>

<file path=xl/ctrlProps/ctrlProp3476.xml><?xml version="1.0" encoding="utf-8"?>
<formControlPr xmlns="http://schemas.microsoft.com/office/spreadsheetml/2009/9/main" objectType="GBox" noThreeD="1"/>
</file>

<file path=xl/ctrlProps/ctrlProp3477.xml><?xml version="1.0" encoding="utf-8"?>
<formControlPr xmlns="http://schemas.microsoft.com/office/spreadsheetml/2009/9/main" objectType="GBox" noThreeD="1"/>
</file>

<file path=xl/ctrlProps/ctrlProp3478.xml><?xml version="1.0" encoding="utf-8"?>
<formControlPr xmlns="http://schemas.microsoft.com/office/spreadsheetml/2009/9/main" objectType="GBox" noThreeD="1"/>
</file>

<file path=xl/ctrlProps/ctrlProp3479.xml><?xml version="1.0" encoding="utf-8"?>
<formControlPr xmlns="http://schemas.microsoft.com/office/spreadsheetml/2009/9/main" objectType="GBox" noThreeD="1"/>
</file>

<file path=xl/ctrlProps/ctrlProp3480.xml><?xml version="1.0" encoding="utf-8"?>
<formControlPr xmlns="http://schemas.microsoft.com/office/spreadsheetml/2009/9/main" objectType="GBox" noThreeD="1"/>
</file>

<file path=xl/ctrlProps/ctrlProp3481.xml><?xml version="1.0" encoding="utf-8"?>
<formControlPr xmlns="http://schemas.microsoft.com/office/spreadsheetml/2009/9/main" objectType="GBox" noThreeD="1"/>
</file>

<file path=xl/ctrlProps/ctrlProp3482.xml><?xml version="1.0" encoding="utf-8"?>
<formControlPr xmlns="http://schemas.microsoft.com/office/spreadsheetml/2009/9/main" objectType="GBox" noThreeD="1"/>
</file>

<file path=xl/ctrlProps/ctrlProp3483.xml><?xml version="1.0" encoding="utf-8"?>
<formControlPr xmlns="http://schemas.microsoft.com/office/spreadsheetml/2009/9/main" objectType="GBox" noThreeD="1"/>
</file>

<file path=xl/ctrlProps/ctrlProp3484.xml><?xml version="1.0" encoding="utf-8"?>
<formControlPr xmlns="http://schemas.microsoft.com/office/spreadsheetml/2009/9/main" objectType="GBox" noThreeD="1"/>
</file>

<file path=xl/ctrlProps/ctrlProp3485.xml><?xml version="1.0" encoding="utf-8"?>
<formControlPr xmlns="http://schemas.microsoft.com/office/spreadsheetml/2009/9/main" objectType="GBox" noThreeD="1"/>
</file>

<file path=xl/ctrlProps/ctrlProp3486.xml><?xml version="1.0" encoding="utf-8"?>
<formControlPr xmlns="http://schemas.microsoft.com/office/spreadsheetml/2009/9/main" objectType="GBox" noThreeD="1"/>
</file>

<file path=xl/ctrlProps/ctrlProp3487.xml><?xml version="1.0" encoding="utf-8"?>
<formControlPr xmlns="http://schemas.microsoft.com/office/spreadsheetml/2009/9/main" objectType="GBox" noThreeD="1"/>
</file>

<file path=xl/ctrlProps/ctrlProp3488.xml><?xml version="1.0" encoding="utf-8"?>
<formControlPr xmlns="http://schemas.microsoft.com/office/spreadsheetml/2009/9/main" objectType="GBox" noThreeD="1"/>
</file>

<file path=xl/ctrlProps/ctrlProp3489.xml><?xml version="1.0" encoding="utf-8"?>
<formControlPr xmlns="http://schemas.microsoft.com/office/spreadsheetml/2009/9/main" objectType="GBox" noThreeD="1"/>
</file>

<file path=xl/ctrlProps/ctrlProp3490.xml><?xml version="1.0" encoding="utf-8"?>
<formControlPr xmlns="http://schemas.microsoft.com/office/spreadsheetml/2009/9/main" objectType="GBox" noThreeD="1"/>
</file>

<file path=xl/ctrlProps/ctrlProp3491.xml><?xml version="1.0" encoding="utf-8"?>
<formControlPr xmlns="http://schemas.microsoft.com/office/spreadsheetml/2009/9/main" objectType="GBox" noThreeD="1"/>
</file>

<file path=xl/ctrlProps/ctrlProp3492.xml><?xml version="1.0" encoding="utf-8"?>
<formControlPr xmlns="http://schemas.microsoft.com/office/spreadsheetml/2009/9/main" objectType="GBox" noThreeD="1"/>
</file>

<file path=xl/ctrlProps/ctrlProp3493.xml><?xml version="1.0" encoding="utf-8"?>
<formControlPr xmlns="http://schemas.microsoft.com/office/spreadsheetml/2009/9/main" objectType="GBox" noThreeD="1"/>
</file>

<file path=xl/ctrlProps/ctrlProp3494.xml><?xml version="1.0" encoding="utf-8"?>
<formControlPr xmlns="http://schemas.microsoft.com/office/spreadsheetml/2009/9/main" objectType="GBox" noThreeD="1"/>
</file>

<file path=xl/ctrlProps/ctrlProp3495.xml><?xml version="1.0" encoding="utf-8"?>
<formControlPr xmlns="http://schemas.microsoft.com/office/spreadsheetml/2009/9/main" objectType="GBox" noThreeD="1"/>
</file>

<file path=xl/ctrlProps/ctrlProp3496.xml><?xml version="1.0" encoding="utf-8"?>
<formControlPr xmlns="http://schemas.microsoft.com/office/spreadsheetml/2009/9/main" objectType="GBox" noThreeD="1"/>
</file>

<file path=xl/ctrlProps/ctrlProp3497.xml><?xml version="1.0" encoding="utf-8"?>
<formControlPr xmlns="http://schemas.microsoft.com/office/spreadsheetml/2009/9/main" objectType="GBox" noThreeD="1"/>
</file>

<file path=xl/ctrlProps/ctrlProp3498.xml><?xml version="1.0" encoding="utf-8"?>
<formControlPr xmlns="http://schemas.microsoft.com/office/spreadsheetml/2009/9/main" objectType="GBox" noThreeD="1"/>
</file>

<file path=xl/ctrlProps/ctrlProp3499.xml><?xml version="1.0" encoding="utf-8"?>
<formControlPr xmlns="http://schemas.microsoft.com/office/spreadsheetml/2009/9/main" objectType="GBox" noThreeD="1"/>
</file>

<file path=xl/ctrlProps/ctrlProp3500.xml><?xml version="1.0" encoding="utf-8"?>
<formControlPr xmlns="http://schemas.microsoft.com/office/spreadsheetml/2009/9/main" objectType="GBox" noThreeD="1"/>
</file>

<file path=xl/ctrlProps/ctrlProp3501.xml><?xml version="1.0" encoding="utf-8"?>
<formControlPr xmlns="http://schemas.microsoft.com/office/spreadsheetml/2009/9/main" objectType="GBox" noThreeD="1"/>
</file>

<file path=xl/ctrlProps/ctrlProp3502.xml><?xml version="1.0" encoding="utf-8"?>
<formControlPr xmlns="http://schemas.microsoft.com/office/spreadsheetml/2009/9/main" objectType="GBox" noThreeD="1"/>
</file>

<file path=xl/ctrlProps/ctrlProp3503.xml><?xml version="1.0" encoding="utf-8"?>
<formControlPr xmlns="http://schemas.microsoft.com/office/spreadsheetml/2009/9/main" objectType="GBox" noThreeD="1"/>
</file>

<file path=xl/ctrlProps/ctrlProp3504.xml><?xml version="1.0" encoding="utf-8"?>
<formControlPr xmlns="http://schemas.microsoft.com/office/spreadsheetml/2009/9/main" objectType="GBox" noThreeD="1"/>
</file>

<file path=xl/ctrlProps/ctrlProp3505.xml><?xml version="1.0" encoding="utf-8"?>
<formControlPr xmlns="http://schemas.microsoft.com/office/spreadsheetml/2009/9/main" objectType="GBox" noThreeD="1"/>
</file>

<file path=xl/ctrlProps/ctrlProp3506.xml><?xml version="1.0" encoding="utf-8"?>
<formControlPr xmlns="http://schemas.microsoft.com/office/spreadsheetml/2009/9/main" objectType="GBox" noThreeD="1"/>
</file>

<file path=xl/ctrlProps/ctrlProp3507.xml><?xml version="1.0" encoding="utf-8"?>
<formControlPr xmlns="http://schemas.microsoft.com/office/spreadsheetml/2009/9/main" objectType="GBox" noThreeD="1"/>
</file>

<file path=xl/ctrlProps/ctrlProp3508.xml><?xml version="1.0" encoding="utf-8"?>
<formControlPr xmlns="http://schemas.microsoft.com/office/spreadsheetml/2009/9/main" objectType="GBox" noThreeD="1"/>
</file>

<file path=xl/ctrlProps/ctrlProp3509.xml><?xml version="1.0" encoding="utf-8"?>
<formControlPr xmlns="http://schemas.microsoft.com/office/spreadsheetml/2009/9/main" objectType="GBox" noThreeD="1"/>
</file>

<file path=xl/ctrlProps/ctrlProp3510.xml><?xml version="1.0" encoding="utf-8"?>
<formControlPr xmlns="http://schemas.microsoft.com/office/spreadsheetml/2009/9/main" objectType="GBox" noThreeD="1"/>
</file>

<file path=xl/ctrlProps/ctrlProp3511.xml><?xml version="1.0" encoding="utf-8"?>
<formControlPr xmlns="http://schemas.microsoft.com/office/spreadsheetml/2009/9/main" objectType="GBox" noThreeD="1"/>
</file>

<file path=xl/ctrlProps/ctrlProp3512.xml><?xml version="1.0" encoding="utf-8"?>
<formControlPr xmlns="http://schemas.microsoft.com/office/spreadsheetml/2009/9/main" objectType="GBox" noThreeD="1"/>
</file>

<file path=xl/ctrlProps/ctrlProp3513.xml><?xml version="1.0" encoding="utf-8"?>
<formControlPr xmlns="http://schemas.microsoft.com/office/spreadsheetml/2009/9/main" objectType="GBox" noThreeD="1"/>
</file>

<file path=xl/ctrlProps/ctrlProp3514.xml><?xml version="1.0" encoding="utf-8"?>
<formControlPr xmlns="http://schemas.microsoft.com/office/spreadsheetml/2009/9/main" objectType="GBox" noThreeD="1"/>
</file>

<file path=xl/ctrlProps/ctrlProp3515.xml><?xml version="1.0" encoding="utf-8"?>
<formControlPr xmlns="http://schemas.microsoft.com/office/spreadsheetml/2009/9/main" objectType="GBox" noThreeD="1"/>
</file>

<file path=xl/ctrlProps/ctrlProp3516.xml><?xml version="1.0" encoding="utf-8"?>
<formControlPr xmlns="http://schemas.microsoft.com/office/spreadsheetml/2009/9/main" objectType="GBox" noThreeD="1"/>
</file>

<file path=xl/ctrlProps/ctrlProp3517.xml><?xml version="1.0" encoding="utf-8"?>
<formControlPr xmlns="http://schemas.microsoft.com/office/spreadsheetml/2009/9/main" objectType="GBox" noThreeD="1"/>
</file>

<file path=xl/ctrlProps/ctrlProp3518.xml><?xml version="1.0" encoding="utf-8"?>
<formControlPr xmlns="http://schemas.microsoft.com/office/spreadsheetml/2009/9/main" objectType="GBox" noThreeD="1"/>
</file>

<file path=xl/ctrlProps/ctrlProp3519.xml><?xml version="1.0" encoding="utf-8"?>
<formControlPr xmlns="http://schemas.microsoft.com/office/spreadsheetml/2009/9/main" objectType="GBox" noThreeD="1"/>
</file>

<file path=xl/ctrlProps/ctrlProp3520.xml><?xml version="1.0" encoding="utf-8"?>
<formControlPr xmlns="http://schemas.microsoft.com/office/spreadsheetml/2009/9/main" objectType="GBox" noThreeD="1"/>
</file>

<file path=xl/ctrlProps/ctrlProp3521.xml><?xml version="1.0" encoding="utf-8"?>
<formControlPr xmlns="http://schemas.microsoft.com/office/spreadsheetml/2009/9/main" objectType="GBox" noThreeD="1"/>
</file>

<file path=xl/ctrlProps/ctrlProp3522.xml><?xml version="1.0" encoding="utf-8"?>
<formControlPr xmlns="http://schemas.microsoft.com/office/spreadsheetml/2009/9/main" objectType="GBox" noThreeD="1"/>
</file>

<file path=xl/ctrlProps/ctrlProp3523.xml><?xml version="1.0" encoding="utf-8"?>
<formControlPr xmlns="http://schemas.microsoft.com/office/spreadsheetml/2009/9/main" objectType="GBox" noThreeD="1"/>
</file>

<file path=xl/ctrlProps/ctrlProp3524.xml><?xml version="1.0" encoding="utf-8"?>
<formControlPr xmlns="http://schemas.microsoft.com/office/spreadsheetml/2009/9/main" objectType="GBox" noThreeD="1"/>
</file>

<file path=xl/ctrlProps/ctrlProp3525.xml><?xml version="1.0" encoding="utf-8"?>
<formControlPr xmlns="http://schemas.microsoft.com/office/spreadsheetml/2009/9/main" objectType="GBox" noThreeD="1"/>
</file>

<file path=xl/ctrlProps/ctrlProp3526.xml><?xml version="1.0" encoding="utf-8"?>
<formControlPr xmlns="http://schemas.microsoft.com/office/spreadsheetml/2009/9/main" objectType="GBox" noThreeD="1"/>
</file>

<file path=xl/ctrlProps/ctrlProp3527.xml><?xml version="1.0" encoding="utf-8"?>
<formControlPr xmlns="http://schemas.microsoft.com/office/spreadsheetml/2009/9/main" objectType="GBox" noThreeD="1"/>
</file>

<file path=xl/ctrlProps/ctrlProp3528.xml><?xml version="1.0" encoding="utf-8"?>
<formControlPr xmlns="http://schemas.microsoft.com/office/spreadsheetml/2009/9/main" objectType="GBox" noThreeD="1"/>
</file>

<file path=xl/ctrlProps/ctrlProp3529.xml><?xml version="1.0" encoding="utf-8"?>
<formControlPr xmlns="http://schemas.microsoft.com/office/spreadsheetml/2009/9/main" objectType="GBox" noThreeD="1"/>
</file>

<file path=xl/ctrlProps/ctrlProp3530.xml><?xml version="1.0" encoding="utf-8"?>
<formControlPr xmlns="http://schemas.microsoft.com/office/spreadsheetml/2009/9/main" objectType="GBox" noThreeD="1"/>
</file>

<file path=xl/ctrlProps/ctrlProp3531.xml><?xml version="1.0" encoding="utf-8"?>
<formControlPr xmlns="http://schemas.microsoft.com/office/spreadsheetml/2009/9/main" objectType="GBox" noThreeD="1"/>
</file>

<file path=xl/ctrlProps/ctrlProp3532.xml><?xml version="1.0" encoding="utf-8"?>
<formControlPr xmlns="http://schemas.microsoft.com/office/spreadsheetml/2009/9/main" objectType="GBox" noThreeD="1"/>
</file>

<file path=xl/ctrlProps/ctrlProp3533.xml><?xml version="1.0" encoding="utf-8"?>
<formControlPr xmlns="http://schemas.microsoft.com/office/spreadsheetml/2009/9/main" objectType="GBox" noThreeD="1"/>
</file>

<file path=xl/ctrlProps/ctrlProp3534.xml><?xml version="1.0" encoding="utf-8"?>
<formControlPr xmlns="http://schemas.microsoft.com/office/spreadsheetml/2009/9/main" objectType="GBox" noThreeD="1"/>
</file>

<file path=xl/ctrlProps/ctrlProp3535.xml><?xml version="1.0" encoding="utf-8"?>
<formControlPr xmlns="http://schemas.microsoft.com/office/spreadsheetml/2009/9/main" objectType="GBox" noThreeD="1"/>
</file>

<file path=xl/ctrlProps/ctrlProp3536.xml><?xml version="1.0" encoding="utf-8"?>
<formControlPr xmlns="http://schemas.microsoft.com/office/spreadsheetml/2009/9/main" objectType="GBox" noThreeD="1"/>
</file>

<file path=xl/ctrlProps/ctrlProp3537.xml><?xml version="1.0" encoding="utf-8"?>
<formControlPr xmlns="http://schemas.microsoft.com/office/spreadsheetml/2009/9/main" objectType="GBox" noThreeD="1"/>
</file>

<file path=xl/ctrlProps/ctrlProp3538.xml><?xml version="1.0" encoding="utf-8"?>
<formControlPr xmlns="http://schemas.microsoft.com/office/spreadsheetml/2009/9/main" objectType="GBox" noThreeD="1"/>
</file>

<file path=xl/ctrlProps/ctrlProp3539.xml><?xml version="1.0" encoding="utf-8"?>
<formControlPr xmlns="http://schemas.microsoft.com/office/spreadsheetml/2009/9/main" objectType="GBox" noThreeD="1"/>
</file>

<file path=xl/ctrlProps/ctrlProp3540.xml><?xml version="1.0" encoding="utf-8"?>
<formControlPr xmlns="http://schemas.microsoft.com/office/spreadsheetml/2009/9/main" objectType="GBox" noThreeD="1"/>
</file>

<file path=xl/ctrlProps/ctrlProp3541.xml><?xml version="1.0" encoding="utf-8"?>
<formControlPr xmlns="http://schemas.microsoft.com/office/spreadsheetml/2009/9/main" objectType="GBox" noThreeD="1"/>
</file>

<file path=xl/ctrlProps/ctrlProp3542.xml><?xml version="1.0" encoding="utf-8"?>
<formControlPr xmlns="http://schemas.microsoft.com/office/spreadsheetml/2009/9/main" objectType="GBox" noThreeD="1"/>
</file>

<file path=xl/ctrlProps/ctrlProp3543.xml><?xml version="1.0" encoding="utf-8"?>
<formControlPr xmlns="http://schemas.microsoft.com/office/spreadsheetml/2009/9/main" objectType="GBox" noThreeD="1"/>
</file>

<file path=xl/ctrlProps/ctrlProp3544.xml><?xml version="1.0" encoding="utf-8"?>
<formControlPr xmlns="http://schemas.microsoft.com/office/spreadsheetml/2009/9/main" objectType="GBox" noThreeD="1"/>
</file>

<file path=xl/ctrlProps/ctrlProp3545.xml><?xml version="1.0" encoding="utf-8"?>
<formControlPr xmlns="http://schemas.microsoft.com/office/spreadsheetml/2009/9/main" objectType="GBox" noThreeD="1"/>
</file>

<file path=xl/ctrlProps/ctrlProp3546.xml><?xml version="1.0" encoding="utf-8"?>
<formControlPr xmlns="http://schemas.microsoft.com/office/spreadsheetml/2009/9/main" objectType="GBox" noThreeD="1"/>
</file>

<file path=xl/ctrlProps/ctrlProp3547.xml><?xml version="1.0" encoding="utf-8"?>
<formControlPr xmlns="http://schemas.microsoft.com/office/spreadsheetml/2009/9/main" objectType="GBox" noThreeD="1"/>
</file>

<file path=xl/ctrlProps/ctrlProp3548.xml><?xml version="1.0" encoding="utf-8"?>
<formControlPr xmlns="http://schemas.microsoft.com/office/spreadsheetml/2009/9/main" objectType="GBox" noThreeD="1"/>
</file>

<file path=xl/ctrlProps/ctrlProp3549.xml><?xml version="1.0" encoding="utf-8"?>
<formControlPr xmlns="http://schemas.microsoft.com/office/spreadsheetml/2009/9/main" objectType="GBox" noThreeD="1"/>
</file>

<file path=xl/ctrlProps/ctrlProp3550.xml><?xml version="1.0" encoding="utf-8"?>
<formControlPr xmlns="http://schemas.microsoft.com/office/spreadsheetml/2009/9/main" objectType="GBox" noThreeD="1"/>
</file>

<file path=xl/ctrlProps/ctrlProp3551.xml><?xml version="1.0" encoding="utf-8"?>
<formControlPr xmlns="http://schemas.microsoft.com/office/spreadsheetml/2009/9/main" objectType="GBox" noThreeD="1"/>
</file>

<file path=xl/ctrlProps/ctrlProp3552.xml><?xml version="1.0" encoding="utf-8"?>
<formControlPr xmlns="http://schemas.microsoft.com/office/spreadsheetml/2009/9/main" objectType="GBox" noThreeD="1"/>
</file>

<file path=xl/ctrlProps/ctrlProp3553.xml><?xml version="1.0" encoding="utf-8"?>
<formControlPr xmlns="http://schemas.microsoft.com/office/spreadsheetml/2009/9/main" objectType="GBox" noThreeD="1"/>
</file>

<file path=xl/ctrlProps/ctrlProp3554.xml><?xml version="1.0" encoding="utf-8"?>
<formControlPr xmlns="http://schemas.microsoft.com/office/spreadsheetml/2009/9/main" objectType="GBox" noThreeD="1"/>
</file>

<file path=xl/ctrlProps/ctrlProp3555.xml><?xml version="1.0" encoding="utf-8"?>
<formControlPr xmlns="http://schemas.microsoft.com/office/spreadsheetml/2009/9/main" objectType="GBox" noThreeD="1"/>
</file>

<file path=xl/ctrlProps/ctrlProp3556.xml><?xml version="1.0" encoding="utf-8"?>
<formControlPr xmlns="http://schemas.microsoft.com/office/spreadsheetml/2009/9/main" objectType="GBox" noThreeD="1"/>
</file>

<file path=xl/ctrlProps/ctrlProp3557.xml><?xml version="1.0" encoding="utf-8"?>
<formControlPr xmlns="http://schemas.microsoft.com/office/spreadsheetml/2009/9/main" objectType="GBox" noThreeD="1"/>
</file>

<file path=xl/ctrlProps/ctrlProp3558.xml><?xml version="1.0" encoding="utf-8"?>
<formControlPr xmlns="http://schemas.microsoft.com/office/spreadsheetml/2009/9/main" objectType="GBox" noThreeD="1"/>
</file>

<file path=xl/ctrlProps/ctrlProp3559.xml><?xml version="1.0" encoding="utf-8"?>
<formControlPr xmlns="http://schemas.microsoft.com/office/spreadsheetml/2009/9/main" objectType="GBox" noThreeD="1"/>
</file>

<file path=xl/ctrlProps/ctrlProp3560.xml><?xml version="1.0" encoding="utf-8"?>
<formControlPr xmlns="http://schemas.microsoft.com/office/spreadsheetml/2009/9/main" objectType="GBox" noThreeD="1"/>
</file>

<file path=xl/ctrlProps/ctrlProp3561.xml><?xml version="1.0" encoding="utf-8"?>
<formControlPr xmlns="http://schemas.microsoft.com/office/spreadsheetml/2009/9/main" objectType="GBox" noThreeD="1"/>
</file>

<file path=xl/ctrlProps/ctrlProp3562.xml><?xml version="1.0" encoding="utf-8"?>
<formControlPr xmlns="http://schemas.microsoft.com/office/spreadsheetml/2009/9/main" objectType="GBox" noThreeD="1"/>
</file>

<file path=xl/ctrlProps/ctrlProp3563.xml><?xml version="1.0" encoding="utf-8"?>
<formControlPr xmlns="http://schemas.microsoft.com/office/spreadsheetml/2009/9/main" objectType="GBox" noThreeD="1"/>
</file>

<file path=xl/ctrlProps/ctrlProp3564.xml><?xml version="1.0" encoding="utf-8"?>
<formControlPr xmlns="http://schemas.microsoft.com/office/spreadsheetml/2009/9/main" objectType="GBox" noThreeD="1"/>
</file>

<file path=xl/ctrlProps/ctrlProp3565.xml><?xml version="1.0" encoding="utf-8"?>
<formControlPr xmlns="http://schemas.microsoft.com/office/spreadsheetml/2009/9/main" objectType="GBox" noThreeD="1"/>
</file>

<file path=xl/ctrlProps/ctrlProp3566.xml><?xml version="1.0" encoding="utf-8"?>
<formControlPr xmlns="http://schemas.microsoft.com/office/spreadsheetml/2009/9/main" objectType="GBox" noThreeD="1"/>
</file>

<file path=xl/ctrlProps/ctrlProp3567.xml><?xml version="1.0" encoding="utf-8"?>
<formControlPr xmlns="http://schemas.microsoft.com/office/spreadsheetml/2009/9/main" objectType="GBox" noThreeD="1"/>
</file>

<file path=xl/ctrlProps/ctrlProp3568.xml><?xml version="1.0" encoding="utf-8"?>
<formControlPr xmlns="http://schemas.microsoft.com/office/spreadsheetml/2009/9/main" objectType="GBox" noThreeD="1"/>
</file>

<file path=xl/ctrlProps/ctrlProp3569.xml><?xml version="1.0" encoding="utf-8"?>
<formControlPr xmlns="http://schemas.microsoft.com/office/spreadsheetml/2009/9/main" objectType="GBox" noThreeD="1"/>
</file>

<file path=xl/ctrlProps/ctrlProp3570.xml><?xml version="1.0" encoding="utf-8"?>
<formControlPr xmlns="http://schemas.microsoft.com/office/spreadsheetml/2009/9/main" objectType="GBox" noThreeD="1"/>
</file>

<file path=xl/ctrlProps/ctrlProp3571.xml><?xml version="1.0" encoding="utf-8"?>
<formControlPr xmlns="http://schemas.microsoft.com/office/spreadsheetml/2009/9/main" objectType="GBox" noThreeD="1"/>
</file>

<file path=xl/ctrlProps/ctrlProp3572.xml><?xml version="1.0" encoding="utf-8"?>
<formControlPr xmlns="http://schemas.microsoft.com/office/spreadsheetml/2009/9/main" objectType="GBox" noThreeD="1"/>
</file>

<file path=xl/ctrlProps/ctrlProp3573.xml><?xml version="1.0" encoding="utf-8"?>
<formControlPr xmlns="http://schemas.microsoft.com/office/spreadsheetml/2009/9/main" objectType="GBox" noThreeD="1"/>
</file>

<file path=xl/ctrlProps/ctrlProp3574.xml><?xml version="1.0" encoding="utf-8"?>
<formControlPr xmlns="http://schemas.microsoft.com/office/spreadsheetml/2009/9/main" objectType="GBox" noThreeD="1"/>
</file>

<file path=xl/ctrlProps/ctrlProp3575.xml><?xml version="1.0" encoding="utf-8"?>
<formControlPr xmlns="http://schemas.microsoft.com/office/spreadsheetml/2009/9/main" objectType="GBox" noThreeD="1"/>
</file>

<file path=xl/ctrlProps/ctrlProp3576.xml><?xml version="1.0" encoding="utf-8"?>
<formControlPr xmlns="http://schemas.microsoft.com/office/spreadsheetml/2009/9/main" objectType="GBox" noThreeD="1"/>
</file>

<file path=xl/ctrlProps/ctrlProp3577.xml><?xml version="1.0" encoding="utf-8"?>
<formControlPr xmlns="http://schemas.microsoft.com/office/spreadsheetml/2009/9/main" objectType="GBox" noThreeD="1"/>
</file>

<file path=xl/ctrlProps/ctrlProp3578.xml><?xml version="1.0" encoding="utf-8"?>
<formControlPr xmlns="http://schemas.microsoft.com/office/spreadsheetml/2009/9/main" objectType="GBox" noThreeD="1"/>
</file>

<file path=xl/ctrlProps/ctrlProp3579.xml><?xml version="1.0" encoding="utf-8"?>
<formControlPr xmlns="http://schemas.microsoft.com/office/spreadsheetml/2009/9/main" objectType="GBox" noThreeD="1"/>
</file>

<file path=xl/ctrlProps/ctrlProp3580.xml><?xml version="1.0" encoding="utf-8"?>
<formControlPr xmlns="http://schemas.microsoft.com/office/spreadsheetml/2009/9/main" objectType="GBox" noThreeD="1"/>
</file>

<file path=xl/ctrlProps/ctrlProp3581.xml><?xml version="1.0" encoding="utf-8"?>
<formControlPr xmlns="http://schemas.microsoft.com/office/spreadsheetml/2009/9/main" objectType="GBox" noThreeD="1"/>
</file>

<file path=xl/ctrlProps/ctrlProp3582.xml><?xml version="1.0" encoding="utf-8"?>
<formControlPr xmlns="http://schemas.microsoft.com/office/spreadsheetml/2009/9/main" objectType="GBox" noThreeD="1"/>
</file>

<file path=xl/ctrlProps/ctrlProp3583.xml><?xml version="1.0" encoding="utf-8"?>
<formControlPr xmlns="http://schemas.microsoft.com/office/spreadsheetml/2009/9/main" objectType="GBox" noThreeD="1"/>
</file>

<file path=xl/ctrlProps/ctrlProp3584.xml><?xml version="1.0" encoding="utf-8"?>
<formControlPr xmlns="http://schemas.microsoft.com/office/spreadsheetml/2009/9/main" objectType="GBox" noThreeD="1"/>
</file>

<file path=xl/ctrlProps/ctrlProp3585.xml><?xml version="1.0" encoding="utf-8"?>
<formControlPr xmlns="http://schemas.microsoft.com/office/spreadsheetml/2009/9/main" objectType="GBox" noThreeD="1"/>
</file>

<file path=xl/ctrlProps/ctrlProp3586.xml><?xml version="1.0" encoding="utf-8"?>
<formControlPr xmlns="http://schemas.microsoft.com/office/spreadsheetml/2009/9/main" objectType="GBox" noThreeD="1"/>
</file>

<file path=xl/ctrlProps/ctrlProp3587.xml><?xml version="1.0" encoding="utf-8"?>
<formControlPr xmlns="http://schemas.microsoft.com/office/spreadsheetml/2009/9/main" objectType="GBox" noThreeD="1"/>
</file>

<file path=xl/ctrlProps/ctrlProp3588.xml><?xml version="1.0" encoding="utf-8"?>
<formControlPr xmlns="http://schemas.microsoft.com/office/spreadsheetml/2009/9/main" objectType="GBox" noThreeD="1"/>
</file>

<file path=xl/ctrlProps/ctrlProp3589.xml><?xml version="1.0" encoding="utf-8"?>
<formControlPr xmlns="http://schemas.microsoft.com/office/spreadsheetml/2009/9/main" objectType="GBox" noThreeD="1"/>
</file>

<file path=xl/ctrlProps/ctrlProp3590.xml><?xml version="1.0" encoding="utf-8"?>
<formControlPr xmlns="http://schemas.microsoft.com/office/spreadsheetml/2009/9/main" objectType="GBox" noThreeD="1"/>
</file>

<file path=xl/ctrlProps/ctrlProp3591.xml><?xml version="1.0" encoding="utf-8"?>
<formControlPr xmlns="http://schemas.microsoft.com/office/spreadsheetml/2009/9/main" objectType="GBox" noThreeD="1"/>
</file>

<file path=xl/ctrlProps/ctrlProp3592.xml><?xml version="1.0" encoding="utf-8"?>
<formControlPr xmlns="http://schemas.microsoft.com/office/spreadsheetml/2009/9/main" objectType="GBox" noThreeD="1"/>
</file>

<file path=xl/ctrlProps/ctrlProp3593.xml><?xml version="1.0" encoding="utf-8"?>
<formControlPr xmlns="http://schemas.microsoft.com/office/spreadsheetml/2009/9/main" objectType="GBox" noThreeD="1"/>
</file>

<file path=xl/ctrlProps/ctrlProp3594.xml><?xml version="1.0" encoding="utf-8"?>
<formControlPr xmlns="http://schemas.microsoft.com/office/spreadsheetml/2009/9/main" objectType="GBox" noThreeD="1"/>
</file>

<file path=xl/ctrlProps/ctrlProp3595.xml><?xml version="1.0" encoding="utf-8"?>
<formControlPr xmlns="http://schemas.microsoft.com/office/spreadsheetml/2009/9/main" objectType="GBox" noThreeD="1"/>
</file>

<file path=xl/ctrlProps/ctrlProp3596.xml><?xml version="1.0" encoding="utf-8"?>
<formControlPr xmlns="http://schemas.microsoft.com/office/spreadsheetml/2009/9/main" objectType="GBox" noThreeD="1"/>
</file>

<file path=xl/ctrlProps/ctrlProp3597.xml><?xml version="1.0" encoding="utf-8"?>
<formControlPr xmlns="http://schemas.microsoft.com/office/spreadsheetml/2009/9/main" objectType="GBox" noThreeD="1"/>
</file>

<file path=xl/ctrlProps/ctrlProp3598.xml><?xml version="1.0" encoding="utf-8"?>
<formControlPr xmlns="http://schemas.microsoft.com/office/spreadsheetml/2009/9/main" objectType="GBox" noThreeD="1"/>
</file>

<file path=xl/ctrlProps/ctrlProp3599.xml><?xml version="1.0" encoding="utf-8"?>
<formControlPr xmlns="http://schemas.microsoft.com/office/spreadsheetml/2009/9/main" objectType="GBox" noThreeD="1"/>
</file>

<file path=xl/ctrlProps/ctrlProp3600.xml><?xml version="1.0" encoding="utf-8"?>
<formControlPr xmlns="http://schemas.microsoft.com/office/spreadsheetml/2009/9/main" objectType="GBox" noThreeD="1"/>
</file>

<file path=xl/ctrlProps/ctrlProp3601.xml><?xml version="1.0" encoding="utf-8"?>
<formControlPr xmlns="http://schemas.microsoft.com/office/spreadsheetml/2009/9/main" objectType="GBox" noThreeD="1"/>
</file>

<file path=xl/ctrlProps/ctrlProp3602.xml><?xml version="1.0" encoding="utf-8"?>
<formControlPr xmlns="http://schemas.microsoft.com/office/spreadsheetml/2009/9/main" objectType="GBox" noThreeD="1"/>
</file>

<file path=xl/ctrlProps/ctrlProp3603.xml><?xml version="1.0" encoding="utf-8"?>
<formControlPr xmlns="http://schemas.microsoft.com/office/spreadsheetml/2009/9/main" objectType="GBox" noThreeD="1"/>
</file>

<file path=xl/ctrlProps/ctrlProp3604.xml><?xml version="1.0" encoding="utf-8"?>
<formControlPr xmlns="http://schemas.microsoft.com/office/spreadsheetml/2009/9/main" objectType="GBox" noThreeD="1"/>
</file>

<file path=xl/ctrlProps/ctrlProp3605.xml><?xml version="1.0" encoding="utf-8"?>
<formControlPr xmlns="http://schemas.microsoft.com/office/spreadsheetml/2009/9/main" objectType="GBox" noThreeD="1"/>
</file>

<file path=xl/ctrlProps/ctrlProp3606.xml><?xml version="1.0" encoding="utf-8"?>
<formControlPr xmlns="http://schemas.microsoft.com/office/spreadsheetml/2009/9/main" objectType="GBox" noThreeD="1"/>
</file>

<file path=xl/ctrlProps/ctrlProp3607.xml><?xml version="1.0" encoding="utf-8"?>
<formControlPr xmlns="http://schemas.microsoft.com/office/spreadsheetml/2009/9/main" objectType="GBox" noThreeD="1"/>
</file>

<file path=xl/ctrlProps/ctrlProp3608.xml><?xml version="1.0" encoding="utf-8"?>
<formControlPr xmlns="http://schemas.microsoft.com/office/spreadsheetml/2009/9/main" objectType="GBox" noThreeD="1"/>
</file>

<file path=xl/ctrlProps/ctrlProp3609.xml><?xml version="1.0" encoding="utf-8"?>
<formControlPr xmlns="http://schemas.microsoft.com/office/spreadsheetml/2009/9/main" objectType="GBox" noThreeD="1"/>
</file>

<file path=xl/ctrlProps/ctrlProp3610.xml><?xml version="1.0" encoding="utf-8"?>
<formControlPr xmlns="http://schemas.microsoft.com/office/spreadsheetml/2009/9/main" objectType="GBox" noThreeD="1"/>
</file>

<file path=xl/ctrlProps/ctrlProp3611.xml><?xml version="1.0" encoding="utf-8"?>
<formControlPr xmlns="http://schemas.microsoft.com/office/spreadsheetml/2009/9/main" objectType="GBox" noThreeD="1"/>
</file>

<file path=xl/ctrlProps/ctrlProp3612.xml><?xml version="1.0" encoding="utf-8"?>
<formControlPr xmlns="http://schemas.microsoft.com/office/spreadsheetml/2009/9/main" objectType="GBox" noThreeD="1"/>
</file>

<file path=xl/ctrlProps/ctrlProp3613.xml><?xml version="1.0" encoding="utf-8"?>
<formControlPr xmlns="http://schemas.microsoft.com/office/spreadsheetml/2009/9/main" objectType="GBox" noThreeD="1"/>
</file>

<file path=xl/ctrlProps/ctrlProp3614.xml><?xml version="1.0" encoding="utf-8"?>
<formControlPr xmlns="http://schemas.microsoft.com/office/spreadsheetml/2009/9/main" objectType="GBox" noThreeD="1"/>
</file>

<file path=xl/ctrlProps/ctrlProp3615.xml><?xml version="1.0" encoding="utf-8"?>
<formControlPr xmlns="http://schemas.microsoft.com/office/spreadsheetml/2009/9/main" objectType="GBox" noThreeD="1"/>
</file>

<file path=xl/ctrlProps/ctrlProp3616.xml><?xml version="1.0" encoding="utf-8"?>
<formControlPr xmlns="http://schemas.microsoft.com/office/spreadsheetml/2009/9/main" objectType="GBox" noThreeD="1"/>
</file>

<file path=xl/ctrlProps/ctrlProp3617.xml><?xml version="1.0" encoding="utf-8"?>
<formControlPr xmlns="http://schemas.microsoft.com/office/spreadsheetml/2009/9/main" objectType="GBox" noThreeD="1"/>
</file>

<file path=xl/ctrlProps/ctrlProp3618.xml><?xml version="1.0" encoding="utf-8"?>
<formControlPr xmlns="http://schemas.microsoft.com/office/spreadsheetml/2009/9/main" objectType="GBox" noThreeD="1"/>
</file>

<file path=xl/ctrlProps/ctrlProp3619.xml><?xml version="1.0" encoding="utf-8"?>
<formControlPr xmlns="http://schemas.microsoft.com/office/spreadsheetml/2009/9/main" objectType="GBox" noThreeD="1"/>
</file>

<file path=xl/ctrlProps/ctrlProp3620.xml><?xml version="1.0" encoding="utf-8"?>
<formControlPr xmlns="http://schemas.microsoft.com/office/spreadsheetml/2009/9/main" objectType="GBox" noThreeD="1"/>
</file>

<file path=xl/ctrlProps/ctrlProp3621.xml><?xml version="1.0" encoding="utf-8"?>
<formControlPr xmlns="http://schemas.microsoft.com/office/spreadsheetml/2009/9/main" objectType="GBox" noThreeD="1"/>
</file>

<file path=xl/ctrlProps/ctrlProp3622.xml><?xml version="1.0" encoding="utf-8"?>
<formControlPr xmlns="http://schemas.microsoft.com/office/spreadsheetml/2009/9/main" objectType="GBox" noThreeD="1"/>
</file>

<file path=xl/ctrlProps/ctrlProp3623.xml><?xml version="1.0" encoding="utf-8"?>
<formControlPr xmlns="http://schemas.microsoft.com/office/spreadsheetml/2009/9/main" objectType="GBox" noThreeD="1"/>
</file>

<file path=xl/ctrlProps/ctrlProp3624.xml><?xml version="1.0" encoding="utf-8"?>
<formControlPr xmlns="http://schemas.microsoft.com/office/spreadsheetml/2009/9/main" objectType="GBox" noThreeD="1"/>
</file>

<file path=xl/ctrlProps/ctrlProp3625.xml><?xml version="1.0" encoding="utf-8"?>
<formControlPr xmlns="http://schemas.microsoft.com/office/spreadsheetml/2009/9/main" objectType="GBox" noThreeD="1"/>
</file>

<file path=xl/ctrlProps/ctrlProp3626.xml><?xml version="1.0" encoding="utf-8"?>
<formControlPr xmlns="http://schemas.microsoft.com/office/spreadsheetml/2009/9/main" objectType="GBox" noThreeD="1"/>
</file>

<file path=xl/ctrlProps/ctrlProp3627.xml><?xml version="1.0" encoding="utf-8"?>
<formControlPr xmlns="http://schemas.microsoft.com/office/spreadsheetml/2009/9/main" objectType="GBox" noThreeD="1"/>
</file>

<file path=xl/ctrlProps/ctrlProp3628.xml><?xml version="1.0" encoding="utf-8"?>
<formControlPr xmlns="http://schemas.microsoft.com/office/spreadsheetml/2009/9/main" objectType="GBox" noThreeD="1"/>
</file>

<file path=xl/ctrlProps/ctrlProp3629.xml><?xml version="1.0" encoding="utf-8"?>
<formControlPr xmlns="http://schemas.microsoft.com/office/spreadsheetml/2009/9/main" objectType="GBox" noThreeD="1"/>
</file>

<file path=xl/ctrlProps/ctrlProp3630.xml><?xml version="1.0" encoding="utf-8"?>
<formControlPr xmlns="http://schemas.microsoft.com/office/spreadsheetml/2009/9/main" objectType="GBox" noThreeD="1"/>
</file>

<file path=xl/ctrlProps/ctrlProp3631.xml><?xml version="1.0" encoding="utf-8"?>
<formControlPr xmlns="http://schemas.microsoft.com/office/spreadsheetml/2009/9/main" objectType="GBox" noThreeD="1"/>
</file>

<file path=xl/ctrlProps/ctrlProp3632.xml><?xml version="1.0" encoding="utf-8"?>
<formControlPr xmlns="http://schemas.microsoft.com/office/spreadsheetml/2009/9/main" objectType="GBox" noThreeD="1"/>
</file>

<file path=xl/ctrlProps/ctrlProp3633.xml><?xml version="1.0" encoding="utf-8"?>
<formControlPr xmlns="http://schemas.microsoft.com/office/spreadsheetml/2009/9/main" objectType="GBox" noThreeD="1"/>
</file>

<file path=xl/ctrlProps/ctrlProp3634.xml><?xml version="1.0" encoding="utf-8"?>
<formControlPr xmlns="http://schemas.microsoft.com/office/spreadsheetml/2009/9/main" objectType="GBox" noThreeD="1"/>
</file>

<file path=xl/ctrlProps/ctrlProp3635.xml><?xml version="1.0" encoding="utf-8"?>
<formControlPr xmlns="http://schemas.microsoft.com/office/spreadsheetml/2009/9/main" objectType="GBox" noThreeD="1"/>
</file>

<file path=xl/ctrlProps/ctrlProp3636.xml><?xml version="1.0" encoding="utf-8"?>
<formControlPr xmlns="http://schemas.microsoft.com/office/spreadsheetml/2009/9/main" objectType="GBox" noThreeD="1"/>
</file>

<file path=xl/ctrlProps/ctrlProp3637.xml><?xml version="1.0" encoding="utf-8"?>
<formControlPr xmlns="http://schemas.microsoft.com/office/spreadsheetml/2009/9/main" objectType="GBox" noThreeD="1"/>
</file>

<file path=xl/ctrlProps/ctrlProp3638.xml><?xml version="1.0" encoding="utf-8"?>
<formControlPr xmlns="http://schemas.microsoft.com/office/spreadsheetml/2009/9/main" objectType="GBox" noThreeD="1"/>
</file>

<file path=xl/ctrlProps/ctrlProp3639.xml><?xml version="1.0" encoding="utf-8"?>
<formControlPr xmlns="http://schemas.microsoft.com/office/spreadsheetml/2009/9/main" objectType="GBox" noThreeD="1"/>
</file>

<file path=xl/ctrlProps/ctrlProp3640.xml><?xml version="1.0" encoding="utf-8"?>
<formControlPr xmlns="http://schemas.microsoft.com/office/spreadsheetml/2009/9/main" objectType="GBox" noThreeD="1"/>
</file>

<file path=xl/ctrlProps/ctrlProp3641.xml><?xml version="1.0" encoding="utf-8"?>
<formControlPr xmlns="http://schemas.microsoft.com/office/spreadsheetml/2009/9/main" objectType="GBox" noThreeD="1"/>
</file>

<file path=xl/ctrlProps/ctrlProp3642.xml><?xml version="1.0" encoding="utf-8"?>
<formControlPr xmlns="http://schemas.microsoft.com/office/spreadsheetml/2009/9/main" objectType="GBox" noThreeD="1"/>
</file>

<file path=xl/ctrlProps/ctrlProp3643.xml><?xml version="1.0" encoding="utf-8"?>
<formControlPr xmlns="http://schemas.microsoft.com/office/spreadsheetml/2009/9/main" objectType="GBox" noThreeD="1"/>
</file>

<file path=xl/ctrlProps/ctrlProp3644.xml><?xml version="1.0" encoding="utf-8"?>
<formControlPr xmlns="http://schemas.microsoft.com/office/spreadsheetml/2009/9/main" objectType="GBox" noThreeD="1"/>
</file>

<file path=xl/ctrlProps/ctrlProp3645.xml><?xml version="1.0" encoding="utf-8"?>
<formControlPr xmlns="http://schemas.microsoft.com/office/spreadsheetml/2009/9/main" objectType="GBox" noThreeD="1"/>
</file>

<file path=xl/ctrlProps/ctrlProp3646.xml><?xml version="1.0" encoding="utf-8"?>
<formControlPr xmlns="http://schemas.microsoft.com/office/spreadsheetml/2009/9/main" objectType="GBox" noThreeD="1"/>
</file>

<file path=xl/ctrlProps/ctrlProp3647.xml><?xml version="1.0" encoding="utf-8"?>
<formControlPr xmlns="http://schemas.microsoft.com/office/spreadsheetml/2009/9/main" objectType="GBox" noThreeD="1"/>
</file>

<file path=xl/ctrlProps/ctrlProp3648.xml><?xml version="1.0" encoding="utf-8"?>
<formControlPr xmlns="http://schemas.microsoft.com/office/spreadsheetml/2009/9/main" objectType="GBox" noThreeD="1"/>
</file>

<file path=xl/ctrlProps/ctrlProp3649.xml><?xml version="1.0" encoding="utf-8"?>
<formControlPr xmlns="http://schemas.microsoft.com/office/spreadsheetml/2009/9/main" objectType="GBox" noThreeD="1"/>
</file>

<file path=xl/ctrlProps/ctrlProp3650.xml><?xml version="1.0" encoding="utf-8"?>
<formControlPr xmlns="http://schemas.microsoft.com/office/spreadsheetml/2009/9/main" objectType="GBox" noThreeD="1"/>
</file>

<file path=xl/ctrlProps/ctrlProp3651.xml><?xml version="1.0" encoding="utf-8"?>
<formControlPr xmlns="http://schemas.microsoft.com/office/spreadsheetml/2009/9/main" objectType="GBox" noThreeD="1"/>
</file>

<file path=xl/ctrlProps/ctrlProp3652.xml><?xml version="1.0" encoding="utf-8"?>
<formControlPr xmlns="http://schemas.microsoft.com/office/spreadsheetml/2009/9/main" objectType="GBox" noThreeD="1"/>
</file>

<file path=xl/ctrlProps/ctrlProp3653.xml><?xml version="1.0" encoding="utf-8"?>
<formControlPr xmlns="http://schemas.microsoft.com/office/spreadsheetml/2009/9/main" objectType="GBox" noThreeD="1"/>
</file>

<file path=xl/ctrlProps/ctrlProp3654.xml><?xml version="1.0" encoding="utf-8"?>
<formControlPr xmlns="http://schemas.microsoft.com/office/spreadsheetml/2009/9/main" objectType="GBox" noThreeD="1"/>
</file>

<file path=xl/ctrlProps/ctrlProp3655.xml><?xml version="1.0" encoding="utf-8"?>
<formControlPr xmlns="http://schemas.microsoft.com/office/spreadsheetml/2009/9/main" objectType="GBox" noThreeD="1"/>
</file>

<file path=xl/ctrlProps/ctrlProp3656.xml><?xml version="1.0" encoding="utf-8"?>
<formControlPr xmlns="http://schemas.microsoft.com/office/spreadsheetml/2009/9/main" objectType="GBox" noThreeD="1"/>
</file>

<file path=xl/ctrlProps/ctrlProp3657.xml><?xml version="1.0" encoding="utf-8"?>
<formControlPr xmlns="http://schemas.microsoft.com/office/spreadsheetml/2009/9/main" objectType="GBox" noThreeD="1"/>
</file>

<file path=xl/ctrlProps/ctrlProp3658.xml><?xml version="1.0" encoding="utf-8"?>
<formControlPr xmlns="http://schemas.microsoft.com/office/spreadsheetml/2009/9/main" objectType="GBox" noThreeD="1"/>
</file>

<file path=xl/ctrlProps/ctrlProp3659.xml><?xml version="1.0" encoding="utf-8"?>
<formControlPr xmlns="http://schemas.microsoft.com/office/spreadsheetml/2009/9/main" objectType="GBox" noThreeD="1"/>
</file>

<file path=xl/ctrlProps/ctrlProp3660.xml><?xml version="1.0" encoding="utf-8"?>
<formControlPr xmlns="http://schemas.microsoft.com/office/spreadsheetml/2009/9/main" objectType="GBox" noThreeD="1"/>
</file>

<file path=xl/ctrlProps/ctrlProp3661.xml><?xml version="1.0" encoding="utf-8"?>
<formControlPr xmlns="http://schemas.microsoft.com/office/spreadsheetml/2009/9/main" objectType="GBox" noThreeD="1"/>
</file>

<file path=xl/ctrlProps/ctrlProp3662.xml><?xml version="1.0" encoding="utf-8"?>
<formControlPr xmlns="http://schemas.microsoft.com/office/spreadsheetml/2009/9/main" objectType="GBox" noThreeD="1"/>
</file>

<file path=xl/ctrlProps/ctrlProp3663.xml><?xml version="1.0" encoding="utf-8"?>
<formControlPr xmlns="http://schemas.microsoft.com/office/spreadsheetml/2009/9/main" objectType="GBox" noThreeD="1"/>
</file>

<file path=xl/ctrlProps/ctrlProp3664.xml><?xml version="1.0" encoding="utf-8"?>
<formControlPr xmlns="http://schemas.microsoft.com/office/spreadsheetml/2009/9/main" objectType="GBox" noThreeD="1"/>
</file>

<file path=xl/ctrlProps/ctrlProp3665.xml><?xml version="1.0" encoding="utf-8"?>
<formControlPr xmlns="http://schemas.microsoft.com/office/spreadsheetml/2009/9/main" objectType="GBox" noThreeD="1"/>
</file>

<file path=xl/ctrlProps/ctrlProp3666.xml><?xml version="1.0" encoding="utf-8"?>
<formControlPr xmlns="http://schemas.microsoft.com/office/spreadsheetml/2009/9/main" objectType="GBox" noThreeD="1"/>
</file>

<file path=xl/ctrlProps/ctrlProp3667.xml><?xml version="1.0" encoding="utf-8"?>
<formControlPr xmlns="http://schemas.microsoft.com/office/spreadsheetml/2009/9/main" objectType="GBox" noThreeD="1"/>
</file>

<file path=xl/ctrlProps/ctrlProp3668.xml><?xml version="1.0" encoding="utf-8"?>
<formControlPr xmlns="http://schemas.microsoft.com/office/spreadsheetml/2009/9/main" objectType="GBox" noThreeD="1"/>
</file>

<file path=xl/ctrlProps/ctrlProp3669.xml><?xml version="1.0" encoding="utf-8"?>
<formControlPr xmlns="http://schemas.microsoft.com/office/spreadsheetml/2009/9/main" objectType="GBox" noThreeD="1"/>
</file>

<file path=xl/ctrlProps/ctrlProp3670.xml><?xml version="1.0" encoding="utf-8"?>
<formControlPr xmlns="http://schemas.microsoft.com/office/spreadsheetml/2009/9/main" objectType="GBox" noThreeD="1"/>
</file>

<file path=xl/ctrlProps/ctrlProp3671.xml><?xml version="1.0" encoding="utf-8"?>
<formControlPr xmlns="http://schemas.microsoft.com/office/spreadsheetml/2009/9/main" objectType="GBox" noThreeD="1"/>
</file>

<file path=xl/ctrlProps/ctrlProp3672.xml><?xml version="1.0" encoding="utf-8"?>
<formControlPr xmlns="http://schemas.microsoft.com/office/spreadsheetml/2009/9/main" objectType="GBox" noThreeD="1"/>
</file>

<file path=xl/ctrlProps/ctrlProp3673.xml><?xml version="1.0" encoding="utf-8"?>
<formControlPr xmlns="http://schemas.microsoft.com/office/spreadsheetml/2009/9/main" objectType="GBox" noThreeD="1"/>
</file>

<file path=xl/ctrlProps/ctrlProp3674.xml><?xml version="1.0" encoding="utf-8"?>
<formControlPr xmlns="http://schemas.microsoft.com/office/spreadsheetml/2009/9/main" objectType="GBox" noThreeD="1"/>
</file>

<file path=xl/ctrlProps/ctrlProp3675.xml><?xml version="1.0" encoding="utf-8"?>
<formControlPr xmlns="http://schemas.microsoft.com/office/spreadsheetml/2009/9/main" objectType="GBox" noThreeD="1"/>
</file>

<file path=xl/ctrlProps/ctrlProp3676.xml><?xml version="1.0" encoding="utf-8"?>
<formControlPr xmlns="http://schemas.microsoft.com/office/spreadsheetml/2009/9/main" objectType="GBox" noThreeD="1"/>
</file>

<file path=xl/ctrlProps/ctrlProp3677.xml><?xml version="1.0" encoding="utf-8"?>
<formControlPr xmlns="http://schemas.microsoft.com/office/spreadsheetml/2009/9/main" objectType="GBox" noThreeD="1"/>
</file>

<file path=xl/ctrlProps/ctrlProp3678.xml><?xml version="1.0" encoding="utf-8"?>
<formControlPr xmlns="http://schemas.microsoft.com/office/spreadsheetml/2009/9/main" objectType="GBox" noThreeD="1"/>
</file>

<file path=xl/ctrlProps/ctrlProp3679.xml><?xml version="1.0" encoding="utf-8"?>
<formControlPr xmlns="http://schemas.microsoft.com/office/spreadsheetml/2009/9/main" objectType="GBox" noThreeD="1"/>
</file>

<file path=xl/ctrlProps/ctrlProp3680.xml><?xml version="1.0" encoding="utf-8"?>
<formControlPr xmlns="http://schemas.microsoft.com/office/spreadsheetml/2009/9/main" objectType="GBox" noThreeD="1"/>
</file>

<file path=xl/ctrlProps/ctrlProp3681.xml><?xml version="1.0" encoding="utf-8"?>
<formControlPr xmlns="http://schemas.microsoft.com/office/spreadsheetml/2009/9/main" objectType="GBox" noThreeD="1"/>
</file>

<file path=xl/ctrlProps/ctrlProp3682.xml><?xml version="1.0" encoding="utf-8"?>
<formControlPr xmlns="http://schemas.microsoft.com/office/spreadsheetml/2009/9/main" objectType="GBox" noThreeD="1"/>
</file>

<file path=xl/ctrlProps/ctrlProp3683.xml><?xml version="1.0" encoding="utf-8"?>
<formControlPr xmlns="http://schemas.microsoft.com/office/spreadsheetml/2009/9/main" objectType="GBox" noThreeD="1"/>
</file>

<file path=xl/ctrlProps/ctrlProp3684.xml><?xml version="1.0" encoding="utf-8"?>
<formControlPr xmlns="http://schemas.microsoft.com/office/spreadsheetml/2009/9/main" objectType="GBox" noThreeD="1"/>
</file>

<file path=xl/ctrlProps/ctrlProp3685.xml><?xml version="1.0" encoding="utf-8"?>
<formControlPr xmlns="http://schemas.microsoft.com/office/spreadsheetml/2009/9/main" objectType="GBox" noThreeD="1"/>
</file>

<file path=xl/ctrlProps/ctrlProp3686.xml><?xml version="1.0" encoding="utf-8"?>
<formControlPr xmlns="http://schemas.microsoft.com/office/spreadsheetml/2009/9/main" objectType="GBox" noThreeD="1"/>
</file>

<file path=xl/ctrlProps/ctrlProp3687.xml><?xml version="1.0" encoding="utf-8"?>
<formControlPr xmlns="http://schemas.microsoft.com/office/spreadsheetml/2009/9/main" objectType="GBox" noThreeD="1"/>
</file>

<file path=xl/ctrlProps/ctrlProp3688.xml><?xml version="1.0" encoding="utf-8"?>
<formControlPr xmlns="http://schemas.microsoft.com/office/spreadsheetml/2009/9/main" objectType="GBox" noThreeD="1"/>
</file>

<file path=xl/ctrlProps/ctrlProp3689.xml><?xml version="1.0" encoding="utf-8"?>
<formControlPr xmlns="http://schemas.microsoft.com/office/spreadsheetml/2009/9/main" objectType="GBox" noThreeD="1"/>
</file>

<file path=xl/ctrlProps/ctrlProp3690.xml><?xml version="1.0" encoding="utf-8"?>
<formControlPr xmlns="http://schemas.microsoft.com/office/spreadsheetml/2009/9/main" objectType="GBox" noThreeD="1"/>
</file>

<file path=xl/ctrlProps/ctrlProp3691.xml><?xml version="1.0" encoding="utf-8"?>
<formControlPr xmlns="http://schemas.microsoft.com/office/spreadsheetml/2009/9/main" objectType="GBox" noThreeD="1"/>
</file>

<file path=xl/ctrlProps/ctrlProp3692.xml><?xml version="1.0" encoding="utf-8"?>
<formControlPr xmlns="http://schemas.microsoft.com/office/spreadsheetml/2009/9/main" objectType="GBox" noThreeD="1"/>
</file>

<file path=xl/ctrlProps/ctrlProp3693.xml><?xml version="1.0" encoding="utf-8"?>
<formControlPr xmlns="http://schemas.microsoft.com/office/spreadsheetml/2009/9/main" objectType="GBox" noThreeD="1"/>
</file>

<file path=xl/ctrlProps/ctrlProp3694.xml><?xml version="1.0" encoding="utf-8"?>
<formControlPr xmlns="http://schemas.microsoft.com/office/spreadsheetml/2009/9/main" objectType="GBox" noThreeD="1"/>
</file>

<file path=xl/ctrlProps/ctrlProp3695.xml><?xml version="1.0" encoding="utf-8"?>
<formControlPr xmlns="http://schemas.microsoft.com/office/spreadsheetml/2009/9/main" objectType="GBox" noThreeD="1"/>
</file>

<file path=xl/ctrlProps/ctrlProp3696.xml><?xml version="1.0" encoding="utf-8"?>
<formControlPr xmlns="http://schemas.microsoft.com/office/spreadsheetml/2009/9/main" objectType="GBox" noThreeD="1"/>
</file>

<file path=xl/ctrlProps/ctrlProp3697.xml><?xml version="1.0" encoding="utf-8"?>
<formControlPr xmlns="http://schemas.microsoft.com/office/spreadsheetml/2009/9/main" objectType="GBox" noThreeD="1"/>
</file>

<file path=xl/ctrlProps/ctrlProp3698.xml><?xml version="1.0" encoding="utf-8"?>
<formControlPr xmlns="http://schemas.microsoft.com/office/spreadsheetml/2009/9/main" objectType="GBox" noThreeD="1"/>
</file>

<file path=xl/ctrlProps/ctrlProp3699.xml><?xml version="1.0" encoding="utf-8"?>
<formControlPr xmlns="http://schemas.microsoft.com/office/spreadsheetml/2009/9/main" objectType="GBox" noThreeD="1"/>
</file>

<file path=xl/ctrlProps/ctrlProp3700.xml><?xml version="1.0" encoding="utf-8"?>
<formControlPr xmlns="http://schemas.microsoft.com/office/spreadsheetml/2009/9/main" objectType="GBox" noThreeD="1"/>
</file>

<file path=xl/ctrlProps/ctrlProp3701.xml><?xml version="1.0" encoding="utf-8"?>
<formControlPr xmlns="http://schemas.microsoft.com/office/spreadsheetml/2009/9/main" objectType="GBox" noThreeD="1"/>
</file>

<file path=xl/ctrlProps/ctrlProp3702.xml><?xml version="1.0" encoding="utf-8"?>
<formControlPr xmlns="http://schemas.microsoft.com/office/spreadsheetml/2009/9/main" objectType="GBox" noThreeD="1"/>
</file>

<file path=xl/ctrlProps/ctrlProp3703.xml><?xml version="1.0" encoding="utf-8"?>
<formControlPr xmlns="http://schemas.microsoft.com/office/spreadsheetml/2009/9/main" objectType="GBox" noThreeD="1"/>
</file>

<file path=xl/ctrlProps/ctrlProp3704.xml><?xml version="1.0" encoding="utf-8"?>
<formControlPr xmlns="http://schemas.microsoft.com/office/spreadsheetml/2009/9/main" objectType="GBox" noThreeD="1"/>
</file>

<file path=xl/ctrlProps/ctrlProp3705.xml><?xml version="1.0" encoding="utf-8"?>
<formControlPr xmlns="http://schemas.microsoft.com/office/spreadsheetml/2009/9/main" objectType="GBox" noThreeD="1"/>
</file>

<file path=xl/ctrlProps/ctrlProp3706.xml><?xml version="1.0" encoding="utf-8"?>
<formControlPr xmlns="http://schemas.microsoft.com/office/spreadsheetml/2009/9/main" objectType="GBox" noThreeD="1"/>
</file>

<file path=xl/ctrlProps/ctrlProp3707.xml><?xml version="1.0" encoding="utf-8"?>
<formControlPr xmlns="http://schemas.microsoft.com/office/spreadsheetml/2009/9/main" objectType="GBox" noThreeD="1"/>
</file>

<file path=xl/ctrlProps/ctrlProp3708.xml><?xml version="1.0" encoding="utf-8"?>
<formControlPr xmlns="http://schemas.microsoft.com/office/spreadsheetml/2009/9/main" objectType="GBox" noThreeD="1"/>
</file>

<file path=xl/ctrlProps/ctrlProp3709.xml><?xml version="1.0" encoding="utf-8"?>
<formControlPr xmlns="http://schemas.microsoft.com/office/spreadsheetml/2009/9/main" objectType="GBox" noThreeD="1"/>
</file>

<file path=xl/ctrlProps/ctrlProp3710.xml><?xml version="1.0" encoding="utf-8"?>
<formControlPr xmlns="http://schemas.microsoft.com/office/spreadsheetml/2009/9/main" objectType="GBox" noThreeD="1"/>
</file>

<file path=xl/ctrlProps/ctrlProp3711.xml><?xml version="1.0" encoding="utf-8"?>
<formControlPr xmlns="http://schemas.microsoft.com/office/spreadsheetml/2009/9/main" objectType="GBox" noThreeD="1"/>
</file>

<file path=xl/ctrlProps/ctrlProp3712.xml><?xml version="1.0" encoding="utf-8"?>
<formControlPr xmlns="http://schemas.microsoft.com/office/spreadsheetml/2009/9/main" objectType="GBox" noThreeD="1"/>
</file>

<file path=xl/ctrlProps/ctrlProp3713.xml><?xml version="1.0" encoding="utf-8"?>
<formControlPr xmlns="http://schemas.microsoft.com/office/spreadsheetml/2009/9/main" objectType="GBox" noThreeD="1"/>
</file>

<file path=xl/ctrlProps/ctrlProp3714.xml><?xml version="1.0" encoding="utf-8"?>
<formControlPr xmlns="http://schemas.microsoft.com/office/spreadsheetml/2009/9/main" objectType="GBox" noThreeD="1"/>
</file>

<file path=xl/ctrlProps/ctrlProp3715.xml><?xml version="1.0" encoding="utf-8"?>
<formControlPr xmlns="http://schemas.microsoft.com/office/spreadsheetml/2009/9/main" objectType="GBox" noThreeD="1"/>
</file>

<file path=xl/ctrlProps/ctrlProp3716.xml><?xml version="1.0" encoding="utf-8"?>
<formControlPr xmlns="http://schemas.microsoft.com/office/spreadsheetml/2009/9/main" objectType="GBox" noThreeD="1"/>
</file>

<file path=xl/ctrlProps/ctrlProp3717.xml><?xml version="1.0" encoding="utf-8"?>
<formControlPr xmlns="http://schemas.microsoft.com/office/spreadsheetml/2009/9/main" objectType="GBox" noThreeD="1"/>
</file>

<file path=xl/ctrlProps/ctrlProp3718.xml><?xml version="1.0" encoding="utf-8"?>
<formControlPr xmlns="http://schemas.microsoft.com/office/spreadsheetml/2009/9/main" objectType="GBox" noThreeD="1"/>
</file>

<file path=xl/ctrlProps/ctrlProp3719.xml><?xml version="1.0" encoding="utf-8"?>
<formControlPr xmlns="http://schemas.microsoft.com/office/spreadsheetml/2009/9/main" objectType="GBox" noThreeD="1"/>
</file>

<file path=xl/ctrlProps/ctrlProp3720.xml><?xml version="1.0" encoding="utf-8"?>
<formControlPr xmlns="http://schemas.microsoft.com/office/spreadsheetml/2009/9/main" objectType="GBox" noThreeD="1"/>
</file>

<file path=xl/ctrlProps/ctrlProp3721.xml><?xml version="1.0" encoding="utf-8"?>
<formControlPr xmlns="http://schemas.microsoft.com/office/spreadsheetml/2009/9/main" objectType="GBox" noThreeD="1"/>
</file>

<file path=xl/ctrlProps/ctrlProp3722.xml><?xml version="1.0" encoding="utf-8"?>
<formControlPr xmlns="http://schemas.microsoft.com/office/spreadsheetml/2009/9/main" objectType="GBox" noThreeD="1"/>
</file>

<file path=xl/ctrlProps/ctrlProp3723.xml><?xml version="1.0" encoding="utf-8"?>
<formControlPr xmlns="http://schemas.microsoft.com/office/spreadsheetml/2009/9/main" objectType="GBox" noThreeD="1"/>
</file>

<file path=xl/ctrlProps/ctrlProp3724.xml><?xml version="1.0" encoding="utf-8"?>
<formControlPr xmlns="http://schemas.microsoft.com/office/spreadsheetml/2009/9/main" objectType="GBox" noThreeD="1"/>
</file>

<file path=xl/ctrlProps/ctrlProp3725.xml><?xml version="1.0" encoding="utf-8"?>
<formControlPr xmlns="http://schemas.microsoft.com/office/spreadsheetml/2009/9/main" objectType="GBox" noThreeD="1"/>
</file>

<file path=xl/ctrlProps/ctrlProp3726.xml><?xml version="1.0" encoding="utf-8"?>
<formControlPr xmlns="http://schemas.microsoft.com/office/spreadsheetml/2009/9/main" objectType="GBox" noThreeD="1"/>
</file>

<file path=xl/ctrlProps/ctrlProp3727.xml><?xml version="1.0" encoding="utf-8"?>
<formControlPr xmlns="http://schemas.microsoft.com/office/spreadsheetml/2009/9/main" objectType="GBox" noThreeD="1"/>
</file>

<file path=xl/ctrlProps/ctrlProp3728.xml><?xml version="1.0" encoding="utf-8"?>
<formControlPr xmlns="http://schemas.microsoft.com/office/spreadsheetml/2009/9/main" objectType="GBox" noThreeD="1"/>
</file>

<file path=xl/ctrlProps/ctrlProp3729.xml><?xml version="1.0" encoding="utf-8"?>
<formControlPr xmlns="http://schemas.microsoft.com/office/spreadsheetml/2009/9/main" objectType="GBox" noThreeD="1"/>
</file>

<file path=xl/ctrlProps/ctrlProp3730.xml><?xml version="1.0" encoding="utf-8"?>
<formControlPr xmlns="http://schemas.microsoft.com/office/spreadsheetml/2009/9/main" objectType="GBox" noThreeD="1"/>
</file>

<file path=xl/ctrlProps/ctrlProp3731.xml><?xml version="1.0" encoding="utf-8"?>
<formControlPr xmlns="http://schemas.microsoft.com/office/spreadsheetml/2009/9/main" objectType="GBox" noThreeD="1"/>
</file>

<file path=xl/ctrlProps/ctrlProp3732.xml><?xml version="1.0" encoding="utf-8"?>
<formControlPr xmlns="http://schemas.microsoft.com/office/spreadsheetml/2009/9/main" objectType="GBox" noThreeD="1"/>
</file>

<file path=xl/ctrlProps/ctrlProp3733.xml><?xml version="1.0" encoding="utf-8"?>
<formControlPr xmlns="http://schemas.microsoft.com/office/spreadsheetml/2009/9/main" objectType="GBox" noThreeD="1"/>
</file>

<file path=xl/ctrlProps/ctrlProp3734.xml><?xml version="1.0" encoding="utf-8"?>
<formControlPr xmlns="http://schemas.microsoft.com/office/spreadsheetml/2009/9/main" objectType="GBox" noThreeD="1"/>
</file>

<file path=xl/ctrlProps/ctrlProp3735.xml><?xml version="1.0" encoding="utf-8"?>
<formControlPr xmlns="http://schemas.microsoft.com/office/spreadsheetml/2009/9/main" objectType="GBox" noThreeD="1"/>
</file>

<file path=xl/ctrlProps/ctrlProp3736.xml><?xml version="1.0" encoding="utf-8"?>
<formControlPr xmlns="http://schemas.microsoft.com/office/spreadsheetml/2009/9/main" objectType="GBox" noThreeD="1"/>
</file>

<file path=xl/ctrlProps/ctrlProp3737.xml><?xml version="1.0" encoding="utf-8"?>
<formControlPr xmlns="http://schemas.microsoft.com/office/spreadsheetml/2009/9/main" objectType="GBox" noThreeD="1"/>
</file>

<file path=xl/ctrlProps/ctrlProp3738.xml><?xml version="1.0" encoding="utf-8"?>
<formControlPr xmlns="http://schemas.microsoft.com/office/spreadsheetml/2009/9/main" objectType="GBox" noThreeD="1"/>
</file>

<file path=xl/ctrlProps/ctrlProp3739.xml><?xml version="1.0" encoding="utf-8"?>
<formControlPr xmlns="http://schemas.microsoft.com/office/spreadsheetml/2009/9/main" objectType="GBox" noThreeD="1"/>
</file>

<file path=xl/ctrlProps/ctrlProp3740.xml><?xml version="1.0" encoding="utf-8"?>
<formControlPr xmlns="http://schemas.microsoft.com/office/spreadsheetml/2009/9/main" objectType="GBox" noThreeD="1"/>
</file>

<file path=xl/ctrlProps/ctrlProp3741.xml><?xml version="1.0" encoding="utf-8"?>
<formControlPr xmlns="http://schemas.microsoft.com/office/spreadsheetml/2009/9/main" objectType="GBox" noThreeD="1"/>
</file>

<file path=xl/ctrlProps/ctrlProp3742.xml><?xml version="1.0" encoding="utf-8"?>
<formControlPr xmlns="http://schemas.microsoft.com/office/spreadsheetml/2009/9/main" objectType="GBox" noThreeD="1"/>
</file>

<file path=xl/ctrlProps/ctrlProp3743.xml><?xml version="1.0" encoding="utf-8"?>
<formControlPr xmlns="http://schemas.microsoft.com/office/spreadsheetml/2009/9/main" objectType="GBox" noThreeD="1"/>
</file>

<file path=xl/ctrlProps/ctrlProp3744.xml><?xml version="1.0" encoding="utf-8"?>
<formControlPr xmlns="http://schemas.microsoft.com/office/spreadsheetml/2009/9/main" objectType="GBox" noThreeD="1"/>
</file>

<file path=xl/ctrlProps/ctrlProp3745.xml><?xml version="1.0" encoding="utf-8"?>
<formControlPr xmlns="http://schemas.microsoft.com/office/spreadsheetml/2009/9/main" objectType="GBox" noThreeD="1"/>
</file>

<file path=xl/ctrlProps/ctrlProp3746.xml><?xml version="1.0" encoding="utf-8"?>
<formControlPr xmlns="http://schemas.microsoft.com/office/spreadsheetml/2009/9/main" objectType="GBox" noThreeD="1"/>
</file>

<file path=xl/ctrlProps/ctrlProp3747.xml><?xml version="1.0" encoding="utf-8"?>
<formControlPr xmlns="http://schemas.microsoft.com/office/spreadsheetml/2009/9/main" objectType="GBox" noThreeD="1"/>
</file>

<file path=xl/ctrlProps/ctrlProp3748.xml><?xml version="1.0" encoding="utf-8"?>
<formControlPr xmlns="http://schemas.microsoft.com/office/spreadsheetml/2009/9/main" objectType="GBox" noThreeD="1"/>
</file>

<file path=xl/ctrlProps/ctrlProp3749.xml><?xml version="1.0" encoding="utf-8"?>
<formControlPr xmlns="http://schemas.microsoft.com/office/spreadsheetml/2009/9/main" objectType="GBox" noThreeD="1"/>
</file>

<file path=xl/ctrlProps/ctrlProp3750.xml><?xml version="1.0" encoding="utf-8"?>
<formControlPr xmlns="http://schemas.microsoft.com/office/spreadsheetml/2009/9/main" objectType="GBox" noThreeD="1"/>
</file>

<file path=xl/ctrlProps/ctrlProp3751.xml><?xml version="1.0" encoding="utf-8"?>
<formControlPr xmlns="http://schemas.microsoft.com/office/spreadsheetml/2009/9/main" objectType="GBox" noThreeD="1"/>
</file>

<file path=xl/ctrlProps/ctrlProp3752.xml><?xml version="1.0" encoding="utf-8"?>
<formControlPr xmlns="http://schemas.microsoft.com/office/spreadsheetml/2009/9/main" objectType="GBox" noThreeD="1"/>
</file>

<file path=xl/ctrlProps/ctrlProp3753.xml><?xml version="1.0" encoding="utf-8"?>
<formControlPr xmlns="http://schemas.microsoft.com/office/spreadsheetml/2009/9/main" objectType="GBox" noThreeD="1"/>
</file>

<file path=xl/ctrlProps/ctrlProp3754.xml><?xml version="1.0" encoding="utf-8"?>
<formControlPr xmlns="http://schemas.microsoft.com/office/spreadsheetml/2009/9/main" objectType="GBox" noThreeD="1"/>
</file>

<file path=xl/ctrlProps/ctrlProp3755.xml><?xml version="1.0" encoding="utf-8"?>
<formControlPr xmlns="http://schemas.microsoft.com/office/spreadsheetml/2009/9/main" objectType="GBox" noThreeD="1"/>
</file>

<file path=xl/ctrlProps/ctrlProp3756.xml><?xml version="1.0" encoding="utf-8"?>
<formControlPr xmlns="http://schemas.microsoft.com/office/spreadsheetml/2009/9/main" objectType="GBox" noThreeD="1"/>
</file>

<file path=xl/ctrlProps/ctrlProp3757.xml><?xml version="1.0" encoding="utf-8"?>
<formControlPr xmlns="http://schemas.microsoft.com/office/spreadsheetml/2009/9/main" objectType="GBox" noThreeD="1"/>
</file>

<file path=xl/ctrlProps/ctrlProp3758.xml><?xml version="1.0" encoding="utf-8"?>
<formControlPr xmlns="http://schemas.microsoft.com/office/spreadsheetml/2009/9/main" objectType="GBox" noThreeD="1"/>
</file>

<file path=xl/ctrlProps/ctrlProp3759.xml><?xml version="1.0" encoding="utf-8"?>
<formControlPr xmlns="http://schemas.microsoft.com/office/spreadsheetml/2009/9/main" objectType="GBox" noThreeD="1"/>
</file>

<file path=xl/ctrlProps/ctrlProp3760.xml><?xml version="1.0" encoding="utf-8"?>
<formControlPr xmlns="http://schemas.microsoft.com/office/spreadsheetml/2009/9/main" objectType="GBox" noThreeD="1"/>
</file>

<file path=xl/ctrlProps/ctrlProp3761.xml><?xml version="1.0" encoding="utf-8"?>
<formControlPr xmlns="http://schemas.microsoft.com/office/spreadsheetml/2009/9/main" objectType="GBox" noThreeD="1"/>
</file>

<file path=xl/ctrlProps/ctrlProp3762.xml><?xml version="1.0" encoding="utf-8"?>
<formControlPr xmlns="http://schemas.microsoft.com/office/spreadsheetml/2009/9/main" objectType="GBox" noThreeD="1"/>
</file>

<file path=xl/ctrlProps/ctrlProp3763.xml><?xml version="1.0" encoding="utf-8"?>
<formControlPr xmlns="http://schemas.microsoft.com/office/spreadsheetml/2009/9/main" objectType="GBox" noThreeD="1"/>
</file>

<file path=xl/ctrlProps/ctrlProp3764.xml><?xml version="1.0" encoding="utf-8"?>
<formControlPr xmlns="http://schemas.microsoft.com/office/spreadsheetml/2009/9/main" objectType="GBox" noThreeD="1"/>
</file>

<file path=xl/ctrlProps/ctrlProp3765.xml><?xml version="1.0" encoding="utf-8"?>
<formControlPr xmlns="http://schemas.microsoft.com/office/spreadsheetml/2009/9/main" objectType="GBox" noThreeD="1"/>
</file>

<file path=xl/ctrlProps/ctrlProp3766.xml><?xml version="1.0" encoding="utf-8"?>
<formControlPr xmlns="http://schemas.microsoft.com/office/spreadsheetml/2009/9/main" objectType="GBox" noThreeD="1"/>
</file>

<file path=xl/ctrlProps/ctrlProp3767.xml><?xml version="1.0" encoding="utf-8"?>
<formControlPr xmlns="http://schemas.microsoft.com/office/spreadsheetml/2009/9/main" objectType="GBox" noThreeD="1"/>
</file>

<file path=xl/ctrlProps/ctrlProp3768.xml><?xml version="1.0" encoding="utf-8"?>
<formControlPr xmlns="http://schemas.microsoft.com/office/spreadsheetml/2009/9/main" objectType="GBox" noThreeD="1"/>
</file>

<file path=xl/ctrlProps/ctrlProp3769.xml><?xml version="1.0" encoding="utf-8"?>
<formControlPr xmlns="http://schemas.microsoft.com/office/spreadsheetml/2009/9/main" objectType="GBox" noThreeD="1"/>
</file>

<file path=xl/ctrlProps/ctrlProp3770.xml><?xml version="1.0" encoding="utf-8"?>
<formControlPr xmlns="http://schemas.microsoft.com/office/spreadsheetml/2009/9/main" objectType="GBox" noThreeD="1"/>
</file>

<file path=xl/ctrlProps/ctrlProp3771.xml><?xml version="1.0" encoding="utf-8"?>
<formControlPr xmlns="http://schemas.microsoft.com/office/spreadsheetml/2009/9/main" objectType="GBox" noThreeD="1"/>
</file>

<file path=xl/ctrlProps/ctrlProp3772.xml><?xml version="1.0" encoding="utf-8"?>
<formControlPr xmlns="http://schemas.microsoft.com/office/spreadsheetml/2009/9/main" objectType="GBox" noThreeD="1"/>
</file>

<file path=xl/ctrlProps/ctrlProp3773.xml><?xml version="1.0" encoding="utf-8"?>
<formControlPr xmlns="http://schemas.microsoft.com/office/spreadsheetml/2009/9/main" objectType="GBox" noThreeD="1"/>
</file>

<file path=xl/ctrlProps/ctrlProp3774.xml><?xml version="1.0" encoding="utf-8"?>
<formControlPr xmlns="http://schemas.microsoft.com/office/spreadsheetml/2009/9/main" objectType="GBox" noThreeD="1"/>
</file>

<file path=xl/ctrlProps/ctrlProp3775.xml><?xml version="1.0" encoding="utf-8"?>
<formControlPr xmlns="http://schemas.microsoft.com/office/spreadsheetml/2009/9/main" objectType="GBox" noThreeD="1"/>
</file>

<file path=xl/ctrlProps/ctrlProp3776.xml><?xml version="1.0" encoding="utf-8"?>
<formControlPr xmlns="http://schemas.microsoft.com/office/spreadsheetml/2009/9/main" objectType="GBox" noThreeD="1"/>
</file>

<file path=xl/ctrlProps/ctrlProp3777.xml><?xml version="1.0" encoding="utf-8"?>
<formControlPr xmlns="http://schemas.microsoft.com/office/spreadsheetml/2009/9/main" objectType="GBox" noThreeD="1"/>
</file>

<file path=xl/ctrlProps/ctrlProp3778.xml><?xml version="1.0" encoding="utf-8"?>
<formControlPr xmlns="http://schemas.microsoft.com/office/spreadsheetml/2009/9/main" objectType="GBox" noThreeD="1"/>
</file>

<file path=xl/ctrlProps/ctrlProp3779.xml><?xml version="1.0" encoding="utf-8"?>
<formControlPr xmlns="http://schemas.microsoft.com/office/spreadsheetml/2009/9/main" objectType="GBox" noThreeD="1"/>
</file>

<file path=xl/ctrlProps/ctrlProp3780.xml><?xml version="1.0" encoding="utf-8"?>
<formControlPr xmlns="http://schemas.microsoft.com/office/spreadsheetml/2009/9/main" objectType="GBox" noThreeD="1"/>
</file>

<file path=xl/ctrlProps/ctrlProp3781.xml><?xml version="1.0" encoding="utf-8"?>
<formControlPr xmlns="http://schemas.microsoft.com/office/spreadsheetml/2009/9/main" objectType="GBox" noThreeD="1"/>
</file>

<file path=xl/ctrlProps/ctrlProp3782.xml><?xml version="1.0" encoding="utf-8"?>
<formControlPr xmlns="http://schemas.microsoft.com/office/spreadsheetml/2009/9/main" objectType="GBox" noThreeD="1"/>
</file>

<file path=xl/ctrlProps/ctrlProp3783.xml><?xml version="1.0" encoding="utf-8"?>
<formControlPr xmlns="http://schemas.microsoft.com/office/spreadsheetml/2009/9/main" objectType="GBox" noThreeD="1"/>
</file>

<file path=xl/ctrlProps/ctrlProp3784.xml><?xml version="1.0" encoding="utf-8"?>
<formControlPr xmlns="http://schemas.microsoft.com/office/spreadsheetml/2009/9/main" objectType="GBox" noThreeD="1"/>
</file>

<file path=xl/ctrlProps/ctrlProp3785.xml><?xml version="1.0" encoding="utf-8"?>
<formControlPr xmlns="http://schemas.microsoft.com/office/spreadsheetml/2009/9/main" objectType="GBox" noThreeD="1"/>
</file>

<file path=xl/ctrlProps/ctrlProp3786.xml><?xml version="1.0" encoding="utf-8"?>
<formControlPr xmlns="http://schemas.microsoft.com/office/spreadsheetml/2009/9/main" objectType="GBox" noThreeD="1"/>
</file>

<file path=xl/ctrlProps/ctrlProp3787.xml><?xml version="1.0" encoding="utf-8"?>
<formControlPr xmlns="http://schemas.microsoft.com/office/spreadsheetml/2009/9/main" objectType="GBox" noThreeD="1"/>
</file>

<file path=xl/ctrlProps/ctrlProp3788.xml><?xml version="1.0" encoding="utf-8"?>
<formControlPr xmlns="http://schemas.microsoft.com/office/spreadsheetml/2009/9/main" objectType="GBox" noThreeD="1"/>
</file>

<file path=xl/ctrlProps/ctrlProp3789.xml><?xml version="1.0" encoding="utf-8"?>
<formControlPr xmlns="http://schemas.microsoft.com/office/spreadsheetml/2009/9/main" objectType="GBox" noThreeD="1"/>
</file>

<file path=xl/ctrlProps/ctrlProp3790.xml><?xml version="1.0" encoding="utf-8"?>
<formControlPr xmlns="http://schemas.microsoft.com/office/spreadsheetml/2009/9/main" objectType="GBox" noThreeD="1"/>
</file>

<file path=xl/ctrlProps/ctrlProp3791.xml><?xml version="1.0" encoding="utf-8"?>
<formControlPr xmlns="http://schemas.microsoft.com/office/spreadsheetml/2009/9/main" objectType="GBox" noThreeD="1"/>
</file>

<file path=xl/ctrlProps/ctrlProp3792.xml><?xml version="1.0" encoding="utf-8"?>
<formControlPr xmlns="http://schemas.microsoft.com/office/spreadsheetml/2009/9/main" objectType="GBox" noThreeD="1"/>
</file>

<file path=xl/ctrlProps/ctrlProp3793.xml><?xml version="1.0" encoding="utf-8"?>
<formControlPr xmlns="http://schemas.microsoft.com/office/spreadsheetml/2009/9/main" objectType="GBox" noThreeD="1"/>
</file>

<file path=xl/ctrlProps/ctrlProp3794.xml><?xml version="1.0" encoding="utf-8"?>
<formControlPr xmlns="http://schemas.microsoft.com/office/spreadsheetml/2009/9/main" objectType="GBox" noThreeD="1"/>
</file>

<file path=xl/ctrlProps/ctrlProp3795.xml><?xml version="1.0" encoding="utf-8"?>
<formControlPr xmlns="http://schemas.microsoft.com/office/spreadsheetml/2009/9/main" objectType="GBox" noThreeD="1"/>
</file>

<file path=xl/ctrlProps/ctrlProp3796.xml><?xml version="1.0" encoding="utf-8"?>
<formControlPr xmlns="http://schemas.microsoft.com/office/spreadsheetml/2009/9/main" objectType="GBox" noThreeD="1"/>
</file>

<file path=xl/ctrlProps/ctrlProp3797.xml><?xml version="1.0" encoding="utf-8"?>
<formControlPr xmlns="http://schemas.microsoft.com/office/spreadsheetml/2009/9/main" objectType="GBox" noThreeD="1"/>
</file>

<file path=xl/ctrlProps/ctrlProp3798.xml><?xml version="1.0" encoding="utf-8"?>
<formControlPr xmlns="http://schemas.microsoft.com/office/spreadsheetml/2009/9/main" objectType="GBox" noThreeD="1"/>
</file>

<file path=xl/ctrlProps/ctrlProp3799.xml><?xml version="1.0" encoding="utf-8"?>
<formControlPr xmlns="http://schemas.microsoft.com/office/spreadsheetml/2009/9/main" objectType="GBox" noThreeD="1"/>
</file>

<file path=xl/ctrlProps/ctrlProp3800.xml><?xml version="1.0" encoding="utf-8"?>
<formControlPr xmlns="http://schemas.microsoft.com/office/spreadsheetml/2009/9/main" objectType="GBox" noThreeD="1"/>
</file>

<file path=xl/ctrlProps/ctrlProp3801.xml><?xml version="1.0" encoding="utf-8"?>
<formControlPr xmlns="http://schemas.microsoft.com/office/spreadsheetml/2009/9/main" objectType="GBox" noThreeD="1"/>
</file>

<file path=xl/ctrlProps/ctrlProp3802.xml><?xml version="1.0" encoding="utf-8"?>
<formControlPr xmlns="http://schemas.microsoft.com/office/spreadsheetml/2009/9/main" objectType="GBox" noThreeD="1"/>
</file>

<file path=xl/ctrlProps/ctrlProp3803.xml><?xml version="1.0" encoding="utf-8"?>
<formControlPr xmlns="http://schemas.microsoft.com/office/spreadsheetml/2009/9/main" objectType="GBox" noThreeD="1"/>
</file>

<file path=xl/ctrlProps/ctrlProp3804.xml><?xml version="1.0" encoding="utf-8"?>
<formControlPr xmlns="http://schemas.microsoft.com/office/spreadsheetml/2009/9/main" objectType="GBox" noThreeD="1"/>
</file>

<file path=xl/ctrlProps/ctrlProp3805.xml><?xml version="1.0" encoding="utf-8"?>
<formControlPr xmlns="http://schemas.microsoft.com/office/spreadsheetml/2009/9/main" objectType="GBox" noThreeD="1"/>
</file>

<file path=xl/ctrlProps/ctrlProp3806.xml><?xml version="1.0" encoding="utf-8"?>
<formControlPr xmlns="http://schemas.microsoft.com/office/spreadsheetml/2009/9/main" objectType="GBox" noThreeD="1"/>
</file>

<file path=xl/ctrlProps/ctrlProp3807.xml><?xml version="1.0" encoding="utf-8"?>
<formControlPr xmlns="http://schemas.microsoft.com/office/spreadsheetml/2009/9/main" objectType="GBox" noThreeD="1"/>
</file>

<file path=xl/ctrlProps/ctrlProp3808.xml><?xml version="1.0" encoding="utf-8"?>
<formControlPr xmlns="http://schemas.microsoft.com/office/spreadsheetml/2009/9/main" objectType="GBox" noThreeD="1"/>
</file>

<file path=xl/ctrlProps/ctrlProp3809.xml><?xml version="1.0" encoding="utf-8"?>
<formControlPr xmlns="http://schemas.microsoft.com/office/spreadsheetml/2009/9/main" objectType="GBox" noThreeD="1"/>
</file>

<file path=xl/ctrlProps/ctrlProp3810.xml><?xml version="1.0" encoding="utf-8"?>
<formControlPr xmlns="http://schemas.microsoft.com/office/spreadsheetml/2009/9/main" objectType="GBox" noThreeD="1"/>
</file>

<file path=xl/ctrlProps/ctrlProp3811.xml><?xml version="1.0" encoding="utf-8"?>
<formControlPr xmlns="http://schemas.microsoft.com/office/spreadsheetml/2009/9/main" objectType="GBox" noThreeD="1"/>
</file>

<file path=xl/ctrlProps/ctrlProp3812.xml><?xml version="1.0" encoding="utf-8"?>
<formControlPr xmlns="http://schemas.microsoft.com/office/spreadsheetml/2009/9/main" objectType="GBox" noThreeD="1"/>
</file>

<file path=xl/ctrlProps/ctrlProp3813.xml><?xml version="1.0" encoding="utf-8"?>
<formControlPr xmlns="http://schemas.microsoft.com/office/spreadsheetml/2009/9/main" objectType="GBox" noThreeD="1"/>
</file>

<file path=xl/ctrlProps/ctrlProp3814.xml><?xml version="1.0" encoding="utf-8"?>
<formControlPr xmlns="http://schemas.microsoft.com/office/spreadsheetml/2009/9/main" objectType="GBox" noThreeD="1"/>
</file>

<file path=xl/ctrlProps/ctrlProp3815.xml><?xml version="1.0" encoding="utf-8"?>
<formControlPr xmlns="http://schemas.microsoft.com/office/spreadsheetml/2009/9/main" objectType="GBox" noThreeD="1"/>
</file>

<file path=xl/ctrlProps/ctrlProp3816.xml><?xml version="1.0" encoding="utf-8"?>
<formControlPr xmlns="http://schemas.microsoft.com/office/spreadsheetml/2009/9/main" objectType="GBox" noThreeD="1"/>
</file>

<file path=xl/ctrlProps/ctrlProp3817.xml><?xml version="1.0" encoding="utf-8"?>
<formControlPr xmlns="http://schemas.microsoft.com/office/spreadsheetml/2009/9/main" objectType="GBox" noThreeD="1"/>
</file>

<file path=xl/ctrlProps/ctrlProp3818.xml><?xml version="1.0" encoding="utf-8"?>
<formControlPr xmlns="http://schemas.microsoft.com/office/spreadsheetml/2009/9/main" objectType="GBox" noThreeD="1"/>
</file>

<file path=xl/ctrlProps/ctrlProp3819.xml><?xml version="1.0" encoding="utf-8"?>
<formControlPr xmlns="http://schemas.microsoft.com/office/spreadsheetml/2009/9/main" objectType="GBox" noThreeD="1"/>
</file>

<file path=xl/ctrlProps/ctrlProp3820.xml><?xml version="1.0" encoding="utf-8"?>
<formControlPr xmlns="http://schemas.microsoft.com/office/spreadsheetml/2009/9/main" objectType="GBox" noThreeD="1"/>
</file>

<file path=xl/ctrlProps/ctrlProp3821.xml><?xml version="1.0" encoding="utf-8"?>
<formControlPr xmlns="http://schemas.microsoft.com/office/spreadsheetml/2009/9/main" objectType="GBox" noThreeD="1"/>
</file>

<file path=xl/ctrlProps/ctrlProp3822.xml><?xml version="1.0" encoding="utf-8"?>
<formControlPr xmlns="http://schemas.microsoft.com/office/spreadsheetml/2009/9/main" objectType="GBox" noThreeD="1"/>
</file>

<file path=xl/ctrlProps/ctrlProp3823.xml><?xml version="1.0" encoding="utf-8"?>
<formControlPr xmlns="http://schemas.microsoft.com/office/spreadsheetml/2009/9/main" objectType="GBox" noThreeD="1"/>
</file>

<file path=xl/ctrlProps/ctrlProp3824.xml><?xml version="1.0" encoding="utf-8"?>
<formControlPr xmlns="http://schemas.microsoft.com/office/spreadsheetml/2009/9/main" objectType="GBox" noThreeD="1"/>
</file>

<file path=xl/ctrlProps/ctrlProp3825.xml><?xml version="1.0" encoding="utf-8"?>
<formControlPr xmlns="http://schemas.microsoft.com/office/spreadsheetml/2009/9/main" objectType="GBox" noThreeD="1"/>
</file>

<file path=xl/ctrlProps/ctrlProp3826.xml><?xml version="1.0" encoding="utf-8"?>
<formControlPr xmlns="http://schemas.microsoft.com/office/spreadsheetml/2009/9/main" objectType="GBox" noThreeD="1"/>
</file>

<file path=xl/ctrlProps/ctrlProp3827.xml><?xml version="1.0" encoding="utf-8"?>
<formControlPr xmlns="http://schemas.microsoft.com/office/spreadsheetml/2009/9/main" objectType="GBox" noThreeD="1"/>
</file>

<file path=xl/ctrlProps/ctrlProp3828.xml><?xml version="1.0" encoding="utf-8"?>
<formControlPr xmlns="http://schemas.microsoft.com/office/spreadsheetml/2009/9/main" objectType="GBox" noThreeD="1"/>
</file>

<file path=xl/ctrlProps/ctrlProp3829.xml><?xml version="1.0" encoding="utf-8"?>
<formControlPr xmlns="http://schemas.microsoft.com/office/spreadsheetml/2009/9/main" objectType="GBox" noThreeD="1"/>
</file>

<file path=xl/ctrlProps/ctrlProp3830.xml><?xml version="1.0" encoding="utf-8"?>
<formControlPr xmlns="http://schemas.microsoft.com/office/spreadsheetml/2009/9/main" objectType="GBox" noThreeD="1"/>
</file>

<file path=xl/ctrlProps/ctrlProp3831.xml><?xml version="1.0" encoding="utf-8"?>
<formControlPr xmlns="http://schemas.microsoft.com/office/spreadsheetml/2009/9/main" objectType="GBox" noThreeD="1"/>
</file>

<file path=xl/ctrlProps/ctrlProp3832.xml><?xml version="1.0" encoding="utf-8"?>
<formControlPr xmlns="http://schemas.microsoft.com/office/spreadsheetml/2009/9/main" objectType="GBox" noThreeD="1"/>
</file>

<file path=xl/ctrlProps/ctrlProp3833.xml><?xml version="1.0" encoding="utf-8"?>
<formControlPr xmlns="http://schemas.microsoft.com/office/spreadsheetml/2009/9/main" objectType="GBox" noThreeD="1"/>
</file>

<file path=xl/ctrlProps/ctrlProp3834.xml><?xml version="1.0" encoding="utf-8"?>
<formControlPr xmlns="http://schemas.microsoft.com/office/spreadsheetml/2009/9/main" objectType="GBox" noThreeD="1"/>
</file>

<file path=xl/ctrlProps/ctrlProp3835.xml><?xml version="1.0" encoding="utf-8"?>
<formControlPr xmlns="http://schemas.microsoft.com/office/spreadsheetml/2009/9/main" objectType="GBox" noThreeD="1"/>
</file>

<file path=xl/ctrlProps/ctrlProp3836.xml><?xml version="1.0" encoding="utf-8"?>
<formControlPr xmlns="http://schemas.microsoft.com/office/spreadsheetml/2009/9/main" objectType="GBox" noThreeD="1"/>
</file>

<file path=xl/ctrlProps/ctrlProp3837.xml><?xml version="1.0" encoding="utf-8"?>
<formControlPr xmlns="http://schemas.microsoft.com/office/spreadsheetml/2009/9/main" objectType="GBox" noThreeD="1"/>
</file>

<file path=xl/ctrlProps/ctrlProp3838.xml><?xml version="1.0" encoding="utf-8"?>
<formControlPr xmlns="http://schemas.microsoft.com/office/spreadsheetml/2009/9/main" objectType="GBox" noThreeD="1"/>
</file>

<file path=xl/ctrlProps/ctrlProp3839.xml><?xml version="1.0" encoding="utf-8"?>
<formControlPr xmlns="http://schemas.microsoft.com/office/spreadsheetml/2009/9/main" objectType="GBox" noThreeD="1"/>
</file>

<file path=xl/ctrlProps/ctrlProp3840.xml><?xml version="1.0" encoding="utf-8"?>
<formControlPr xmlns="http://schemas.microsoft.com/office/spreadsheetml/2009/9/main" objectType="GBox" noThreeD="1"/>
</file>

<file path=xl/ctrlProps/ctrlProp3841.xml><?xml version="1.0" encoding="utf-8"?>
<formControlPr xmlns="http://schemas.microsoft.com/office/spreadsheetml/2009/9/main" objectType="GBox" noThreeD="1"/>
</file>

<file path=xl/ctrlProps/ctrlProp3842.xml><?xml version="1.0" encoding="utf-8"?>
<formControlPr xmlns="http://schemas.microsoft.com/office/spreadsheetml/2009/9/main" objectType="GBox" noThreeD="1"/>
</file>

<file path=xl/ctrlProps/ctrlProp3843.xml><?xml version="1.0" encoding="utf-8"?>
<formControlPr xmlns="http://schemas.microsoft.com/office/spreadsheetml/2009/9/main" objectType="GBox" noThreeD="1"/>
</file>

<file path=xl/ctrlProps/ctrlProp3844.xml><?xml version="1.0" encoding="utf-8"?>
<formControlPr xmlns="http://schemas.microsoft.com/office/spreadsheetml/2009/9/main" objectType="GBox" noThreeD="1"/>
</file>

<file path=xl/ctrlProps/ctrlProp3845.xml><?xml version="1.0" encoding="utf-8"?>
<formControlPr xmlns="http://schemas.microsoft.com/office/spreadsheetml/2009/9/main" objectType="GBox" noThreeD="1"/>
</file>

<file path=xl/ctrlProps/ctrlProp3846.xml><?xml version="1.0" encoding="utf-8"?>
<formControlPr xmlns="http://schemas.microsoft.com/office/spreadsheetml/2009/9/main" objectType="GBox" noThreeD="1"/>
</file>

<file path=xl/ctrlProps/ctrlProp3847.xml><?xml version="1.0" encoding="utf-8"?>
<formControlPr xmlns="http://schemas.microsoft.com/office/spreadsheetml/2009/9/main" objectType="GBox" noThreeD="1"/>
</file>

<file path=xl/ctrlProps/ctrlProp3848.xml><?xml version="1.0" encoding="utf-8"?>
<formControlPr xmlns="http://schemas.microsoft.com/office/spreadsheetml/2009/9/main" objectType="GBox" noThreeD="1"/>
</file>

<file path=xl/ctrlProps/ctrlProp3849.xml><?xml version="1.0" encoding="utf-8"?>
<formControlPr xmlns="http://schemas.microsoft.com/office/spreadsheetml/2009/9/main" objectType="GBox" noThreeD="1"/>
</file>

<file path=xl/ctrlProps/ctrlProp3850.xml><?xml version="1.0" encoding="utf-8"?>
<formControlPr xmlns="http://schemas.microsoft.com/office/spreadsheetml/2009/9/main" objectType="GBox" noThreeD="1"/>
</file>

<file path=xl/ctrlProps/ctrlProp3851.xml><?xml version="1.0" encoding="utf-8"?>
<formControlPr xmlns="http://schemas.microsoft.com/office/spreadsheetml/2009/9/main" objectType="GBox" noThreeD="1"/>
</file>

<file path=xl/ctrlProps/ctrlProp3852.xml><?xml version="1.0" encoding="utf-8"?>
<formControlPr xmlns="http://schemas.microsoft.com/office/spreadsheetml/2009/9/main" objectType="GBox" noThreeD="1"/>
</file>

<file path=xl/ctrlProps/ctrlProp3853.xml><?xml version="1.0" encoding="utf-8"?>
<formControlPr xmlns="http://schemas.microsoft.com/office/spreadsheetml/2009/9/main" objectType="GBox" noThreeD="1"/>
</file>

<file path=xl/ctrlProps/ctrlProp3854.xml><?xml version="1.0" encoding="utf-8"?>
<formControlPr xmlns="http://schemas.microsoft.com/office/spreadsheetml/2009/9/main" objectType="GBox" noThreeD="1"/>
</file>

<file path=xl/ctrlProps/ctrlProp3855.xml><?xml version="1.0" encoding="utf-8"?>
<formControlPr xmlns="http://schemas.microsoft.com/office/spreadsheetml/2009/9/main" objectType="GBox" noThreeD="1"/>
</file>

<file path=xl/ctrlProps/ctrlProp3856.xml><?xml version="1.0" encoding="utf-8"?>
<formControlPr xmlns="http://schemas.microsoft.com/office/spreadsheetml/2009/9/main" objectType="GBox" noThreeD="1"/>
</file>

<file path=xl/ctrlProps/ctrlProp3857.xml><?xml version="1.0" encoding="utf-8"?>
<formControlPr xmlns="http://schemas.microsoft.com/office/spreadsheetml/2009/9/main" objectType="GBox" noThreeD="1"/>
</file>

<file path=xl/ctrlProps/ctrlProp3858.xml><?xml version="1.0" encoding="utf-8"?>
<formControlPr xmlns="http://schemas.microsoft.com/office/spreadsheetml/2009/9/main" objectType="GBox" noThreeD="1"/>
</file>

<file path=xl/ctrlProps/ctrlProp3859.xml><?xml version="1.0" encoding="utf-8"?>
<formControlPr xmlns="http://schemas.microsoft.com/office/spreadsheetml/2009/9/main" objectType="GBox" noThreeD="1"/>
</file>

<file path=xl/ctrlProps/ctrlProp3860.xml><?xml version="1.0" encoding="utf-8"?>
<formControlPr xmlns="http://schemas.microsoft.com/office/spreadsheetml/2009/9/main" objectType="GBox" noThreeD="1"/>
</file>

<file path=xl/ctrlProps/ctrlProp3861.xml><?xml version="1.0" encoding="utf-8"?>
<formControlPr xmlns="http://schemas.microsoft.com/office/spreadsheetml/2009/9/main" objectType="GBox" noThreeD="1"/>
</file>

<file path=xl/ctrlProps/ctrlProp3862.xml><?xml version="1.0" encoding="utf-8"?>
<formControlPr xmlns="http://schemas.microsoft.com/office/spreadsheetml/2009/9/main" objectType="GBox" noThreeD="1"/>
</file>

<file path=xl/ctrlProps/ctrlProp3863.xml><?xml version="1.0" encoding="utf-8"?>
<formControlPr xmlns="http://schemas.microsoft.com/office/spreadsheetml/2009/9/main" objectType="GBox" noThreeD="1"/>
</file>

<file path=xl/ctrlProps/ctrlProp3864.xml><?xml version="1.0" encoding="utf-8"?>
<formControlPr xmlns="http://schemas.microsoft.com/office/spreadsheetml/2009/9/main" objectType="GBox" noThreeD="1"/>
</file>

<file path=xl/ctrlProps/ctrlProp3865.xml><?xml version="1.0" encoding="utf-8"?>
<formControlPr xmlns="http://schemas.microsoft.com/office/spreadsheetml/2009/9/main" objectType="GBox" noThreeD="1"/>
</file>

<file path=xl/ctrlProps/ctrlProp3866.xml><?xml version="1.0" encoding="utf-8"?>
<formControlPr xmlns="http://schemas.microsoft.com/office/spreadsheetml/2009/9/main" objectType="GBox" noThreeD="1"/>
</file>

<file path=xl/ctrlProps/ctrlProp3867.xml><?xml version="1.0" encoding="utf-8"?>
<formControlPr xmlns="http://schemas.microsoft.com/office/spreadsheetml/2009/9/main" objectType="GBox" noThreeD="1"/>
</file>

<file path=xl/ctrlProps/ctrlProp3868.xml><?xml version="1.0" encoding="utf-8"?>
<formControlPr xmlns="http://schemas.microsoft.com/office/spreadsheetml/2009/9/main" objectType="GBox" noThreeD="1"/>
</file>

<file path=xl/ctrlProps/ctrlProp3869.xml><?xml version="1.0" encoding="utf-8"?>
<formControlPr xmlns="http://schemas.microsoft.com/office/spreadsheetml/2009/9/main" objectType="GBox" noThreeD="1"/>
</file>

<file path=xl/ctrlProps/ctrlProp3870.xml><?xml version="1.0" encoding="utf-8"?>
<formControlPr xmlns="http://schemas.microsoft.com/office/spreadsheetml/2009/9/main" objectType="GBox" noThreeD="1"/>
</file>

<file path=xl/ctrlProps/ctrlProp3871.xml><?xml version="1.0" encoding="utf-8"?>
<formControlPr xmlns="http://schemas.microsoft.com/office/spreadsheetml/2009/9/main" objectType="GBox" noThreeD="1"/>
</file>

<file path=xl/ctrlProps/ctrlProp3872.xml><?xml version="1.0" encoding="utf-8"?>
<formControlPr xmlns="http://schemas.microsoft.com/office/spreadsheetml/2009/9/main" objectType="GBox" noThreeD="1"/>
</file>

<file path=xl/ctrlProps/ctrlProp3873.xml><?xml version="1.0" encoding="utf-8"?>
<formControlPr xmlns="http://schemas.microsoft.com/office/spreadsheetml/2009/9/main" objectType="GBox" noThreeD="1"/>
</file>

<file path=xl/ctrlProps/ctrlProp3874.xml><?xml version="1.0" encoding="utf-8"?>
<formControlPr xmlns="http://schemas.microsoft.com/office/spreadsheetml/2009/9/main" objectType="GBox" noThreeD="1"/>
</file>

<file path=xl/ctrlProps/ctrlProp3875.xml><?xml version="1.0" encoding="utf-8"?>
<formControlPr xmlns="http://schemas.microsoft.com/office/spreadsheetml/2009/9/main" objectType="GBox" noThreeD="1"/>
</file>

<file path=xl/ctrlProps/ctrlProp3876.xml><?xml version="1.0" encoding="utf-8"?>
<formControlPr xmlns="http://schemas.microsoft.com/office/spreadsheetml/2009/9/main" objectType="GBox" noThreeD="1"/>
</file>

<file path=xl/ctrlProps/ctrlProp3877.xml><?xml version="1.0" encoding="utf-8"?>
<formControlPr xmlns="http://schemas.microsoft.com/office/spreadsheetml/2009/9/main" objectType="GBox" noThreeD="1"/>
</file>

<file path=xl/ctrlProps/ctrlProp3878.xml><?xml version="1.0" encoding="utf-8"?>
<formControlPr xmlns="http://schemas.microsoft.com/office/spreadsheetml/2009/9/main" objectType="GBox" noThreeD="1"/>
</file>

<file path=xl/ctrlProps/ctrlProp3879.xml><?xml version="1.0" encoding="utf-8"?>
<formControlPr xmlns="http://schemas.microsoft.com/office/spreadsheetml/2009/9/main" objectType="GBox" noThreeD="1"/>
</file>

<file path=xl/ctrlProps/ctrlProp3880.xml><?xml version="1.0" encoding="utf-8"?>
<formControlPr xmlns="http://schemas.microsoft.com/office/spreadsheetml/2009/9/main" objectType="GBox" noThreeD="1"/>
</file>

<file path=xl/ctrlProps/ctrlProp3881.xml><?xml version="1.0" encoding="utf-8"?>
<formControlPr xmlns="http://schemas.microsoft.com/office/spreadsheetml/2009/9/main" objectType="GBox" noThreeD="1"/>
</file>

<file path=xl/ctrlProps/ctrlProp3882.xml><?xml version="1.0" encoding="utf-8"?>
<formControlPr xmlns="http://schemas.microsoft.com/office/spreadsheetml/2009/9/main" objectType="GBox" noThreeD="1"/>
</file>

<file path=xl/ctrlProps/ctrlProp3883.xml><?xml version="1.0" encoding="utf-8"?>
<formControlPr xmlns="http://schemas.microsoft.com/office/spreadsheetml/2009/9/main" objectType="GBox" noThreeD="1"/>
</file>

<file path=xl/ctrlProps/ctrlProp3884.xml><?xml version="1.0" encoding="utf-8"?>
<formControlPr xmlns="http://schemas.microsoft.com/office/spreadsheetml/2009/9/main" objectType="GBox" noThreeD="1"/>
</file>

<file path=xl/ctrlProps/ctrlProp3885.xml><?xml version="1.0" encoding="utf-8"?>
<formControlPr xmlns="http://schemas.microsoft.com/office/spreadsheetml/2009/9/main" objectType="GBox" noThreeD="1"/>
</file>

<file path=xl/ctrlProps/ctrlProp3886.xml><?xml version="1.0" encoding="utf-8"?>
<formControlPr xmlns="http://schemas.microsoft.com/office/spreadsheetml/2009/9/main" objectType="GBox" noThreeD="1"/>
</file>

<file path=xl/ctrlProps/ctrlProp3887.xml><?xml version="1.0" encoding="utf-8"?>
<formControlPr xmlns="http://schemas.microsoft.com/office/spreadsheetml/2009/9/main" objectType="GBox" noThreeD="1"/>
</file>

<file path=xl/ctrlProps/ctrlProp3888.xml><?xml version="1.0" encoding="utf-8"?>
<formControlPr xmlns="http://schemas.microsoft.com/office/spreadsheetml/2009/9/main" objectType="GBox" noThreeD="1"/>
</file>

<file path=xl/ctrlProps/ctrlProp3889.xml><?xml version="1.0" encoding="utf-8"?>
<formControlPr xmlns="http://schemas.microsoft.com/office/spreadsheetml/2009/9/main" objectType="GBox" noThreeD="1"/>
</file>

<file path=xl/ctrlProps/ctrlProp3890.xml><?xml version="1.0" encoding="utf-8"?>
<formControlPr xmlns="http://schemas.microsoft.com/office/spreadsheetml/2009/9/main" objectType="GBox" noThreeD="1"/>
</file>

<file path=xl/ctrlProps/ctrlProp3891.xml><?xml version="1.0" encoding="utf-8"?>
<formControlPr xmlns="http://schemas.microsoft.com/office/spreadsheetml/2009/9/main" objectType="GBox" noThreeD="1"/>
</file>

<file path=xl/ctrlProps/ctrlProp3892.xml><?xml version="1.0" encoding="utf-8"?>
<formControlPr xmlns="http://schemas.microsoft.com/office/spreadsheetml/2009/9/main" objectType="GBox" noThreeD="1"/>
</file>

<file path=xl/ctrlProps/ctrlProp3893.xml><?xml version="1.0" encoding="utf-8"?>
<formControlPr xmlns="http://schemas.microsoft.com/office/spreadsheetml/2009/9/main" objectType="GBox" noThreeD="1"/>
</file>

<file path=xl/ctrlProps/ctrlProp3894.xml><?xml version="1.0" encoding="utf-8"?>
<formControlPr xmlns="http://schemas.microsoft.com/office/spreadsheetml/2009/9/main" objectType="GBox" noThreeD="1"/>
</file>

<file path=xl/ctrlProps/ctrlProp3895.xml><?xml version="1.0" encoding="utf-8"?>
<formControlPr xmlns="http://schemas.microsoft.com/office/spreadsheetml/2009/9/main" objectType="GBox" noThreeD="1"/>
</file>

<file path=xl/ctrlProps/ctrlProp3896.xml><?xml version="1.0" encoding="utf-8"?>
<formControlPr xmlns="http://schemas.microsoft.com/office/spreadsheetml/2009/9/main" objectType="GBox" noThreeD="1"/>
</file>

<file path=xl/ctrlProps/ctrlProp3897.xml><?xml version="1.0" encoding="utf-8"?>
<formControlPr xmlns="http://schemas.microsoft.com/office/spreadsheetml/2009/9/main" objectType="GBox" noThreeD="1"/>
</file>

<file path=xl/ctrlProps/ctrlProp3898.xml><?xml version="1.0" encoding="utf-8"?>
<formControlPr xmlns="http://schemas.microsoft.com/office/spreadsheetml/2009/9/main" objectType="GBox" noThreeD="1"/>
</file>

<file path=xl/ctrlProps/ctrlProp3899.xml><?xml version="1.0" encoding="utf-8"?>
<formControlPr xmlns="http://schemas.microsoft.com/office/spreadsheetml/2009/9/main" objectType="GBox" noThreeD="1"/>
</file>

<file path=xl/ctrlProps/ctrlProp3900.xml><?xml version="1.0" encoding="utf-8"?>
<formControlPr xmlns="http://schemas.microsoft.com/office/spreadsheetml/2009/9/main" objectType="GBox" noThreeD="1"/>
</file>

<file path=xl/ctrlProps/ctrlProp3901.xml><?xml version="1.0" encoding="utf-8"?>
<formControlPr xmlns="http://schemas.microsoft.com/office/spreadsheetml/2009/9/main" objectType="GBox" noThreeD="1"/>
</file>

<file path=xl/ctrlProps/ctrlProp3902.xml><?xml version="1.0" encoding="utf-8"?>
<formControlPr xmlns="http://schemas.microsoft.com/office/spreadsheetml/2009/9/main" objectType="GBox" noThreeD="1"/>
</file>

<file path=xl/ctrlProps/ctrlProp3903.xml><?xml version="1.0" encoding="utf-8"?>
<formControlPr xmlns="http://schemas.microsoft.com/office/spreadsheetml/2009/9/main" objectType="GBox" noThreeD="1"/>
</file>

<file path=xl/ctrlProps/ctrlProp3904.xml><?xml version="1.0" encoding="utf-8"?>
<formControlPr xmlns="http://schemas.microsoft.com/office/spreadsheetml/2009/9/main" objectType="GBox" noThreeD="1"/>
</file>

<file path=xl/ctrlProps/ctrlProp3905.xml><?xml version="1.0" encoding="utf-8"?>
<formControlPr xmlns="http://schemas.microsoft.com/office/spreadsheetml/2009/9/main" objectType="GBox" noThreeD="1"/>
</file>

<file path=xl/ctrlProps/ctrlProp3906.xml><?xml version="1.0" encoding="utf-8"?>
<formControlPr xmlns="http://schemas.microsoft.com/office/spreadsheetml/2009/9/main" objectType="GBox" noThreeD="1"/>
</file>

<file path=xl/ctrlProps/ctrlProp3907.xml><?xml version="1.0" encoding="utf-8"?>
<formControlPr xmlns="http://schemas.microsoft.com/office/spreadsheetml/2009/9/main" objectType="GBox" noThreeD="1"/>
</file>

<file path=xl/ctrlProps/ctrlProp3908.xml><?xml version="1.0" encoding="utf-8"?>
<formControlPr xmlns="http://schemas.microsoft.com/office/spreadsheetml/2009/9/main" objectType="GBox" noThreeD="1"/>
</file>

<file path=xl/ctrlProps/ctrlProp3909.xml><?xml version="1.0" encoding="utf-8"?>
<formControlPr xmlns="http://schemas.microsoft.com/office/spreadsheetml/2009/9/main" objectType="GBox" noThreeD="1"/>
</file>

<file path=xl/ctrlProps/ctrlProp3910.xml><?xml version="1.0" encoding="utf-8"?>
<formControlPr xmlns="http://schemas.microsoft.com/office/spreadsheetml/2009/9/main" objectType="GBox" noThreeD="1"/>
</file>

<file path=xl/ctrlProps/ctrlProp3911.xml><?xml version="1.0" encoding="utf-8"?>
<formControlPr xmlns="http://schemas.microsoft.com/office/spreadsheetml/2009/9/main" objectType="GBox" noThreeD="1"/>
</file>

<file path=xl/ctrlProps/ctrlProp3912.xml><?xml version="1.0" encoding="utf-8"?>
<formControlPr xmlns="http://schemas.microsoft.com/office/spreadsheetml/2009/9/main" objectType="GBox" noThreeD="1"/>
</file>

<file path=xl/ctrlProps/ctrlProp3913.xml><?xml version="1.0" encoding="utf-8"?>
<formControlPr xmlns="http://schemas.microsoft.com/office/spreadsheetml/2009/9/main" objectType="GBox" noThreeD="1"/>
</file>

<file path=xl/ctrlProps/ctrlProp3914.xml><?xml version="1.0" encoding="utf-8"?>
<formControlPr xmlns="http://schemas.microsoft.com/office/spreadsheetml/2009/9/main" objectType="GBox" noThreeD="1"/>
</file>

<file path=xl/ctrlProps/ctrlProp3915.xml><?xml version="1.0" encoding="utf-8"?>
<formControlPr xmlns="http://schemas.microsoft.com/office/spreadsheetml/2009/9/main" objectType="GBox" noThreeD="1"/>
</file>

<file path=xl/ctrlProps/ctrlProp3916.xml><?xml version="1.0" encoding="utf-8"?>
<formControlPr xmlns="http://schemas.microsoft.com/office/spreadsheetml/2009/9/main" objectType="GBox" noThreeD="1"/>
</file>

<file path=xl/ctrlProps/ctrlProp3917.xml><?xml version="1.0" encoding="utf-8"?>
<formControlPr xmlns="http://schemas.microsoft.com/office/spreadsheetml/2009/9/main" objectType="GBox" noThreeD="1"/>
</file>

<file path=xl/ctrlProps/ctrlProp3918.xml><?xml version="1.0" encoding="utf-8"?>
<formControlPr xmlns="http://schemas.microsoft.com/office/spreadsheetml/2009/9/main" objectType="GBox" noThreeD="1"/>
</file>

<file path=xl/ctrlProps/ctrlProp3919.xml><?xml version="1.0" encoding="utf-8"?>
<formControlPr xmlns="http://schemas.microsoft.com/office/spreadsheetml/2009/9/main" objectType="GBox" noThreeD="1"/>
</file>

<file path=xl/ctrlProps/ctrlProp3920.xml><?xml version="1.0" encoding="utf-8"?>
<formControlPr xmlns="http://schemas.microsoft.com/office/spreadsheetml/2009/9/main" objectType="GBox" noThreeD="1"/>
</file>

<file path=xl/ctrlProps/ctrlProp3921.xml><?xml version="1.0" encoding="utf-8"?>
<formControlPr xmlns="http://schemas.microsoft.com/office/spreadsheetml/2009/9/main" objectType="GBox" noThreeD="1"/>
</file>

<file path=xl/ctrlProps/ctrlProp3922.xml><?xml version="1.0" encoding="utf-8"?>
<formControlPr xmlns="http://schemas.microsoft.com/office/spreadsheetml/2009/9/main" objectType="GBox" noThreeD="1"/>
</file>

<file path=xl/ctrlProps/ctrlProp3923.xml><?xml version="1.0" encoding="utf-8"?>
<formControlPr xmlns="http://schemas.microsoft.com/office/spreadsheetml/2009/9/main" objectType="GBox" noThreeD="1"/>
</file>

<file path=xl/ctrlProps/ctrlProp3924.xml><?xml version="1.0" encoding="utf-8"?>
<formControlPr xmlns="http://schemas.microsoft.com/office/spreadsheetml/2009/9/main" objectType="GBox" noThreeD="1"/>
</file>

<file path=xl/ctrlProps/ctrlProp3925.xml><?xml version="1.0" encoding="utf-8"?>
<formControlPr xmlns="http://schemas.microsoft.com/office/spreadsheetml/2009/9/main" objectType="GBox" noThreeD="1"/>
</file>

<file path=xl/ctrlProps/ctrlProp3926.xml><?xml version="1.0" encoding="utf-8"?>
<formControlPr xmlns="http://schemas.microsoft.com/office/spreadsheetml/2009/9/main" objectType="GBox" noThreeD="1"/>
</file>

<file path=xl/ctrlProps/ctrlProp3927.xml><?xml version="1.0" encoding="utf-8"?>
<formControlPr xmlns="http://schemas.microsoft.com/office/spreadsheetml/2009/9/main" objectType="GBox" noThreeD="1"/>
</file>

<file path=xl/ctrlProps/ctrlProp3928.xml><?xml version="1.0" encoding="utf-8"?>
<formControlPr xmlns="http://schemas.microsoft.com/office/spreadsheetml/2009/9/main" objectType="GBox" noThreeD="1"/>
</file>

<file path=xl/ctrlProps/ctrlProp3929.xml><?xml version="1.0" encoding="utf-8"?>
<formControlPr xmlns="http://schemas.microsoft.com/office/spreadsheetml/2009/9/main" objectType="GBox" noThreeD="1"/>
</file>

<file path=xl/ctrlProps/ctrlProp3930.xml><?xml version="1.0" encoding="utf-8"?>
<formControlPr xmlns="http://schemas.microsoft.com/office/spreadsheetml/2009/9/main" objectType="GBox" noThreeD="1"/>
</file>

<file path=xl/ctrlProps/ctrlProp3931.xml><?xml version="1.0" encoding="utf-8"?>
<formControlPr xmlns="http://schemas.microsoft.com/office/spreadsheetml/2009/9/main" objectType="GBox" noThreeD="1"/>
</file>

<file path=xl/ctrlProps/ctrlProp3932.xml><?xml version="1.0" encoding="utf-8"?>
<formControlPr xmlns="http://schemas.microsoft.com/office/spreadsheetml/2009/9/main" objectType="GBox" noThreeD="1"/>
</file>

<file path=xl/ctrlProps/ctrlProp3933.xml><?xml version="1.0" encoding="utf-8"?>
<formControlPr xmlns="http://schemas.microsoft.com/office/spreadsheetml/2009/9/main" objectType="GBox" noThreeD="1"/>
</file>

<file path=xl/ctrlProps/ctrlProp3934.xml><?xml version="1.0" encoding="utf-8"?>
<formControlPr xmlns="http://schemas.microsoft.com/office/spreadsheetml/2009/9/main" objectType="GBox" noThreeD="1"/>
</file>

<file path=xl/ctrlProps/ctrlProp3935.xml><?xml version="1.0" encoding="utf-8"?>
<formControlPr xmlns="http://schemas.microsoft.com/office/spreadsheetml/2009/9/main" objectType="GBox" noThreeD="1"/>
</file>

<file path=xl/ctrlProps/ctrlProp3936.xml><?xml version="1.0" encoding="utf-8"?>
<formControlPr xmlns="http://schemas.microsoft.com/office/spreadsheetml/2009/9/main" objectType="GBox" noThreeD="1"/>
</file>

<file path=xl/ctrlProps/ctrlProp3937.xml><?xml version="1.0" encoding="utf-8"?>
<formControlPr xmlns="http://schemas.microsoft.com/office/spreadsheetml/2009/9/main" objectType="GBox" noThreeD="1"/>
</file>

<file path=xl/ctrlProps/ctrlProp3938.xml><?xml version="1.0" encoding="utf-8"?>
<formControlPr xmlns="http://schemas.microsoft.com/office/spreadsheetml/2009/9/main" objectType="GBox" noThreeD="1"/>
</file>

<file path=xl/ctrlProps/ctrlProp3939.xml><?xml version="1.0" encoding="utf-8"?>
<formControlPr xmlns="http://schemas.microsoft.com/office/spreadsheetml/2009/9/main" objectType="GBox" noThreeD="1"/>
</file>

<file path=xl/ctrlProps/ctrlProp3940.xml><?xml version="1.0" encoding="utf-8"?>
<formControlPr xmlns="http://schemas.microsoft.com/office/spreadsheetml/2009/9/main" objectType="GBox" noThreeD="1"/>
</file>

<file path=xl/ctrlProps/ctrlProp3941.xml><?xml version="1.0" encoding="utf-8"?>
<formControlPr xmlns="http://schemas.microsoft.com/office/spreadsheetml/2009/9/main" objectType="GBox" noThreeD="1"/>
</file>

<file path=xl/ctrlProps/ctrlProp3942.xml><?xml version="1.0" encoding="utf-8"?>
<formControlPr xmlns="http://schemas.microsoft.com/office/spreadsheetml/2009/9/main" objectType="GBox" noThreeD="1"/>
</file>

<file path=xl/ctrlProps/ctrlProp3943.xml><?xml version="1.0" encoding="utf-8"?>
<formControlPr xmlns="http://schemas.microsoft.com/office/spreadsheetml/2009/9/main" objectType="GBox" noThreeD="1"/>
</file>

<file path=xl/ctrlProps/ctrlProp3944.xml><?xml version="1.0" encoding="utf-8"?>
<formControlPr xmlns="http://schemas.microsoft.com/office/spreadsheetml/2009/9/main" objectType="GBox" noThreeD="1"/>
</file>

<file path=xl/ctrlProps/ctrlProp3945.xml><?xml version="1.0" encoding="utf-8"?>
<formControlPr xmlns="http://schemas.microsoft.com/office/spreadsheetml/2009/9/main" objectType="GBox" noThreeD="1"/>
</file>

<file path=xl/ctrlProps/ctrlProp3946.xml><?xml version="1.0" encoding="utf-8"?>
<formControlPr xmlns="http://schemas.microsoft.com/office/spreadsheetml/2009/9/main" objectType="GBox" noThreeD="1"/>
</file>

<file path=xl/ctrlProps/ctrlProp3947.xml><?xml version="1.0" encoding="utf-8"?>
<formControlPr xmlns="http://schemas.microsoft.com/office/spreadsheetml/2009/9/main" objectType="GBox" noThreeD="1"/>
</file>

<file path=xl/ctrlProps/ctrlProp3948.xml><?xml version="1.0" encoding="utf-8"?>
<formControlPr xmlns="http://schemas.microsoft.com/office/spreadsheetml/2009/9/main" objectType="GBox" noThreeD="1"/>
</file>

<file path=xl/ctrlProps/ctrlProp3949.xml><?xml version="1.0" encoding="utf-8"?>
<formControlPr xmlns="http://schemas.microsoft.com/office/spreadsheetml/2009/9/main" objectType="GBox" noThreeD="1"/>
</file>

<file path=xl/ctrlProps/ctrlProp3950.xml><?xml version="1.0" encoding="utf-8"?>
<formControlPr xmlns="http://schemas.microsoft.com/office/spreadsheetml/2009/9/main" objectType="GBox" noThreeD="1"/>
</file>

<file path=xl/ctrlProps/ctrlProp3951.xml><?xml version="1.0" encoding="utf-8"?>
<formControlPr xmlns="http://schemas.microsoft.com/office/spreadsheetml/2009/9/main" objectType="GBox" noThreeD="1"/>
</file>

<file path=xl/ctrlProps/ctrlProp3952.xml><?xml version="1.0" encoding="utf-8"?>
<formControlPr xmlns="http://schemas.microsoft.com/office/spreadsheetml/2009/9/main" objectType="GBox" noThreeD="1"/>
</file>

<file path=xl/ctrlProps/ctrlProp3953.xml><?xml version="1.0" encoding="utf-8"?>
<formControlPr xmlns="http://schemas.microsoft.com/office/spreadsheetml/2009/9/main" objectType="GBox" noThreeD="1"/>
</file>

<file path=xl/ctrlProps/ctrlProp3954.xml><?xml version="1.0" encoding="utf-8"?>
<formControlPr xmlns="http://schemas.microsoft.com/office/spreadsheetml/2009/9/main" objectType="GBox" noThreeD="1"/>
</file>

<file path=xl/ctrlProps/ctrlProp3955.xml><?xml version="1.0" encoding="utf-8"?>
<formControlPr xmlns="http://schemas.microsoft.com/office/spreadsheetml/2009/9/main" objectType="GBox" noThreeD="1"/>
</file>

<file path=xl/ctrlProps/ctrlProp3956.xml><?xml version="1.0" encoding="utf-8"?>
<formControlPr xmlns="http://schemas.microsoft.com/office/spreadsheetml/2009/9/main" objectType="GBox" noThreeD="1"/>
</file>

<file path=xl/ctrlProps/ctrlProp3957.xml><?xml version="1.0" encoding="utf-8"?>
<formControlPr xmlns="http://schemas.microsoft.com/office/spreadsheetml/2009/9/main" objectType="GBox" noThreeD="1"/>
</file>

<file path=xl/ctrlProps/ctrlProp3958.xml><?xml version="1.0" encoding="utf-8"?>
<formControlPr xmlns="http://schemas.microsoft.com/office/spreadsheetml/2009/9/main" objectType="GBox" noThreeD="1"/>
</file>

<file path=xl/ctrlProps/ctrlProp3959.xml><?xml version="1.0" encoding="utf-8"?>
<formControlPr xmlns="http://schemas.microsoft.com/office/spreadsheetml/2009/9/main" objectType="GBox" noThreeD="1"/>
</file>

<file path=xl/ctrlProps/ctrlProp3960.xml><?xml version="1.0" encoding="utf-8"?>
<formControlPr xmlns="http://schemas.microsoft.com/office/spreadsheetml/2009/9/main" objectType="GBox" noThreeD="1"/>
</file>

<file path=xl/ctrlProps/ctrlProp3961.xml><?xml version="1.0" encoding="utf-8"?>
<formControlPr xmlns="http://schemas.microsoft.com/office/spreadsheetml/2009/9/main" objectType="GBox" noThreeD="1"/>
</file>

<file path=xl/ctrlProps/ctrlProp3962.xml><?xml version="1.0" encoding="utf-8"?>
<formControlPr xmlns="http://schemas.microsoft.com/office/spreadsheetml/2009/9/main" objectType="GBox" noThreeD="1"/>
</file>

<file path=xl/ctrlProps/ctrlProp3963.xml><?xml version="1.0" encoding="utf-8"?>
<formControlPr xmlns="http://schemas.microsoft.com/office/spreadsheetml/2009/9/main" objectType="GBox" noThreeD="1"/>
</file>

<file path=xl/ctrlProps/ctrlProp3964.xml><?xml version="1.0" encoding="utf-8"?>
<formControlPr xmlns="http://schemas.microsoft.com/office/spreadsheetml/2009/9/main" objectType="GBox" noThreeD="1"/>
</file>

<file path=xl/ctrlProps/ctrlProp3965.xml><?xml version="1.0" encoding="utf-8"?>
<formControlPr xmlns="http://schemas.microsoft.com/office/spreadsheetml/2009/9/main" objectType="GBox" noThreeD="1"/>
</file>

<file path=xl/ctrlProps/ctrlProp3966.xml><?xml version="1.0" encoding="utf-8"?>
<formControlPr xmlns="http://schemas.microsoft.com/office/spreadsheetml/2009/9/main" objectType="GBox" noThreeD="1"/>
</file>

<file path=xl/ctrlProps/ctrlProp3967.xml><?xml version="1.0" encoding="utf-8"?>
<formControlPr xmlns="http://schemas.microsoft.com/office/spreadsheetml/2009/9/main" objectType="GBox" noThreeD="1"/>
</file>

<file path=xl/ctrlProps/ctrlProp3968.xml><?xml version="1.0" encoding="utf-8"?>
<formControlPr xmlns="http://schemas.microsoft.com/office/spreadsheetml/2009/9/main" objectType="GBox" noThreeD="1"/>
</file>

<file path=xl/ctrlProps/ctrlProp3969.xml><?xml version="1.0" encoding="utf-8"?>
<formControlPr xmlns="http://schemas.microsoft.com/office/spreadsheetml/2009/9/main" objectType="GBox" noThreeD="1"/>
</file>

<file path=xl/ctrlProps/ctrlProp3970.xml><?xml version="1.0" encoding="utf-8"?>
<formControlPr xmlns="http://schemas.microsoft.com/office/spreadsheetml/2009/9/main" objectType="GBox" noThreeD="1"/>
</file>

<file path=xl/ctrlProps/ctrlProp3971.xml><?xml version="1.0" encoding="utf-8"?>
<formControlPr xmlns="http://schemas.microsoft.com/office/spreadsheetml/2009/9/main" objectType="GBox" noThreeD="1"/>
</file>

<file path=xl/ctrlProps/ctrlProp3972.xml><?xml version="1.0" encoding="utf-8"?>
<formControlPr xmlns="http://schemas.microsoft.com/office/spreadsheetml/2009/9/main" objectType="GBox" noThreeD="1"/>
</file>

<file path=xl/ctrlProps/ctrlProp3973.xml><?xml version="1.0" encoding="utf-8"?>
<formControlPr xmlns="http://schemas.microsoft.com/office/spreadsheetml/2009/9/main" objectType="GBox" noThreeD="1"/>
</file>

<file path=xl/ctrlProps/ctrlProp3974.xml><?xml version="1.0" encoding="utf-8"?>
<formControlPr xmlns="http://schemas.microsoft.com/office/spreadsheetml/2009/9/main" objectType="GBox" noThreeD="1"/>
</file>

<file path=xl/ctrlProps/ctrlProp3975.xml><?xml version="1.0" encoding="utf-8"?>
<formControlPr xmlns="http://schemas.microsoft.com/office/spreadsheetml/2009/9/main" objectType="GBox" noThreeD="1"/>
</file>

<file path=xl/ctrlProps/ctrlProp3976.xml><?xml version="1.0" encoding="utf-8"?>
<formControlPr xmlns="http://schemas.microsoft.com/office/spreadsheetml/2009/9/main" objectType="GBox" noThreeD="1"/>
</file>

<file path=xl/ctrlProps/ctrlProp3977.xml><?xml version="1.0" encoding="utf-8"?>
<formControlPr xmlns="http://schemas.microsoft.com/office/spreadsheetml/2009/9/main" objectType="GBox" noThreeD="1"/>
</file>

<file path=xl/ctrlProps/ctrlProp3978.xml><?xml version="1.0" encoding="utf-8"?>
<formControlPr xmlns="http://schemas.microsoft.com/office/spreadsheetml/2009/9/main" objectType="GBox" noThreeD="1"/>
</file>

<file path=xl/ctrlProps/ctrlProp3979.xml><?xml version="1.0" encoding="utf-8"?>
<formControlPr xmlns="http://schemas.microsoft.com/office/spreadsheetml/2009/9/main" objectType="GBox" noThreeD="1"/>
</file>

<file path=xl/ctrlProps/ctrlProp3980.xml><?xml version="1.0" encoding="utf-8"?>
<formControlPr xmlns="http://schemas.microsoft.com/office/spreadsheetml/2009/9/main" objectType="GBox" noThreeD="1"/>
</file>

<file path=xl/ctrlProps/ctrlProp3981.xml><?xml version="1.0" encoding="utf-8"?>
<formControlPr xmlns="http://schemas.microsoft.com/office/spreadsheetml/2009/9/main" objectType="GBox" noThreeD="1"/>
</file>

<file path=xl/ctrlProps/ctrlProp3982.xml><?xml version="1.0" encoding="utf-8"?>
<formControlPr xmlns="http://schemas.microsoft.com/office/spreadsheetml/2009/9/main" objectType="GBox" noThreeD="1"/>
</file>

<file path=xl/ctrlProps/ctrlProp3983.xml><?xml version="1.0" encoding="utf-8"?>
<formControlPr xmlns="http://schemas.microsoft.com/office/spreadsheetml/2009/9/main" objectType="GBox" noThreeD="1"/>
</file>

<file path=xl/ctrlProps/ctrlProp3984.xml><?xml version="1.0" encoding="utf-8"?>
<formControlPr xmlns="http://schemas.microsoft.com/office/spreadsheetml/2009/9/main" objectType="GBox" noThreeD="1"/>
</file>

<file path=xl/ctrlProps/ctrlProp3985.xml><?xml version="1.0" encoding="utf-8"?>
<formControlPr xmlns="http://schemas.microsoft.com/office/spreadsheetml/2009/9/main" objectType="GBox" noThreeD="1"/>
</file>

<file path=xl/ctrlProps/ctrlProp3986.xml><?xml version="1.0" encoding="utf-8"?>
<formControlPr xmlns="http://schemas.microsoft.com/office/spreadsheetml/2009/9/main" objectType="GBox" noThreeD="1"/>
</file>

<file path=xl/ctrlProps/ctrlProp3987.xml><?xml version="1.0" encoding="utf-8"?>
<formControlPr xmlns="http://schemas.microsoft.com/office/spreadsheetml/2009/9/main" objectType="GBox" noThreeD="1"/>
</file>

<file path=xl/ctrlProps/ctrlProp3988.xml><?xml version="1.0" encoding="utf-8"?>
<formControlPr xmlns="http://schemas.microsoft.com/office/spreadsheetml/2009/9/main" objectType="GBox" noThreeD="1"/>
</file>

<file path=xl/ctrlProps/ctrlProp3989.xml><?xml version="1.0" encoding="utf-8"?>
<formControlPr xmlns="http://schemas.microsoft.com/office/spreadsheetml/2009/9/main" objectType="GBox" noThreeD="1"/>
</file>

<file path=xl/ctrlProps/ctrlProp3990.xml><?xml version="1.0" encoding="utf-8"?>
<formControlPr xmlns="http://schemas.microsoft.com/office/spreadsheetml/2009/9/main" objectType="GBox" noThreeD="1"/>
</file>

<file path=xl/ctrlProps/ctrlProp3991.xml><?xml version="1.0" encoding="utf-8"?>
<formControlPr xmlns="http://schemas.microsoft.com/office/spreadsheetml/2009/9/main" objectType="GBox" noThreeD="1"/>
</file>

<file path=xl/ctrlProps/ctrlProp3992.xml><?xml version="1.0" encoding="utf-8"?>
<formControlPr xmlns="http://schemas.microsoft.com/office/spreadsheetml/2009/9/main" objectType="GBox" noThreeD="1"/>
</file>

<file path=xl/ctrlProps/ctrlProp3993.xml><?xml version="1.0" encoding="utf-8"?>
<formControlPr xmlns="http://schemas.microsoft.com/office/spreadsheetml/2009/9/main" objectType="GBox" noThreeD="1"/>
</file>

<file path=xl/ctrlProps/ctrlProp3994.xml><?xml version="1.0" encoding="utf-8"?>
<formControlPr xmlns="http://schemas.microsoft.com/office/spreadsheetml/2009/9/main" objectType="GBox" noThreeD="1"/>
</file>

<file path=xl/ctrlProps/ctrlProp3995.xml><?xml version="1.0" encoding="utf-8"?>
<formControlPr xmlns="http://schemas.microsoft.com/office/spreadsheetml/2009/9/main" objectType="GBox" noThreeD="1"/>
</file>

<file path=xl/ctrlProps/ctrlProp3996.xml><?xml version="1.0" encoding="utf-8"?>
<formControlPr xmlns="http://schemas.microsoft.com/office/spreadsheetml/2009/9/main" objectType="GBox" noThreeD="1"/>
</file>

<file path=xl/ctrlProps/ctrlProp3997.xml><?xml version="1.0" encoding="utf-8"?>
<formControlPr xmlns="http://schemas.microsoft.com/office/spreadsheetml/2009/9/main" objectType="GBox" noThreeD="1"/>
</file>

<file path=xl/ctrlProps/ctrlProp3998.xml><?xml version="1.0" encoding="utf-8"?>
<formControlPr xmlns="http://schemas.microsoft.com/office/spreadsheetml/2009/9/main" objectType="GBox" noThreeD="1"/>
</file>

<file path=xl/ctrlProps/ctrlProp3999.xml><?xml version="1.0" encoding="utf-8"?>
<formControlPr xmlns="http://schemas.microsoft.com/office/spreadsheetml/2009/9/main" objectType="GBox" noThreeD="1"/>
</file>

<file path=xl/ctrlProps/ctrlProp4000.xml><?xml version="1.0" encoding="utf-8"?>
<formControlPr xmlns="http://schemas.microsoft.com/office/spreadsheetml/2009/9/main" objectType="GBox" noThreeD="1"/>
</file>

<file path=xl/ctrlProps/ctrlProp4001.xml><?xml version="1.0" encoding="utf-8"?>
<formControlPr xmlns="http://schemas.microsoft.com/office/spreadsheetml/2009/9/main" objectType="GBox" noThreeD="1"/>
</file>

<file path=xl/ctrlProps/ctrlProp4002.xml><?xml version="1.0" encoding="utf-8"?>
<formControlPr xmlns="http://schemas.microsoft.com/office/spreadsheetml/2009/9/main" objectType="GBox" noThreeD="1"/>
</file>

<file path=xl/ctrlProps/ctrlProp4003.xml><?xml version="1.0" encoding="utf-8"?>
<formControlPr xmlns="http://schemas.microsoft.com/office/spreadsheetml/2009/9/main" objectType="GBox" noThreeD="1"/>
</file>

<file path=xl/ctrlProps/ctrlProp4004.xml><?xml version="1.0" encoding="utf-8"?>
<formControlPr xmlns="http://schemas.microsoft.com/office/spreadsheetml/2009/9/main" objectType="GBox" noThreeD="1"/>
</file>

<file path=xl/ctrlProps/ctrlProp4005.xml><?xml version="1.0" encoding="utf-8"?>
<formControlPr xmlns="http://schemas.microsoft.com/office/spreadsheetml/2009/9/main" objectType="GBox" noThreeD="1"/>
</file>

<file path=xl/ctrlProps/ctrlProp4006.xml><?xml version="1.0" encoding="utf-8"?>
<formControlPr xmlns="http://schemas.microsoft.com/office/spreadsheetml/2009/9/main" objectType="GBox" noThreeD="1"/>
</file>

<file path=xl/ctrlProps/ctrlProp4007.xml><?xml version="1.0" encoding="utf-8"?>
<formControlPr xmlns="http://schemas.microsoft.com/office/spreadsheetml/2009/9/main" objectType="GBox" noThreeD="1"/>
</file>

<file path=xl/ctrlProps/ctrlProp4008.xml><?xml version="1.0" encoding="utf-8"?>
<formControlPr xmlns="http://schemas.microsoft.com/office/spreadsheetml/2009/9/main" objectType="GBox" noThreeD="1"/>
</file>

<file path=xl/ctrlProps/ctrlProp4009.xml><?xml version="1.0" encoding="utf-8"?>
<formControlPr xmlns="http://schemas.microsoft.com/office/spreadsheetml/2009/9/main" objectType="GBox" noThreeD="1"/>
</file>

<file path=xl/ctrlProps/ctrlProp4010.xml><?xml version="1.0" encoding="utf-8"?>
<formControlPr xmlns="http://schemas.microsoft.com/office/spreadsheetml/2009/9/main" objectType="GBox" noThreeD="1"/>
</file>

<file path=xl/ctrlProps/ctrlProp4011.xml><?xml version="1.0" encoding="utf-8"?>
<formControlPr xmlns="http://schemas.microsoft.com/office/spreadsheetml/2009/9/main" objectType="GBox" noThreeD="1"/>
</file>

<file path=xl/ctrlProps/ctrlProp4012.xml><?xml version="1.0" encoding="utf-8"?>
<formControlPr xmlns="http://schemas.microsoft.com/office/spreadsheetml/2009/9/main" objectType="GBox" noThreeD="1"/>
</file>

<file path=xl/ctrlProps/ctrlProp4013.xml><?xml version="1.0" encoding="utf-8"?>
<formControlPr xmlns="http://schemas.microsoft.com/office/spreadsheetml/2009/9/main" objectType="GBox" noThreeD="1"/>
</file>

<file path=xl/ctrlProps/ctrlProp4014.xml><?xml version="1.0" encoding="utf-8"?>
<formControlPr xmlns="http://schemas.microsoft.com/office/spreadsheetml/2009/9/main" objectType="GBox" noThreeD="1"/>
</file>

<file path=xl/ctrlProps/ctrlProp4015.xml><?xml version="1.0" encoding="utf-8"?>
<formControlPr xmlns="http://schemas.microsoft.com/office/spreadsheetml/2009/9/main" objectType="GBox" noThreeD="1"/>
</file>

<file path=xl/ctrlProps/ctrlProp4016.xml><?xml version="1.0" encoding="utf-8"?>
<formControlPr xmlns="http://schemas.microsoft.com/office/spreadsheetml/2009/9/main" objectType="GBox" noThreeD="1"/>
</file>

<file path=xl/ctrlProps/ctrlProp4017.xml><?xml version="1.0" encoding="utf-8"?>
<formControlPr xmlns="http://schemas.microsoft.com/office/spreadsheetml/2009/9/main" objectType="GBox" noThreeD="1"/>
</file>

<file path=xl/ctrlProps/ctrlProp4018.xml><?xml version="1.0" encoding="utf-8"?>
<formControlPr xmlns="http://schemas.microsoft.com/office/spreadsheetml/2009/9/main" objectType="GBox" noThreeD="1"/>
</file>

<file path=xl/ctrlProps/ctrlProp4019.xml><?xml version="1.0" encoding="utf-8"?>
<formControlPr xmlns="http://schemas.microsoft.com/office/spreadsheetml/2009/9/main" objectType="GBox" noThreeD="1"/>
</file>

<file path=xl/ctrlProps/ctrlProp4020.xml><?xml version="1.0" encoding="utf-8"?>
<formControlPr xmlns="http://schemas.microsoft.com/office/spreadsheetml/2009/9/main" objectType="GBox" noThreeD="1"/>
</file>

<file path=xl/ctrlProps/ctrlProp4021.xml><?xml version="1.0" encoding="utf-8"?>
<formControlPr xmlns="http://schemas.microsoft.com/office/spreadsheetml/2009/9/main" objectType="GBox" noThreeD="1"/>
</file>

<file path=xl/ctrlProps/ctrlProp4022.xml><?xml version="1.0" encoding="utf-8"?>
<formControlPr xmlns="http://schemas.microsoft.com/office/spreadsheetml/2009/9/main" objectType="GBox" noThreeD="1"/>
</file>

<file path=xl/ctrlProps/ctrlProp4023.xml><?xml version="1.0" encoding="utf-8"?>
<formControlPr xmlns="http://schemas.microsoft.com/office/spreadsheetml/2009/9/main" objectType="GBox" noThreeD="1"/>
</file>

<file path=xl/ctrlProps/ctrlProp4024.xml><?xml version="1.0" encoding="utf-8"?>
<formControlPr xmlns="http://schemas.microsoft.com/office/spreadsheetml/2009/9/main" objectType="GBox" noThreeD="1"/>
</file>

<file path=xl/ctrlProps/ctrlProp4025.xml><?xml version="1.0" encoding="utf-8"?>
<formControlPr xmlns="http://schemas.microsoft.com/office/spreadsheetml/2009/9/main" objectType="GBox" noThreeD="1"/>
</file>

<file path=xl/ctrlProps/ctrlProp4026.xml><?xml version="1.0" encoding="utf-8"?>
<formControlPr xmlns="http://schemas.microsoft.com/office/spreadsheetml/2009/9/main" objectType="GBox" noThreeD="1"/>
</file>

<file path=xl/ctrlProps/ctrlProp4027.xml><?xml version="1.0" encoding="utf-8"?>
<formControlPr xmlns="http://schemas.microsoft.com/office/spreadsheetml/2009/9/main" objectType="GBox" noThreeD="1"/>
</file>

<file path=xl/ctrlProps/ctrlProp4028.xml><?xml version="1.0" encoding="utf-8"?>
<formControlPr xmlns="http://schemas.microsoft.com/office/spreadsheetml/2009/9/main" objectType="GBox" noThreeD="1"/>
</file>

<file path=xl/ctrlProps/ctrlProp4029.xml><?xml version="1.0" encoding="utf-8"?>
<formControlPr xmlns="http://schemas.microsoft.com/office/spreadsheetml/2009/9/main" objectType="GBox" noThreeD="1"/>
</file>

<file path=xl/ctrlProps/ctrlProp4030.xml><?xml version="1.0" encoding="utf-8"?>
<formControlPr xmlns="http://schemas.microsoft.com/office/spreadsheetml/2009/9/main" objectType="GBox" noThreeD="1"/>
</file>

<file path=xl/ctrlProps/ctrlProp4031.xml><?xml version="1.0" encoding="utf-8"?>
<formControlPr xmlns="http://schemas.microsoft.com/office/spreadsheetml/2009/9/main" objectType="GBox" noThreeD="1"/>
</file>

<file path=xl/ctrlProps/ctrlProp4032.xml><?xml version="1.0" encoding="utf-8"?>
<formControlPr xmlns="http://schemas.microsoft.com/office/spreadsheetml/2009/9/main" objectType="GBox" noThreeD="1"/>
</file>

<file path=xl/ctrlProps/ctrlProp4033.xml><?xml version="1.0" encoding="utf-8"?>
<formControlPr xmlns="http://schemas.microsoft.com/office/spreadsheetml/2009/9/main" objectType="GBox" noThreeD="1"/>
</file>

<file path=xl/ctrlProps/ctrlProp4034.xml><?xml version="1.0" encoding="utf-8"?>
<formControlPr xmlns="http://schemas.microsoft.com/office/spreadsheetml/2009/9/main" objectType="GBox" noThreeD="1"/>
</file>

<file path=xl/ctrlProps/ctrlProp4035.xml><?xml version="1.0" encoding="utf-8"?>
<formControlPr xmlns="http://schemas.microsoft.com/office/spreadsheetml/2009/9/main" objectType="GBox" noThreeD="1"/>
</file>

<file path=xl/ctrlProps/ctrlProp4036.xml><?xml version="1.0" encoding="utf-8"?>
<formControlPr xmlns="http://schemas.microsoft.com/office/spreadsheetml/2009/9/main" objectType="GBox" noThreeD="1"/>
</file>

<file path=xl/ctrlProps/ctrlProp4037.xml><?xml version="1.0" encoding="utf-8"?>
<formControlPr xmlns="http://schemas.microsoft.com/office/spreadsheetml/2009/9/main" objectType="GBox" noThreeD="1"/>
</file>

<file path=xl/ctrlProps/ctrlProp4038.xml><?xml version="1.0" encoding="utf-8"?>
<formControlPr xmlns="http://schemas.microsoft.com/office/spreadsheetml/2009/9/main" objectType="GBox" noThreeD="1"/>
</file>

<file path=xl/ctrlProps/ctrlProp4039.xml><?xml version="1.0" encoding="utf-8"?>
<formControlPr xmlns="http://schemas.microsoft.com/office/spreadsheetml/2009/9/main" objectType="GBox" noThreeD="1"/>
</file>

<file path=xl/ctrlProps/ctrlProp4040.xml><?xml version="1.0" encoding="utf-8"?>
<formControlPr xmlns="http://schemas.microsoft.com/office/spreadsheetml/2009/9/main" objectType="GBox" noThreeD="1"/>
</file>

<file path=xl/ctrlProps/ctrlProp4041.xml><?xml version="1.0" encoding="utf-8"?>
<formControlPr xmlns="http://schemas.microsoft.com/office/spreadsheetml/2009/9/main" objectType="GBox" noThreeD="1"/>
</file>

<file path=xl/ctrlProps/ctrlProp4042.xml><?xml version="1.0" encoding="utf-8"?>
<formControlPr xmlns="http://schemas.microsoft.com/office/spreadsheetml/2009/9/main" objectType="GBox" noThreeD="1"/>
</file>

<file path=xl/ctrlProps/ctrlProp4043.xml><?xml version="1.0" encoding="utf-8"?>
<formControlPr xmlns="http://schemas.microsoft.com/office/spreadsheetml/2009/9/main" objectType="GBox" noThreeD="1"/>
</file>

<file path=xl/ctrlProps/ctrlProp4044.xml><?xml version="1.0" encoding="utf-8"?>
<formControlPr xmlns="http://schemas.microsoft.com/office/spreadsheetml/2009/9/main" objectType="GBox" noThreeD="1"/>
</file>

<file path=xl/ctrlProps/ctrlProp4045.xml><?xml version="1.0" encoding="utf-8"?>
<formControlPr xmlns="http://schemas.microsoft.com/office/spreadsheetml/2009/9/main" objectType="GBox" noThreeD="1"/>
</file>

<file path=xl/ctrlProps/ctrlProp4046.xml><?xml version="1.0" encoding="utf-8"?>
<formControlPr xmlns="http://schemas.microsoft.com/office/spreadsheetml/2009/9/main" objectType="GBox" noThreeD="1"/>
</file>

<file path=xl/ctrlProps/ctrlProp4047.xml><?xml version="1.0" encoding="utf-8"?>
<formControlPr xmlns="http://schemas.microsoft.com/office/spreadsheetml/2009/9/main" objectType="GBox" noThreeD="1"/>
</file>

<file path=xl/ctrlProps/ctrlProp4048.xml><?xml version="1.0" encoding="utf-8"?>
<formControlPr xmlns="http://schemas.microsoft.com/office/spreadsheetml/2009/9/main" objectType="GBox" noThreeD="1"/>
</file>

<file path=xl/ctrlProps/ctrlProp4049.xml><?xml version="1.0" encoding="utf-8"?>
<formControlPr xmlns="http://schemas.microsoft.com/office/spreadsheetml/2009/9/main" objectType="GBox" noThreeD="1"/>
</file>

<file path=xl/ctrlProps/ctrlProp4050.xml><?xml version="1.0" encoding="utf-8"?>
<formControlPr xmlns="http://schemas.microsoft.com/office/spreadsheetml/2009/9/main" objectType="GBox" noThreeD="1"/>
</file>

<file path=xl/ctrlProps/ctrlProp4051.xml><?xml version="1.0" encoding="utf-8"?>
<formControlPr xmlns="http://schemas.microsoft.com/office/spreadsheetml/2009/9/main" objectType="GBox" noThreeD="1"/>
</file>

<file path=xl/ctrlProps/ctrlProp4052.xml><?xml version="1.0" encoding="utf-8"?>
<formControlPr xmlns="http://schemas.microsoft.com/office/spreadsheetml/2009/9/main" objectType="GBox" noThreeD="1"/>
</file>

<file path=xl/ctrlProps/ctrlProp4053.xml><?xml version="1.0" encoding="utf-8"?>
<formControlPr xmlns="http://schemas.microsoft.com/office/spreadsheetml/2009/9/main" objectType="GBox" noThreeD="1"/>
</file>

<file path=xl/ctrlProps/ctrlProp4054.xml><?xml version="1.0" encoding="utf-8"?>
<formControlPr xmlns="http://schemas.microsoft.com/office/spreadsheetml/2009/9/main" objectType="GBox" noThreeD="1"/>
</file>

<file path=xl/ctrlProps/ctrlProp4055.xml><?xml version="1.0" encoding="utf-8"?>
<formControlPr xmlns="http://schemas.microsoft.com/office/spreadsheetml/2009/9/main" objectType="GBox" noThreeD="1"/>
</file>

<file path=xl/ctrlProps/ctrlProp4056.xml><?xml version="1.0" encoding="utf-8"?>
<formControlPr xmlns="http://schemas.microsoft.com/office/spreadsheetml/2009/9/main" objectType="GBox" noThreeD="1"/>
</file>

<file path=xl/ctrlProps/ctrlProp4057.xml><?xml version="1.0" encoding="utf-8"?>
<formControlPr xmlns="http://schemas.microsoft.com/office/spreadsheetml/2009/9/main" objectType="GBox" noThreeD="1"/>
</file>

<file path=xl/ctrlProps/ctrlProp4058.xml><?xml version="1.0" encoding="utf-8"?>
<formControlPr xmlns="http://schemas.microsoft.com/office/spreadsheetml/2009/9/main" objectType="GBox" noThreeD="1"/>
</file>

<file path=xl/ctrlProps/ctrlProp4059.xml><?xml version="1.0" encoding="utf-8"?>
<formControlPr xmlns="http://schemas.microsoft.com/office/spreadsheetml/2009/9/main" objectType="GBox" noThreeD="1"/>
</file>

<file path=xl/ctrlProps/ctrlProp4060.xml><?xml version="1.0" encoding="utf-8"?>
<formControlPr xmlns="http://schemas.microsoft.com/office/spreadsheetml/2009/9/main" objectType="GBox" noThreeD="1"/>
</file>

<file path=xl/ctrlProps/ctrlProp4061.xml><?xml version="1.0" encoding="utf-8"?>
<formControlPr xmlns="http://schemas.microsoft.com/office/spreadsheetml/2009/9/main" objectType="GBox" noThreeD="1"/>
</file>

<file path=xl/ctrlProps/ctrlProp4062.xml><?xml version="1.0" encoding="utf-8"?>
<formControlPr xmlns="http://schemas.microsoft.com/office/spreadsheetml/2009/9/main" objectType="GBox" noThreeD="1"/>
</file>

<file path=xl/ctrlProps/ctrlProp4063.xml><?xml version="1.0" encoding="utf-8"?>
<formControlPr xmlns="http://schemas.microsoft.com/office/spreadsheetml/2009/9/main" objectType="GBox" noThreeD="1"/>
</file>

<file path=xl/ctrlProps/ctrlProp4064.xml><?xml version="1.0" encoding="utf-8"?>
<formControlPr xmlns="http://schemas.microsoft.com/office/spreadsheetml/2009/9/main" objectType="GBox" noThreeD="1"/>
</file>

<file path=xl/ctrlProps/ctrlProp4065.xml><?xml version="1.0" encoding="utf-8"?>
<formControlPr xmlns="http://schemas.microsoft.com/office/spreadsheetml/2009/9/main" objectType="GBox" noThreeD="1"/>
</file>

<file path=xl/ctrlProps/ctrlProp4066.xml><?xml version="1.0" encoding="utf-8"?>
<formControlPr xmlns="http://schemas.microsoft.com/office/spreadsheetml/2009/9/main" objectType="GBox" noThreeD="1"/>
</file>

<file path=xl/ctrlProps/ctrlProp4067.xml><?xml version="1.0" encoding="utf-8"?>
<formControlPr xmlns="http://schemas.microsoft.com/office/spreadsheetml/2009/9/main" objectType="GBox" noThreeD="1"/>
</file>

<file path=xl/ctrlProps/ctrlProp4068.xml><?xml version="1.0" encoding="utf-8"?>
<formControlPr xmlns="http://schemas.microsoft.com/office/spreadsheetml/2009/9/main" objectType="GBox" noThreeD="1"/>
</file>

<file path=xl/ctrlProps/ctrlProp4069.xml><?xml version="1.0" encoding="utf-8"?>
<formControlPr xmlns="http://schemas.microsoft.com/office/spreadsheetml/2009/9/main" objectType="GBox" noThreeD="1"/>
</file>

<file path=xl/ctrlProps/ctrlProp4070.xml><?xml version="1.0" encoding="utf-8"?>
<formControlPr xmlns="http://schemas.microsoft.com/office/spreadsheetml/2009/9/main" objectType="GBox" noThreeD="1"/>
</file>

<file path=xl/ctrlProps/ctrlProp4071.xml><?xml version="1.0" encoding="utf-8"?>
<formControlPr xmlns="http://schemas.microsoft.com/office/spreadsheetml/2009/9/main" objectType="GBox" noThreeD="1"/>
</file>

<file path=xl/ctrlProps/ctrlProp4072.xml><?xml version="1.0" encoding="utf-8"?>
<formControlPr xmlns="http://schemas.microsoft.com/office/spreadsheetml/2009/9/main" objectType="GBox" noThreeD="1"/>
</file>

<file path=xl/ctrlProps/ctrlProp4073.xml><?xml version="1.0" encoding="utf-8"?>
<formControlPr xmlns="http://schemas.microsoft.com/office/spreadsheetml/2009/9/main" objectType="GBox" noThreeD="1"/>
</file>

<file path=xl/ctrlProps/ctrlProp4074.xml><?xml version="1.0" encoding="utf-8"?>
<formControlPr xmlns="http://schemas.microsoft.com/office/spreadsheetml/2009/9/main" objectType="GBox" noThreeD="1"/>
</file>

<file path=xl/ctrlProps/ctrlProp4075.xml><?xml version="1.0" encoding="utf-8"?>
<formControlPr xmlns="http://schemas.microsoft.com/office/spreadsheetml/2009/9/main" objectType="GBox" noThreeD="1"/>
</file>

<file path=xl/ctrlProps/ctrlProp4076.xml><?xml version="1.0" encoding="utf-8"?>
<formControlPr xmlns="http://schemas.microsoft.com/office/spreadsheetml/2009/9/main" objectType="GBox" noThreeD="1"/>
</file>

<file path=xl/ctrlProps/ctrlProp4077.xml><?xml version="1.0" encoding="utf-8"?>
<formControlPr xmlns="http://schemas.microsoft.com/office/spreadsheetml/2009/9/main" objectType="GBox" noThreeD="1"/>
</file>

<file path=xl/ctrlProps/ctrlProp4078.xml><?xml version="1.0" encoding="utf-8"?>
<formControlPr xmlns="http://schemas.microsoft.com/office/spreadsheetml/2009/9/main" objectType="GBox" noThreeD="1"/>
</file>

<file path=xl/ctrlProps/ctrlProp4079.xml><?xml version="1.0" encoding="utf-8"?>
<formControlPr xmlns="http://schemas.microsoft.com/office/spreadsheetml/2009/9/main" objectType="GBox" noThreeD="1"/>
</file>

<file path=xl/ctrlProps/ctrlProp4080.xml><?xml version="1.0" encoding="utf-8"?>
<formControlPr xmlns="http://schemas.microsoft.com/office/spreadsheetml/2009/9/main" objectType="GBox" noThreeD="1"/>
</file>

<file path=xl/ctrlProps/ctrlProp4081.xml><?xml version="1.0" encoding="utf-8"?>
<formControlPr xmlns="http://schemas.microsoft.com/office/spreadsheetml/2009/9/main" objectType="GBox" noThreeD="1"/>
</file>

<file path=xl/ctrlProps/ctrlProp4082.xml><?xml version="1.0" encoding="utf-8"?>
<formControlPr xmlns="http://schemas.microsoft.com/office/spreadsheetml/2009/9/main" objectType="GBox" noThreeD="1"/>
</file>

<file path=xl/ctrlProps/ctrlProp4083.xml><?xml version="1.0" encoding="utf-8"?>
<formControlPr xmlns="http://schemas.microsoft.com/office/spreadsheetml/2009/9/main" objectType="GBox" noThreeD="1"/>
</file>

<file path=xl/ctrlProps/ctrlProp4084.xml><?xml version="1.0" encoding="utf-8"?>
<formControlPr xmlns="http://schemas.microsoft.com/office/spreadsheetml/2009/9/main" objectType="GBox" noThreeD="1"/>
</file>

<file path=xl/ctrlProps/ctrlProp4085.xml><?xml version="1.0" encoding="utf-8"?>
<formControlPr xmlns="http://schemas.microsoft.com/office/spreadsheetml/2009/9/main" objectType="GBox" noThreeD="1"/>
</file>

<file path=xl/ctrlProps/ctrlProp4086.xml><?xml version="1.0" encoding="utf-8"?>
<formControlPr xmlns="http://schemas.microsoft.com/office/spreadsheetml/2009/9/main" objectType="GBox" noThreeD="1"/>
</file>

<file path=xl/ctrlProps/ctrlProp4087.xml><?xml version="1.0" encoding="utf-8"?>
<formControlPr xmlns="http://schemas.microsoft.com/office/spreadsheetml/2009/9/main" objectType="GBox" noThreeD="1"/>
</file>

<file path=xl/ctrlProps/ctrlProp4088.xml><?xml version="1.0" encoding="utf-8"?>
<formControlPr xmlns="http://schemas.microsoft.com/office/spreadsheetml/2009/9/main" objectType="GBox" noThreeD="1"/>
</file>

<file path=xl/ctrlProps/ctrlProp4089.xml><?xml version="1.0" encoding="utf-8"?>
<formControlPr xmlns="http://schemas.microsoft.com/office/spreadsheetml/2009/9/main" objectType="GBox" noThreeD="1"/>
</file>

<file path=xl/ctrlProps/ctrlProp4090.xml><?xml version="1.0" encoding="utf-8"?>
<formControlPr xmlns="http://schemas.microsoft.com/office/spreadsheetml/2009/9/main" objectType="GBox" noThreeD="1"/>
</file>

<file path=xl/ctrlProps/ctrlProp4091.xml><?xml version="1.0" encoding="utf-8"?>
<formControlPr xmlns="http://schemas.microsoft.com/office/spreadsheetml/2009/9/main" objectType="GBox" noThreeD="1"/>
</file>

<file path=xl/ctrlProps/ctrlProp4092.xml><?xml version="1.0" encoding="utf-8"?>
<formControlPr xmlns="http://schemas.microsoft.com/office/spreadsheetml/2009/9/main" objectType="GBox" noThreeD="1"/>
</file>

<file path=xl/ctrlProps/ctrlProp4093.xml><?xml version="1.0" encoding="utf-8"?>
<formControlPr xmlns="http://schemas.microsoft.com/office/spreadsheetml/2009/9/main" objectType="GBox" noThreeD="1"/>
</file>

<file path=xl/ctrlProps/ctrlProp4094.xml><?xml version="1.0" encoding="utf-8"?>
<formControlPr xmlns="http://schemas.microsoft.com/office/spreadsheetml/2009/9/main" objectType="GBox" noThreeD="1"/>
</file>

<file path=xl/ctrlProps/ctrlProp4095.xml><?xml version="1.0" encoding="utf-8"?>
<formControlPr xmlns="http://schemas.microsoft.com/office/spreadsheetml/2009/9/main" objectType="GBox" noThreeD="1"/>
</file>

<file path=xl/ctrlProps/ctrlProp4096.xml><?xml version="1.0" encoding="utf-8"?>
<formControlPr xmlns="http://schemas.microsoft.com/office/spreadsheetml/2009/9/main" objectType="GBox" noThreeD="1"/>
</file>

<file path=xl/ctrlProps/ctrlProp4097.xml><?xml version="1.0" encoding="utf-8"?>
<formControlPr xmlns="http://schemas.microsoft.com/office/spreadsheetml/2009/9/main" objectType="GBox" noThreeD="1"/>
</file>

<file path=xl/ctrlProps/ctrlProp4098.xml><?xml version="1.0" encoding="utf-8"?>
<formControlPr xmlns="http://schemas.microsoft.com/office/spreadsheetml/2009/9/main" objectType="GBox" noThreeD="1"/>
</file>

<file path=xl/ctrlProps/ctrlProp4099.xml><?xml version="1.0" encoding="utf-8"?>
<formControlPr xmlns="http://schemas.microsoft.com/office/spreadsheetml/2009/9/main" objectType="GBox" noThreeD="1"/>
</file>

<file path=xl/ctrlProps/ctrlProp4100.xml><?xml version="1.0" encoding="utf-8"?>
<formControlPr xmlns="http://schemas.microsoft.com/office/spreadsheetml/2009/9/main" objectType="GBox" noThreeD="1"/>
</file>

<file path=xl/ctrlProps/ctrlProp4101.xml><?xml version="1.0" encoding="utf-8"?>
<formControlPr xmlns="http://schemas.microsoft.com/office/spreadsheetml/2009/9/main" objectType="GBox" noThreeD="1"/>
</file>

<file path=xl/ctrlProps/ctrlProp4102.xml><?xml version="1.0" encoding="utf-8"?>
<formControlPr xmlns="http://schemas.microsoft.com/office/spreadsheetml/2009/9/main" objectType="GBox" noThreeD="1"/>
</file>

<file path=xl/ctrlProps/ctrlProp4103.xml><?xml version="1.0" encoding="utf-8"?>
<formControlPr xmlns="http://schemas.microsoft.com/office/spreadsheetml/2009/9/main" objectType="GBox" noThreeD="1"/>
</file>

<file path=xl/ctrlProps/ctrlProp4104.xml><?xml version="1.0" encoding="utf-8"?>
<formControlPr xmlns="http://schemas.microsoft.com/office/spreadsheetml/2009/9/main" objectType="GBox" noThreeD="1"/>
</file>

<file path=xl/ctrlProps/ctrlProp4105.xml><?xml version="1.0" encoding="utf-8"?>
<formControlPr xmlns="http://schemas.microsoft.com/office/spreadsheetml/2009/9/main" objectType="GBox" noThreeD="1"/>
</file>

<file path=xl/ctrlProps/ctrlProp4106.xml><?xml version="1.0" encoding="utf-8"?>
<formControlPr xmlns="http://schemas.microsoft.com/office/spreadsheetml/2009/9/main" objectType="GBox" noThreeD="1"/>
</file>

<file path=xl/ctrlProps/ctrlProp4107.xml><?xml version="1.0" encoding="utf-8"?>
<formControlPr xmlns="http://schemas.microsoft.com/office/spreadsheetml/2009/9/main" objectType="GBox" noThreeD="1"/>
</file>

<file path=xl/ctrlProps/ctrlProp4108.xml><?xml version="1.0" encoding="utf-8"?>
<formControlPr xmlns="http://schemas.microsoft.com/office/spreadsheetml/2009/9/main" objectType="GBox" noThreeD="1"/>
</file>

<file path=xl/ctrlProps/ctrlProp4109.xml><?xml version="1.0" encoding="utf-8"?>
<formControlPr xmlns="http://schemas.microsoft.com/office/spreadsheetml/2009/9/main" objectType="GBox" noThreeD="1"/>
</file>

<file path=xl/ctrlProps/ctrlProp4110.xml><?xml version="1.0" encoding="utf-8"?>
<formControlPr xmlns="http://schemas.microsoft.com/office/spreadsheetml/2009/9/main" objectType="GBox" noThreeD="1"/>
</file>

<file path=xl/ctrlProps/ctrlProp4111.xml><?xml version="1.0" encoding="utf-8"?>
<formControlPr xmlns="http://schemas.microsoft.com/office/spreadsheetml/2009/9/main" objectType="GBox" noThreeD="1"/>
</file>

<file path=xl/ctrlProps/ctrlProp4112.xml><?xml version="1.0" encoding="utf-8"?>
<formControlPr xmlns="http://schemas.microsoft.com/office/spreadsheetml/2009/9/main" objectType="GBox" noThreeD="1"/>
</file>

<file path=xl/ctrlProps/ctrlProp4113.xml><?xml version="1.0" encoding="utf-8"?>
<formControlPr xmlns="http://schemas.microsoft.com/office/spreadsheetml/2009/9/main" objectType="GBox" noThreeD="1"/>
</file>

<file path=xl/ctrlProps/ctrlProp4114.xml><?xml version="1.0" encoding="utf-8"?>
<formControlPr xmlns="http://schemas.microsoft.com/office/spreadsheetml/2009/9/main" objectType="GBox" noThreeD="1"/>
</file>

<file path=xl/ctrlProps/ctrlProp4115.xml><?xml version="1.0" encoding="utf-8"?>
<formControlPr xmlns="http://schemas.microsoft.com/office/spreadsheetml/2009/9/main" objectType="GBox" noThreeD="1"/>
</file>

<file path=xl/ctrlProps/ctrlProp4116.xml><?xml version="1.0" encoding="utf-8"?>
<formControlPr xmlns="http://schemas.microsoft.com/office/spreadsheetml/2009/9/main" objectType="GBox" noThreeD="1"/>
</file>

<file path=xl/ctrlProps/ctrlProp4117.xml><?xml version="1.0" encoding="utf-8"?>
<formControlPr xmlns="http://schemas.microsoft.com/office/spreadsheetml/2009/9/main" objectType="GBox" noThreeD="1"/>
</file>

<file path=xl/ctrlProps/ctrlProp4118.xml><?xml version="1.0" encoding="utf-8"?>
<formControlPr xmlns="http://schemas.microsoft.com/office/spreadsheetml/2009/9/main" objectType="GBox" noThreeD="1"/>
</file>

<file path=xl/ctrlProps/ctrlProp4119.xml><?xml version="1.0" encoding="utf-8"?>
<formControlPr xmlns="http://schemas.microsoft.com/office/spreadsheetml/2009/9/main" objectType="GBox" noThreeD="1"/>
</file>

<file path=xl/ctrlProps/ctrlProp4120.xml><?xml version="1.0" encoding="utf-8"?>
<formControlPr xmlns="http://schemas.microsoft.com/office/spreadsheetml/2009/9/main" objectType="GBox" noThreeD="1"/>
</file>

<file path=xl/ctrlProps/ctrlProp4121.xml><?xml version="1.0" encoding="utf-8"?>
<formControlPr xmlns="http://schemas.microsoft.com/office/spreadsheetml/2009/9/main" objectType="GBox" noThreeD="1"/>
</file>

<file path=xl/ctrlProps/ctrlProp4122.xml><?xml version="1.0" encoding="utf-8"?>
<formControlPr xmlns="http://schemas.microsoft.com/office/spreadsheetml/2009/9/main" objectType="GBox" noThreeD="1"/>
</file>

<file path=xl/ctrlProps/ctrlProp4123.xml><?xml version="1.0" encoding="utf-8"?>
<formControlPr xmlns="http://schemas.microsoft.com/office/spreadsheetml/2009/9/main" objectType="GBox" noThreeD="1"/>
</file>

<file path=xl/ctrlProps/ctrlProp4124.xml><?xml version="1.0" encoding="utf-8"?>
<formControlPr xmlns="http://schemas.microsoft.com/office/spreadsheetml/2009/9/main" objectType="GBox" noThreeD="1"/>
</file>

<file path=xl/ctrlProps/ctrlProp4125.xml><?xml version="1.0" encoding="utf-8"?>
<formControlPr xmlns="http://schemas.microsoft.com/office/spreadsheetml/2009/9/main" objectType="GBox" noThreeD="1"/>
</file>

<file path=xl/ctrlProps/ctrlProp4126.xml><?xml version="1.0" encoding="utf-8"?>
<formControlPr xmlns="http://schemas.microsoft.com/office/spreadsheetml/2009/9/main" objectType="GBox" noThreeD="1"/>
</file>

<file path=xl/ctrlProps/ctrlProp4127.xml><?xml version="1.0" encoding="utf-8"?>
<formControlPr xmlns="http://schemas.microsoft.com/office/spreadsheetml/2009/9/main" objectType="GBox" noThreeD="1"/>
</file>

<file path=xl/ctrlProps/ctrlProp4128.xml><?xml version="1.0" encoding="utf-8"?>
<formControlPr xmlns="http://schemas.microsoft.com/office/spreadsheetml/2009/9/main" objectType="GBox" noThreeD="1"/>
</file>

<file path=xl/ctrlProps/ctrlProp4129.xml><?xml version="1.0" encoding="utf-8"?>
<formControlPr xmlns="http://schemas.microsoft.com/office/spreadsheetml/2009/9/main" objectType="GBox" noThreeD="1"/>
</file>

<file path=xl/ctrlProps/ctrlProp4130.xml><?xml version="1.0" encoding="utf-8"?>
<formControlPr xmlns="http://schemas.microsoft.com/office/spreadsheetml/2009/9/main" objectType="GBox" noThreeD="1"/>
</file>

<file path=xl/ctrlProps/ctrlProp4131.xml><?xml version="1.0" encoding="utf-8"?>
<formControlPr xmlns="http://schemas.microsoft.com/office/spreadsheetml/2009/9/main" objectType="GBox" noThreeD="1"/>
</file>

<file path=xl/ctrlProps/ctrlProp4132.xml><?xml version="1.0" encoding="utf-8"?>
<formControlPr xmlns="http://schemas.microsoft.com/office/spreadsheetml/2009/9/main" objectType="GBox" noThreeD="1"/>
</file>

<file path=xl/ctrlProps/ctrlProp4133.xml><?xml version="1.0" encoding="utf-8"?>
<formControlPr xmlns="http://schemas.microsoft.com/office/spreadsheetml/2009/9/main" objectType="GBox" noThreeD="1"/>
</file>

<file path=xl/ctrlProps/ctrlProp4134.xml><?xml version="1.0" encoding="utf-8"?>
<formControlPr xmlns="http://schemas.microsoft.com/office/spreadsheetml/2009/9/main" objectType="GBox" noThreeD="1"/>
</file>

<file path=xl/ctrlProps/ctrlProp4135.xml><?xml version="1.0" encoding="utf-8"?>
<formControlPr xmlns="http://schemas.microsoft.com/office/spreadsheetml/2009/9/main" objectType="GBox" noThreeD="1"/>
</file>

<file path=xl/ctrlProps/ctrlProp4136.xml><?xml version="1.0" encoding="utf-8"?>
<formControlPr xmlns="http://schemas.microsoft.com/office/spreadsheetml/2009/9/main" objectType="GBox" noThreeD="1"/>
</file>

<file path=xl/ctrlProps/ctrlProp4137.xml><?xml version="1.0" encoding="utf-8"?>
<formControlPr xmlns="http://schemas.microsoft.com/office/spreadsheetml/2009/9/main" objectType="GBox" noThreeD="1"/>
</file>

<file path=xl/ctrlProps/ctrlProp4138.xml><?xml version="1.0" encoding="utf-8"?>
<formControlPr xmlns="http://schemas.microsoft.com/office/spreadsheetml/2009/9/main" objectType="GBox" noThreeD="1"/>
</file>

<file path=xl/ctrlProps/ctrlProp4139.xml><?xml version="1.0" encoding="utf-8"?>
<formControlPr xmlns="http://schemas.microsoft.com/office/spreadsheetml/2009/9/main" objectType="GBox" noThreeD="1"/>
</file>

<file path=xl/ctrlProps/ctrlProp4140.xml><?xml version="1.0" encoding="utf-8"?>
<formControlPr xmlns="http://schemas.microsoft.com/office/spreadsheetml/2009/9/main" objectType="GBox" noThreeD="1"/>
</file>

<file path=xl/ctrlProps/ctrlProp4141.xml><?xml version="1.0" encoding="utf-8"?>
<formControlPr xmlns="http://schemas.microsoft.com/office/spreadsheetml/2009/9/main" objectType="GBox" noThreeD="1"/>
</file>

<file path=xl/ctrlProps/ctrlProp4142.xml><?xml version="1.0" encoding="utf-8"?>
<formControlPr xmlns="http://schemas.microsoft.com/office/spreadsheetml/2009/9/main" objectType="GBox" noThreeD="1"/>
</file>

<file path=xl/ctrlProps/ctrlProp4143.xml><?xml version="1.0" encoding="utf-8"?>
<formControlPr xmlns="http://schemas.microsoft.com/office/spreadsheetml/2009/9/main" objectType="GBox" noThreeD="1"/>
</file>

<file path=xl/ctrlProps/ctrlProp4144.xml><?xml version="1.0" encoding="utf-8"?>
<formControlPr xmlns="http://schemas.microsoft.com/office/spreadsheetml/2009/9/main" objectType="GBox" noThreeD="1"/>
</file>

<file path=xl/ctrlProps/ctrlProp4145.xml><?xml version="1.0" encoding="utf-8"?>
<formControlPr xmlns="http://schemas.microsoft.com/office/spreadsheetml/2009/9/main" objectType="GBox" noThreeD="1"/>
</file>

<file path=xl/ctrlProps/ctrlProp4146.xml><?xml version="1.0" encoding="utf-8"?>
<formControlPr xmlns="http://schemas.microsoft.com/office/spreadsheetml/2009/9/main" objectType="GBox" noThreeD="1"/>
</file>

<file path=xl/ctrlProps/ctrlProp4147.xml><?xml version="1.0" encoding="utf-8"?>
<formControlPr xmlns="http://schemas.microsoft.com/office/spreadsheetml/2009/9/main" objectType="GBox" noThreeD="1"/>
</file>

<file path=xl/ctrlProps/ctrlProp4148.xml><?xml version="1.0" encoding="utf-8"?>
<formControlPr xmlns="http://schemas.microsoft.com/office/spreadsheetml/2009/9/main" objectType="GBox" noThreeD="1"/>
</file>

<file path=xl/ctrlProps/ctrlProp4149.xml><?xml version="1.0" encoding="utf-8"?>
<formControlPr xmlns="http://schemas.microsoft.com/office/spreadsheetml/2009/9/main" objectType="GBox" noThreeD="1"/>
</file>

<file path=xl/ctrlProps/ctrlProp4150.xml><?xml version="1.0" encoding="utf-8"?>
<formControlPr xmlns="http://schemas.microsoft.com/office/spreadsheetml/2009/9/main" objectType="GBox" noThreeD="1"/>
</file>

<file path=xl/ctrlProps/ctrlProp4151.xml><?xml version="1.0" encoding="utf-8"?>
<formControlPr xmlns="http://schemas.microsoft.com/office/spreadsheetml/2009/9/main" objectType="GBox" noThreeD="1"/>
</file>

<file path=xl/ctrlProps/ctrlProp4152.xml><?xml version="1.0" encoding="utf-8"?>
<formControlPr xmlns="http://schemas.microsoft.com/office/spreadsheetml/2009/9/main" objectType="GBox" noThreeD="1"/>
</file>

<file path=xl/ctrlProps/ctrlProp4153.xml><?xml version="1.0" encoding="utf-8"?>
<formControlPr xmlns="http://schemas.microsoft.com/office/spreadsheetml/2009/9/main" objectType="GBox" noThreeD="1"/>
</file>

<file path=xl/ctrlProps/ctrlProp4154.xml><?xml version="1.0" encoding="utf-8"?>
<formControlPr xmlns="http://schemas.microsoft.com/office/spreadsheetml/2009/9/main" objectType="GBox" noThreeD="1"/>
</file>

<file path=xl/ctrlProps/ctrlProp4155.xml><?xml version="1.0" encoding="utf-8"?>
<formControlPr xmlns="http://schemas.microsoft.com/office/spreadsheetml/2009/9/main" objectType="GBox" noThreeD="1"/>
</file>

<file path=xl/ctrlProps/ctrlProp4156.xml><?xml version="1.0" encoding="utf-8"?>
<formControlPr xmlns="http://schemas.microsoft.com/office/spreadsheetml/2009/9/main" objectType="GBox" noThreeD="1"/>
</file>

<file path=xl/ctrlProps/ctrlProp4157.xml><?xml version="1.0" encoding="utf-8"?>
<formControlPr xmlns="http://schemas.microsoft.com/office/spreadsheetml/2009/9/main" objectType="GBox" noThreeD="1"/>
</file>

<file path=xl/ctrlProps/ctrlProp4158.xml><?xml version="1.0" encoding="utf-8"?>
<formControlPr xmlns="http://schemas.microsoft.com/office/spreadsheetml/2009/9/main" objectType="GBox" noThreeD="1"/>
</file>

<file path=xl/ctrlProps/ctrlProp4159.xml><?xml version="1.0" encoding="utf-8"?>
<formControlPr xmlns="http://schemas.microsoft.com/office/spreadsheetml/2009/9/main" objectType="GBox" noThreeD="1"/>
</file>

<file path=xl/ctrlProps/ctrlProp4160.xml><?xml version="1.0" encoding="utf-8"?>
<formControlPr xmlns="http://schemas.microsoft.com/office/spreadsheetml/2009/9/main" objectType="GBox" noThreeD="1"/>
</file>

<file path=xl/ctrlProps/ctrlProp4161.xml><?xml version="1.0" encoding="utf-8"?>
<formControlPr xmlns="http://schemas.microsoft.com/office/spreadsheetml/2009/9/main" objectType="GBox" noThreeD="1"/>
</file>

<file path=xl/ctrlProps/ctrlProp4162.xml><?xml version="1.0" encoding="utf-8"?>
<formControlPr xmlns="http://schemas.microsoft.com/office/spreadsheetml/2009/9/main" objectType="GBox" noThreeD="1"/>
</file>

<file path=xl/ctrlProps/ctrlProp4163.xml><?xml version="1.0" encoding="utf-8"?>
<formControlPr xmlns="http://schemas.microsoft.com/office/spreadsheetml/2009/9/main" objectType="GBox" noThreeD="1"/>
</file>

<file path=xl/ctrlProps/ctrlProp4164.xml><?xml version="1.0" encoding="utf-8"?>
<formControlPr xmlns="http://schemas.microsoft.com/office/spreadsheetml/2009/9/main" objectType="GBox" noThreeD="1"/>
</file>

<file path=xl/ctrlProps/ctrlProp4165.xml><?xml version="1.0" encoding="utf-8"?>
<formControlPr xmlns="http://schemas.microsoft.com/office/spreadsheetml/2009/9/main" objectType="GBox" noThreeD="1"/>
</file>

<file path=xl/ctrlProps/ctrlProp4166.xml><?xml version="1.0" encoding="utf-8"?>
<formControlPr xmlns="http://schemas.microsoft.com/office/spreadsheetml/2009/9/main" objectType="GBox" noThreeD="1"/>
</file>

<file path=xl/ctrlProps/ctrlProp4167.xml><?xml version="1.0" encoding="utf-8"?>
<formControlPr xmlns="http://schemas.microsoft.com/office/spreadsheetml/2009/9/main" objectType="GBox" noThreeD="1"/>
</file>

<file path=xl/ctrlProps/ctrlProp4168.xml><?xml version="1.0" encoding="utf-8"?>
<formControlPr xmlns="http://schemas.microsoft.com/office/spreadsheetml/2009/9/main" objectType="GBox" noThreeD="1"/>
</file>

<file path=xl/ctrlProps/ctrlProp4169.xml><?xml version="1.0" encoding="utf-8"?>
<formControlPr xmlns="http://schemas.microsoft.com/office/spreadsheetml/2009/9/main" objectType="GBox" noThreeD="1"/>
</file>

<file path=xl/ctrlProps/ctrlProp4170.xml><?xml version="1.0" encoding="utf-8"?>
<formControlPr xmlns="http://schemas.microsoft.com/office/spreadsheetml/2009/9/main" objectType="GBox" noThreeD="1"/>
</file>

<file path=xl/ctrlProps/ctrlProp4171.xml><?xml version="1.0" encoding="utf-8"?>
<formControlPr xmlns="http://schemas.microsoft.com/office/spreadsheetml/2009/9/main" objectType="GBox" noThreeD="1"/>
</file>

<file path=xl/ctrlProps/ctrlProp4172.xml><?xml version="1.0" encoding="utf-8"?>
<formControlPr xmlns="http://schemas.microsoft.com/office/spreadsheetml/2009/9/main" objectType="GBox" noThreeD="1"/>
</file>

<file path=xl/ctrlProps/ctrlProp4173.xml><?xml version="1.0" encoding="utf-8"?>
<formControlPr xmlns="http://schemas.microsoft.com/office/spreadsheetml/2009/9/main" objectType="GBox" noThreeD="1"/>
</file>

<file path=xl/ctrlProps/ctrlProp4174.xml><?xml version="1.0" encoding="utf-8"?>
<formControlPr xmlns="http://schemas.microsoft.com/office/spreadsheetml/2009/9/main" objectType="GBox" noThreeD="1"/>
</file>

<file path=xl/ctrlProps/ctrlProp4175.xml><?xml version="1.0" encoding="utf-8"?>
<formControlPr xmlns="http://schemas.microsoft.com/office/spreadsheetml/2009/9/main" objectType="GBox" noThreeD="1"/>
</file>

<file path=xl/ctrlProps/ctrlProp4176.xml><?xml version="1.0" encoding="utf-8"?>
<formControlPr xmlns="http://schemas.microsoft.com/office/spreadsheetml/2009/9/main" objectType="GBox" noThreeD="1"/>
</file>

<file path=xl/ctrlProps/ctrlProp4177.xml><?xml version="1.0" encoding="utf-8"?>
<formControlPr xmlns="http://schemas.microsoft.com/office/spreadsheetml/2009/9/main" objectType="GBox" noThreeD="1"/>
</file>

<file path=xl/ctrlProps/ctrlProp4178.xml><?xml version="1.0" encoding="utf-8"?>
<formControlPr xmlns="http://schemas.microsoft.com/office/spreadsheetml/2009/9/main" objectType="GBox" noThreeD="1"/>
</file>

<file path=xl/ctrlProps/ctrlProp4179.xml><?xml version="1.0" encoding="utf-8"?>
<formControlPr xmlns="http://schemas.microsoft.com/office/spreadsheetml/2009/9/main" objectType="GBox" noThreeD="1"/>
</file>

<file path=xl/ctrlProps/ctrlProp4180.xml><?xml version="1.0" encoding="utf-8"?>
<formControlPr xmlns="http://schemas.microsoft.com/office/spreadsheetml/2009/9/main" objectType="GBox" noThreeD="1"/>
</file>

<file path=xl/ctrlProps/ctrlProp4181.xml><?xml version="1.0" encoding="utf-8"?>
<formControlPr xmlns="http://schemas.microsoft.com/office/spreadsheetml/2009/9/main" objectType="GBox" noThreeD="1"/>
</file>

<file path=xl/ctrlProps/ctrlProp4182.xml><?xml version="1.0" encoding="utf-8"?>
<formControlPr xmlns="http://schemas.microsoft.com/office/spreadsheetml/2009/9/main" objectType="GBox" noThreeD="1"/>
</file>

<file path=xl/ctrlProps/ctrlProp4183.xml><?xml version="1.0" encoding="utf-8"?>
<formControlPr xmlns="http://schemas.microsoft.com/office/spreadsheetml/2009/9/main" objectType="GBox" noThreeD="1"/>
</file>

<file path=xl/ctrlProps/ctrlProp4184.xml><?xml version="1.0" encoding="utf-8"?>
<formControlPr xmlns="http://schemas.microsoft.com/office/spreadsheetml/2009/9/main" objectType="GBox" noThreeD="1"/>
</file>

<file path=xl/ctrlProps/ctrlProp4185.xml><?xml version="1.0" encoding="utf-8"?>
<formControlPr xmlns="http://schemas.microsoft.com/office/spreadsheetml/2009/9/main" objectType="GBox" noThreeD="1"/>
</file>

<file path=xl/ctrlProps/ctrlProp4186.xml><?xml version="1.0" encoding="utf-8"?>
<formControlPr xmlns="http://schemas.microsoft.com/office/spreadsheetml/2009/9/main" objectType="GBox" noThreeD="1"/>
</file>

<file path=xl/ctrlProps/ctrlProp4187.xml><?xml version="1.0" encoding="utf-8"?>
<formControlPr xmlns="http://schemas.microsoft.com/office/spreadsheetml/2009/9/main" objectType="GBox" noThreeD="1"/>
</file>

<file path=xl/ctrlProps/ctrlProp4188.xml><?xml version="1.0" encoding="utf-8"?>
<formControlPr xmlns="http://schemas.microsoft.com/office/spreadsheetml/2009/9/main" objectType="GBox" noThreeD="1"/>
</file>

<file path=xl/ctrlProps/ctrlProp4189.xml><?xml version="1.0" encoding="utf-8"?>
<formControlPr xmlns="http://schemas.microsoft.com/office/spreadsheetml/2009/9/main" objectType="GBox" noThreeD="1"/>
</file>

<file path=xl/ctrlProps/ctrlProp4190.xml><?xml version="1.0" encoding="utf-8"?>
<formControlPr xmlns="http://schemas.microsoft.com/office/spreadsheetml/2009/9/main" objectType="GBox" noThreeD="1"/>
</file>

<file path=xl/ctrlProps/ctrlProp4191.xml><?xml version="1.0" encoding="utf-8"?>
<formControlPr xmlns="http://schemas.microsoft.com/office/spreadsheetml/2009/9/main" objectType="GBox" noThreeD="1"/>
</file>

<file path=xl/ctrlProps/ctrlProp4192.xml><?xml version="1.0" encoding="utf-8"?>
<formControlPr xmlns="http://schemas.microsoft.com/office/spreadsheetml/2009/9/main" objectType="GBox" noThreeD="1"/>
</file>

<file path=xl/ctrlProps/ctrlProp4193.xml><?xml version="1.0" encoding="utf-8"?>
<formControlPr xmlns="http://schemas.microsoft.com/office/spreadsheetml/2009/9/main" objectType="GBox" noThreeD="1"/>
</file>

<file path=xl/ctrlProps/ctrlProp4194.xml><?xml version="1.0" encoding="utf-8"?>
<formControlPr xmlns="http://schemas.microsoft.com/office/spreadsheetml/2009/9/main" objectType="GBox" noThreeD="1"/>
</file>

<file path=xl/ctrlProps/ctrlProp4195.xml><?xml version="1.0" encoding="utf-8"?>
<formControlPr xmlns="http://schemas.microsoft.com/office/spreadsheetml/2009/9/main" objectType="GBox" noThreeD="1"/>
</file>

<file path=xl/ctrlProps/ctrlProp4196.xml><?xml version="1.0" encoding="utf-8"?>
<formControlPr xmlns="http://schemas.microsoft.com/office/spreadsheetml/2009/9/main" objectType="GBox" noThreeD="1"/>
</file>

<file path=xl/ctrlProps/ctrlProp4197.xml><?xml version="1.0" encoding="utf-8"?>
<formControlPr xmlns="http://schemas.microsoft.com/office/spreadsheetml/2009/9/main" objectType="GBox" noThreeD="1"/>
</file>

<file path=xl/ctrlProps/ctrlProp4198.xml><?xml version="1.0" encoding="utf-8"?>
<formControlPr xmlns="http://schemas.microsoft.com/office/spreadsheetml/2009/9/main" objectType="GBox" noThreeD="1"/>
</file>

<file path=xl/ctrlProps/ctrlProp4199.xml><?xml version="1.0" encoding="utf-8"?>
<formControlPr xmlns="http://schemas.microsoft.com/office/spreadsheetml/2009/9/main" objectType="GBox" noThreeD="1"/>
</file>

<file path=xl/ctrlProps/ctrlProp4200.xml><?xml version="1.0" encoding="utf-8"?>
<formControlPr xmlns="http://schemas.microsoft.com/office/spreadsheetml/2009/9/main" objectType="GBox" noThreeD="1"/>
</file>

<file path=xl/ctrlProps/ctrlProp4201.xml><?xml version="1.0" encoding="utf-8"?>
<formControlPr xmlns="http://schemas.microsoft.com/office/spreadsheetml/2009/9/main" objectType="GBox" noThreeD="1"/>
</file>

<file path=xl/ctrlProps/ctrlProp4202.xml><?xml version="1.0" encoding="utf-8"?>
<formControlPr xmlns="http://schemas.microsoft.com/office/spreadsheetml/2009/9/main" objectType="GBox" noThreeD="1"/>
</file>

<file path=xl/ctrlProps/ctrlProp4203.xml><?xml version="1.0" encoding="utf-8"?>
<formControlPr xmlns="http://schemas.microsoft.com/office/spreadsheetml/2009/9/main" objectType="GBox" noThreeD="1"/>
</file>

<file path=xl/ctrlProps/ctrlProp4204.xml><?xml version="1.0" encoding="utf-8"?>
<formControlPr xmlns="http://schemas.microsoft.com/office/spreadsheetml/2009/9/main" objectType="GBox" noThreeD="1"/>
</file>

<file path=xl/ctrlProps/ctrlProp4205.xml><?xml version="1.0" encoding="utf-8"?>
<formControlPr xmlns="http://schemas.microsoft.com/office/spreadsheetml/2009/9/main" objectType="GBox" noThreeD="1"/>
</file>

<file path=xl/ctrlProps/ctrlProp4206.xml><?xml version="1.0" encoding="utf-8"?>
<formControlPr xmlns="http://schemas.microsoft.com/office/spreadsheetml/2009/9/main" objectType="GBox" noThreeD="1"/>
</file>

<file path=xl/ctrlProps/ctrlProp4207.xml><?xml version="1.0" encoding="utf-8"?>
<formControlPr xmlns="http://schemas.microsoft.com/office/spreadsheetml/2009/9/main" objectType="GBox" noThreeD="1"/>
</file>

<file path=xl/ctrlProps/ctrlProp4208.xml><?xml version="1.0" encoding="utf-8"?>
<formControlPr xmlns="http://schemas.microsoft.com/office/spreadsheetml/2009/9/main" objectType="GBox" noThreeD="1"/>
</file>

<file path=xl/ctrlProps/ctrlProp4209.xml><?xml version="1.0" encoding="utf-8"?>
<formControlPr xmlns="http://schemas.microsoft.com/office/spreadsheetml/2009/9/main" objectType="GBox" noThreeD="1"/>
</file>

<file path=xl/ctrlProps/ctrlProp4210.xml><?xml version="1.0" encoding="utf-8"?>
<formControlPr xmlns="http://schemas.microsoft.com/office/spreadsheetml/2009/9/main" objectType="GBox" noThreeD="1"/>
</file>

<file path=xl/ctrlProps/ctrlProp4211.xml><?xml version="1.0" encoding="utf-8"?>
<formControlPr xmlns="http://schemas.microsoft.com/office/spreadsheetml/2009/9/main" objectType="GBox" noThreeD="1"/>
</file>

<file path=xl/ctrlProps/ctrlProp4212.xml><?xml version="1.0" encoding="utf-8"?>
<formControlPr xmlns="http://schemas.microsoft.com/office/spreadsheetml/2009/9/main" objectType="GBox" noThreeD="1"/>
</file>

<file path=xl/ctrlProps/ctrlProp4213.xml><?xml version="1.0" encoding="utf-8"?>
<formControlPr xmlns="http://schemas.microsoft.com/office/spreadsheetml/2009/9/main" objectType="GBox" noThreeD="1"/>
</file>

<file path=xl/ctrlProps/ctrlProp4214.xml><?xml version="1.0" encoding="utf-8"?>
<formControlPr xmlns="http://schemas.microsoft.com/office/spreadsheetml/2009/9/main" objectType="GBox" noThreeD="1"/>
</file>

<file path=xl/ctrlProps/ctrlProp4215.xml><?xml version="1.0" encoding="utf-8"?>
<formControlPr xmlns="http://schemas.microsoft.com/office/spreadsheetml/2009/9/main" objectType="GBox" noThreeD="1"/>
</file>

<file path=xl/ctrlProps/ctrlProp4216.xml><?xml version="1.0" encoding="utf-8"?>
<formControlPr xmlns="http://schemas.microsoft.com/office/spreadsheetml/2009/9/main" objectType="GBox" noThreeD="1"/>
</file>

<file path=xl/ctrlProps/ctrlProp4217.xml><?xml version="1.0" encoding="utf-8"?>
<formControlPr xmlns="http://schemas.microsoft.com/office/spreadsheetml/2009/9/main" objectType="GBox" noThreeD="1"/>
</file>

<file path=xl/ctrlProps/ctrlProp4218.xml><?xml version="1.0" encoding="utf-8"?>
<formControlPr xmlns="http://schemas.microsoft.com/office/spreadsheetml/2009/9/main" objectType="GBox" noThreeD="1"/>
</file>

<file path=xl/ctrlProps/ctrlProp4219.xml><?xml version="1.0" encoding="utf-8"?>
<formControlPr xmlns="http://schemas.microsoft.com/office/spreadsheetml/2009/9/main" objectType="GBox" noThreeD="1"/>
</file>

<file path=xl/ctrlProps/ctrlProp4220.xml><?xml version="1.0" encoding="utf-8"?>
<formControlPr xmlns="http://schemas.microsoft.com/office/spreadsheetml/2009/9/main" objectType="GBox" noThreeD="1"/>
</file>

<file path=xl/ctrlProps/ctrlProp4221.xml><?xml version="1.0" encoding="utf-8"?>
<formControlPr xmlns="http://schemas.microsoft.com/office/spreadsheetml/2009/9/main" objectType="GBox" noThreeD="1"/>
</file>

<file path=xl/ctrlProps/ctrlProp4222.xml><?xml version="1.0" encoding="utf-8"?>
<formControlPr xmlns="http://schemas.microsoft.com/office/spreadsheetml/2009/9/main" objectType="GBox" noThreeD="1"/>
</file>

<file path=xl/ctrlProps/ctrlProp4223.xml><?xml version="1.0" encoding="utf-8"?>
<formControlPr xmlns="http://schemas.microsoft.com/office/spreadsheetml/2009/9/main" objectType="GBox" noThreeD="1"/>
</file>

<file path=xl/ctrlProps/ctrlProp4224.xml><?xml version="1.0" encoding="utf-8"?>
<formControlPr xmlns="http://schemas.microsoft.com/office/spreadsheetml/2009/9/main" objectType="GBox" noThreeD="1"/>
</file>

<file path=xl/ctrlProps/ctrlProp4225.xml><?xml version="1.0" encoding="utf-8"?>
<formControlPr xmlns="http://schemas.microsoft.com/office/spreadsheetml/2009/9/main" objectType="GBox" noThreeD="1"/>
</file>

<file path=xl/ctrlProps/ctrlProp4226.xml><?xml version="1.0" encoding="utf-8"?>
<formControlPr xmlns="http://schemas.microsoft.com/office/spreadsheetml/2009/9/main" objectType="GBox" noThreeD="1"/>
</file>

<file path=xl/ctrlProps/ctrlProp4227.xml><?xml version="1.0" encoding="utf-8"?>
<formControlPr xmlns="http://schemas.microsoft.com/office/spreadsheetml/2009/9/main" objectType="GBox" noThreeD="1"/>
</file>

<file path=xl/ctrlProps/ctrlProp4228.xml><?xml version="1.0" encoding="utf-8"?>
<formControlPr xmlns="http://schemas.microsoft.com/office/spreadsheetml/2009/9/main" objectType="GBox" noThreeD="1"/>
</file>

<file path=xl/ctrlProps/ctrlProp4229.xml><?xml version="1.0" encoding="utf-8"?>
<formControlPr xmlns="http://schemas.microsoft.com/office/spreadsheetml/2009/9/main" objectType="GBox" noThreeD="1"/>
</file>

<file path=xl/ctrlProps/ctrlProp4230.xml><?xml version="1.0" encoding="utf-8"?>
<formControlPr xmlns="http://schemas.microsoft.com/office/spreadsheetml/2009/9/main" objectType="GBox" noThreeD="1"/>
</file>

<file path=xl/ctrlProps/ctrlProp4231.xml><?xml version="1.0" encoding="utf-8"?>
<formControlPr xmlns="http://schemas.microsoft.com/office/spreadsheetml/2009/9/main" objectType="GBox" noThreeD="1"/>
</file>

<file path=xl/ctrlProps/ctrlProp4232.xml><?xml version="1.0" encoding="utf-8"?>
<formControlPr xmlns="http://schemas.microsoft.com/office/spreadsheetml/2009/9/main" objectType="GBox" noThreeD="1"/>
</file>

<file path=xl/ctrlProps/ctrlProp4233.xml><?xml version="1.0" encoding="utf-8"?>
<formControlPr xmlns="http://schemas.microsoft.com/office/spreadsheetml/2009/9/main" objectType="GBox" noThreeD="1"/>
</file>

<file path=xl/ctrlProps/ctrlProp4234.xml><?xml version="1.0" encoding="utf-8"?>
<formControlPr xmlns="http://schemas.microsoft.com/office/spreadsheetml/2009/9/main" objectType="GBox" noThreeD="1"/>
</file>

<file path=xl/ctrlProps/ctrlProp4235.xml><?xml version="1.0" encoding="utf-8"?>
<formControlPr xmlns="http://schemas.microsoft.com/office/spreadsheetml/2009/9/main" objectType="GBox" noThreeD="1"/>
</file>

<file path=xl/ctrlProps/ctrlProp4236.xml><?xml version="1.0" encoding="utf-8"?>
<formControlPr xmlns="http://schemas.microsoft.com/office/spreadsheetml/2009/9/main" objectType="GBox" noThreeD="1"/>
</file>

<file path=xl/ctrlProps/ctrlProp4237.xml><?xml version="1.0" encoding="utf-8"?>
<formControlPr xmlns="http://schemas.microsoft.com/office/spreadsheetml/2009/9/main" objectType="GBox" noThreeD="1"/>
</file>

<file path=xl/ctrlProps/ctrlProp4238.xml><?xml version="1.0" encoding="utf-8"?>
<formControlPr xmlns="http://schemas.microsoft.com/office/spreadsheetml/2009/9/main" objectType="GBox" noThreeD="1"/>
</file>

<file path=xl/ctrlProps/ctrlProp4239.xml><?xml version="1.0" encoding="utf-8"?>
<formControlPr xmlns="http://schemas.microsoft.com/office/spreadsheetml/2009/9/main" objectType="GBox" noThreeD="1"/>
</file>

<file path=xl/ctrlProps/ctrlProp4240.xml><?xml version="1.0" encoding="utf-8"?>
<formControlPr xmlns="http://schemas.microsoft.com/office/spreadsheetml/2009/9/main" objectType="GBox" noThreeD="1"/>
</file>

<file path=xl/ctrlProps/ctrlProp4241.xml><?xml version="1.0" encoding="utf-8"?>
<formControlPr xmlns="http://schemas.microsoft.com/office/spreadsheetml/2009/9/main" objectType="GBox" noThreeD="1"/>
</file>

<file path=xl/ctrlProps/ctrlProp4242.xml><?xml version="1.0" encoding="utf-8"?>
<formControlPr xmlns="http://schemas.microsoft.com/office/spreadsheetml/2009/9/main" objectType="GBox" noThreeD="1"/>
</file>

<file path=xl/ctrlProps/ctrlProp4243.xml><?xml version="1.0" encoding="utf-8"?>
<formControlPr xmlns="http://schemas.microsoft.com/office/spreadsheetml/2009/9/main" objectType="GBox" noThreeD="1"/>
</file>

<file path=xl/ctrlProps/ctrlProp4244.xml><?xml version="1.0" encoding="utf-8"?>
<formControlPr xmlns="http://schemas.microsoft.com/office/spreadsheetml/2009/9/main" objectType="GBox" noThreeD="1"/>
</file>

<file path=xl/ctrlProps/ctrlProp4245.xml><?xml version="1.0" encoding="utf-8"?>
<formControlPr xmlns="http://schemas.microsoft.com/office/spreadsheetml/2009/9/main" objectType="GBox" noThreeD="1"/>
</file>

<file path=xl/ctrlProps/ctrlProp4246.xml><?xml version="1.0" encoding="utf-8"?>
<formControlPr xmlns="http://schemas.microsoft.com/office/spreadsheetml/2009/9/main" objectType="GBox" noThreeD="1"/>
</file>

<file path=xl/ctrlProps/ctrlProp4247.xml><?xml version="1.0" encoding="utf-8"?>
<formControlPr xmlns="http://schemas.microsoft.com/office/spreadsheetml/2009/9/main" objectType="GBox" noThreeD="1"/>
</file>

<file path=xl/ctrlProps/ctrlProp4248.xml><?xml version="1.0" encoding="utf-8"?>
<formControlPr xmlns="http://schemas.microsoft.com/office/spreadsheetml/2009/9/main" objectType="GBox" noThreeD="1"/>
</file>

<file path=xl/ctrlProps/ctrlProp4249.xml><?xml version="1.0" encoding="utf-8"?>
<formControlPr xmlns="http://schemas.microsoft.com/office/spreadsheetml/2009/9/main" objectType="GBox" noThreeD="1"/>
</file>

<file path=xl/ctrlProps/ctrlProp4250.xml><?xml version="1.0" encoding="utf-8"?>
<formControlPr xmlns="http://schemas.microsoft.com/office/spreadsheetml/2009/9/main" objectType="GBox" noThreeD="1"/>
</file>

<file path=xl/ctrlProps/ctrlProp4251.xml><?xml version="1.0" encoding="utf-8"?>
<formControlPr xmlns="http://schemas.microsoft.com/office/spreadsheetml/2009/9/main" objectType="GBox" noThreeD="1"/>
</file>

<file path=xl/ctrlProps/ctrlProp4252.xml><?xml version="1.0" encoding="utf-8"?>
<formControlPr xmlns="http://schemas.microsoft.com/office/spreadsheetml/2009/9/main" objectType="GBox" noThreeD="1"/>
</file>

<file path=xl/ctrlProps/ctrlProp4253.xml><?xml version="1.0" encoding="utf-8"?>
<formControlPr xmlns="http://schemas.microsoft.com/office/spreadsheetml/2009/9/main" objectType="GBox" noThreeD="1"/>
</file>

<file path=xl/ctrlProps/ctrlProp4254.xml><?xml version="1.0" encoding="utf-8"?>
<formControlPr xmlns="http://schemas.microsoft.com/office/spreadsheetml/2009/9/main" objectType="GBox" noThreeD="1"/>
</file>

<file path=xl/ctrlProps/ctrlProp4255.xml><?xml version="1.0" encoding="utf-8"?>
<formControlPr xmlns="http://schemas.microsoft.com/office/spreadsheetml/2009/9/main" objectType="GBox" noThreeD="1"/>
</file>

<file path=xl/ctrlProps/ctrlProp4256.xml><?xml version="1.0" encoding="utf-8"?>
<formControlPr xmlns="http://schemas.microsoft.com/office/spreadsheetml/2009/9/main" objectType="GBox" noThreeD="1"/>
</file>

<file path=xl/ctrlProps/ctrlProp4257.xml><?xml version="1.0" encoding="utf-8"?>
<formControlPr xmlns="http://schemas.microsoft.com/office/spreadsheetml/2009/9/main" objectType="GBox" noThreeD="1"/>
</file>

<file path=xl/ctrlProps/ctrlProp4258.xml><?xml version="1.0" encoding="utf-8"?>
<formControlPr xmlns="http://schemas.microsoft.com/office/spreadsheetml/2009/9/main" objectType="GBox" noThreeD="1"/>
</file>

<file path=xl/ctrlProps/ctrlProp4259.xml><?xml version="1.0" encoding="utf-8"?>
<formControlPr xmlns="http://schemas.microsoft.com/office/spreadsheetml/2009/9/main" objectType="GBox" noThreeD="1"/>
</file>

<file path=xl/ctrlProps/ctrlProp4260.xml><?xml version="1.0" encoding="utf-8"?>
<formControlPr xmlns="http://schemas.microsoft.com/office/spreadsheetml/2009/9/main" objectType="GBox" noThreeD="1"/>
</file>

<file path=xl/ctrlProps/ctrlProp4261.xml><?xml version="1.0" encoding="utf-8"?>
<formControlPr xmlns="http://schemas.microsoft.com/office/spreadsheetml/2009/9/main" objectType="GBox" noThreeD="1"/>
</file>

<file path=xl/ctrlProps/ctrlProp4262.xml><?xml version="1.0" encoding="utf-8"?>
<formControlPr xmlns="http://schemas.microsoft.com/office/spreadsheetml/2009/9/main" objectType="GBox" noThreeD="1"/>
</file>

<file path=xl/ctrlProps/ctrlProp4263.xml><?xml version="1.0" encoding="utf-8"?>
<formControlPr xmlns="http://schemas.microsoft.com/office/spreadsheetml/2009/9/main" objectType="GBox" noThreeD="1"/>
</file>

<file path=xl/ctrlProps/ctrlProp4264.xml><?xml version="1.0" encoding="utf-8"?>
<formControlPr xmlns="http://schemas.microsoft.com/office/spreadsheetml/2009/9/main" objectType="GBox" noThreeD="1"/>
</file>

<file path=xl/ctrlProps/ctrlProp4265.xml><?xml version="1.0" encoding="utf-8"?>
<formControlPr xmlns="http://schemas.microsoft.com/office/spreadsheetml/2009/9/main" objectType="GBox" noThreeD="1"/>
</file>

<file path=xl/ctrlProps/ctrlProp4266.xml><?xml version="1.0" encoding="utf-8"?>
<formControlPr xmlns="http://schemas.microsoft.com/office/spreadsheetml/2009/9/main" objectType="GBox" noThreeD="1"/>
</file>

<file path=xl/ctrlProps/ctrlProp4267.xml><?xml version="1.0" encoding="utf-8"?>
<formControlPr xmlns="http://schemas.microsoft.com/office/spreadsheetml/2009/9/main" objectType="GBox" noThreeD="1"/>
</file>

<file path=xl/ctrlProps/ctrlProp4268.xml><?xml version="1.0" encoding="utf-8"?>
<formControlPr xmlns="http://schemas.microsoft.com/office/spreadsheetml/2009/9/main" objectType="GBox" noThreeD="1"/>
</file>

<file path=xl/ctrlProps/ctrlProp4269.xml><?xml version="1.0" encoding="utf-8"?>
<formControlPr xmlns="http://schemas.microsoft.com/office/spreadsheetml/2009/9/main" objectType="GBox" noThreeD="1"/>
</file>

<file path=xl/ctrlProps/ctrlProp4270.xml><?xml version="1.0" encoding="utf-8"?>
<formControlPr xmlns="http://schemas.microsoft.com/office/spreadsheetml/2009/9/main" objectType="GBox" noThreeD="1"/>
</file>

<file path=xl/ctrlProps/ctrlProp4271.xml><?xml version="1.0" encoding="utf-8"?>
<formControlPr xmlns="http://schemas.microsoft.com/office/spreadsheetml/2009/9/main" objectType="GBox" noThreeD="1"/>
</file>

<file path=xl/ctrlProps/ctrlProp4272.xml><?xml version="1.0" encoding="utf-8"?>
<formControlPr xmlns="http://schemas.microsoft.com/office/spreadsheetml/2009/9/main" objectType="GBox" noThreeD="1"/>
</file>

<file path=xl/ctrlProps/ctrlProp4273.xml><?xml version="1.0" encoding="utf-8"?>
<formControlPr xmlns="http://schemas.microsoft.com/office/spreadsheetml/2009/9/main" objectType="GBox" noThreeD="1"/>
</file>

<file path=xl/ctrlProps/ctrlProp4274.xml><?xml version="1.0" encoding="utf-8"?>
<formControlPr xmlns="http://schemas.microsoft.com/office/spreadsheetml/2009/9/main" objectType="GBox" noThreeD="1"/>
</file>

<file path=xl/ctrlProps/ctrlProp4275.xml><?xml version="1.0" encoding="utf-8"?>
<formControlPr xmlns="http://schemas.microsoft.com/office/spreadsheetml/2009/9/main" objectType="GBox" noThreeD="1"/>
</file>

<file path=xl/ctrlProps/ctrlProp4276.xml><?xml version="1.0" encoding="utf-8"?>
<formControlPr xmlns="http://schemas.microsoft.com/office/spreadsheetml/2009/9/main" objectType="GBox" noThreeD="1"/>
</file>

<file path=xl/ctrlProps/ctrlProp4277.xml><?xml version="1.0" encoding="utf-8"?>
<formControlPr xmlns="http://schemas.microsoft.com/office/spreadsheetml/2009/9/main" objectType="GBox" noThreeD="1"/>
</file>

<file path=xl/ctrlProps/ctrlProp4278.xml><?xml version="1.0" encoding="utf-8"?>
<formControlPr xmlns="http://schemas.microsoft.com/office/spreadsheetml/2009/9/main" objectType="GBox" noThreeD="1"/>
</file>

<file path=xl/ctrlProps/ctrlProp4279.xml><?xml version="1.0" encoding="utf-8"?>
<formControlPr xmlns="http://schemas.microsoft.com/office/spreadsheetml/2009/9/main" objectType="GBox" noThreeD="1"/>
</file>

<file path=xl/ctrlProps/ctrlProp4280.xml><?xml version="1.0" encoding="utf-8"?>
<formControlPr xmlns="http://schemas.microsoft.com/office/spreadsheetml/2009/9/main" objectType="GBox" noThreeD="1"/>
</file>

<file path=xl/ctrlProps/ctrlProp4281.xml><?xml version="1.0" encoding="utf-8"?>
<formControlPr xmlns="http://schemas.microsoft.com/office/spreadsheetml/2009/9/main" objectType="GBox" noThreeD="1"/>
</file>

<file path=xl/ctrlProps/ctrlProp4282.xml><?xml version="1.0" encoding="utf-8"?>
<formControlPr xmlns="http://schemas.microsoft.com/office/spreadsheetml/2009/9/main" objectType="GBox" noThreeD="1"/>
</file>

<file path=xl/ctrlProps/ctrlProp4283.xml><?xml version="1.0" encoding="utf-8"?>
<formControlPr xmlns="http://schemas.microsoft.com/office/spreadsheetml/2009/9/main" objectType="GBox" noThreeD="1"/>
</file>

<file path=xl/ctrlProps/ctrlProp4284.xml><?xml version="1.0" encoding="utf-8"?>
<formControlPr xmlns="http://schemas.microsoft.com/office/spreadsheetml/2009/9/main" objectType="GBox" noThreeD="1"/>
</file>

<file path=xl/ctrlProps/ctrlProp4285.xml><?xml version="1.0" encoding="utf-8"?>
<formControlPr xmlns="http://schemas.microsoft.com/office/spreadsheetml/2009/9/main" objectType="GBox" noThreeD="1"/>
</file>

<file path=xl/ctrlProps/ctrlProp4286.xml><?xml version="1.0" encoding="utf-8"?>
<formControlPr xmlns="http://schemas.microsoft.com/office/spreadsheetml/2009/9/main" objectType="GBox" noThreeD="1"/>
</file>

<file path=xl/ctrlProps/ctrlProp4287.xml><?xml version="1.0" encoding="utf-8"?>
<formControlPr xmlns="http://schemas.microsoft.com/office/spreadsheetml/2009/9/main" objectType="GBox" noThreeD="1"/>
</file>

<file path=xl/ctrlProps/ctrlProp4288.xml><?xml version="1.0" encoding="utf-8"?>
<formControlPr xmlns="http://schemas.microsoft.com/office/spreadsheetml/2009/9/main" objectType="GBox" noThreeD="1"/>
</file>

<file path=xl/ctrlProps/ctrlProp4289.xml><?xml version="1.0" encoding="utf-8"?>
<formControlPr xmlns="http://schemas.microsoft.com/office/spreadsheetml/2009/9/main" objectType="GBox" noThreeD="1"/>
</file>

<file path=xl/ctrlProps/ctrlProp4290.xml><?xml version="1.0" encoding="utf-8"?>
<formControlPr xmlns="http://schemas.microsoft.com/office/spreadsheetml/2009/9/main" objectType="GBox" noThreeD="1"/>
</file>

<file path=xl/ctrlProps/ctrlProp4291.xml><?xml version="1.0" encoding="utf-8"?>
<formControlPr xmlns="http://schemas.microsoft.com/office/spreadsheetml/2009/9/main" objectType="GBox" noThreeD="1"/>
</file>

<file path=xl/ctrlProps/ctrlProp4292.xml><?xml version="1.0" encoding="utf-8"?>
<formControlPr xmlns="http://schemas.microsoft.com/office/spreadsheetml/2009/9/main" objectType="GBox" noThreeD="1"/>
</file>

<file path=xl/ctrlProps/ctrlProp4293.xml><?xml version="1.0" encoding="utf-8"?>
<formControlPr xmlns="http://schemas.microsoft.com/office/spreadsheetml/2009/9/main" objectType="GBox" noThreeD="1"/>
</file>

<file path=xl/ctrlProps/ctrlProp4294.xml><?xml version="1.0" encoding="utf-8"?>
<formControlPr xmlns="http://schemas.microsoft.com/office/spreadsheetml/2009/9/main" objectType="GBox" noThreeD="1"/>
</file>

<file path=xl/ctrlProps/ctrlProp4295.xml><?xml version="1.0" encoding="utf-8"?>
<formControlPr xmlns="http://schemas.microsoft.com/office/spreadsheetml/2009/9/main" objectType="GBox" noThreeD="1"/>
</file>

<file path=xl/ctrlProps/ctrlProp4296.xml><?xml version="1.0" encoding="utf-8"?>
<formControlPr xmlns="http://schemas.microsoft.com/office/spreadsheetml/2009/9/main" objectType="GBox" noThreeD="1"/>
</file>

<file path=xl/ctrlProps/ctrlProp4297.xml><?xml version="1.0" encoding="utf-8"?>
<formControlPr xmlns="http://schemas.microsoft.com/office/spreadsheetml/2009/9/main" objectType="GBox" noThreeD="1"/>
</file>

<file path=xl/ctrlProps/ctrlProp4298.xml><?xml version="1.0" encoding="utf-8"?>
<formControlPr xmlns="http://schemas.microsoft.com/office/spreadsheetml/2009/9/main" objectType="GBox" noThreeD="1"/>
</file>

<file path=xl/ctrlProps/ctrlProp4299.xml><?xml version="1.0" encoding="utf-8"?>
<formControlPr xmlns="http://schemas.microsoft.com/office/spreadsheetml/2009/9/main" objectType="GBox" noThreeD="1"/>
</file>

<file path=xl/ctrlProps/ctrlProp4300.xml><?xml version="1.0" encoding="utf-8"?>
<formControlPr xmlns="http://schemas.microsoft.com/office/spreadsheetml/2009/9/main" objectType="GBox" noThreeD="1"/>
</file>

<file path=xl/ctrlProps/ctrlProp4301.xml><?xml version="1.0" encoding="utf-8"?>
<formControlPr xmlns="http://schemas.microsoft.com/office/spreadsheetml/2009/9/main" objectType="GBox" noThreeD="1"/>
</file>

<file path=xl/ctrlProps/ctrlProp4302.xml><?xml version="1.0" encoding="utf-8"?>
<formControlPr xmlns="http://schemas.microsoft.com/office/spreadsheetml/2009/9/main" objectType="GBox" noThreeD="1"/>
</file>

<file path=xl/ctrlProps/ctrlProp4303.xml><?xml version="1.0" encoding="utf-8"?>
<formControlPr xmlns="http://schemas.microsoft.com/office/spreadsheetml/2009/9/main" objectType="GBox" noThreeD="1"/>
</file>

<file path=xl/ctrlProps/ctrlProp4304.xml><?xml version="1.0" encoding="utf-8"?>
<formControlPr xmlns="http://schemas.microsoft.com/office/spreadsheetml/2009/9/main" objectType="GBox" noThreeD="1"/>
</file>

<file path=xl/ctrlProps/ctrlProp4305.xml><?xml version="1.0" encoding="utf-8"?>
<formControlPr xmlns="http://schemas.microsoft.com/office/spreadsheetml/2009/9/main" objectType="GBox" noThreeD="1"/>
</file>

<file path=xl/ctrlProps/ctrlProp4306.xml><?xml version="1.0" encoding="utf-8"?>
<formControlPr xmlns="http://schemas.microsoft.com/office/spreadsheetml/2009/9/main" objectType="GBox" noThreeD="1"/>
</file>

<file path=xl/ctrlProps/ctrlProp4307.xml><?xml version="1.0" encoding="utf-8"?>
<formControlPr xmlns="http://schemas.microsoft.com/office/spreadsheetml/2009/9/main" objectType="GBox" noThreeD="1"/>
</file>

<file path=xl/ctrlProps/ctrlProp4308.xml><?xml version="1.0" encoding="utf-8"?>
<formControlPr xmlns="http://schemas.microsoft.com/office/spreadsheetml/2009/9/main" objectType="GBox" noThreeD="1"/>
</file>

<file path=xl/ctrlProps/ctrlProp4309.xml><?xml version="1.0" encoding="utf-8"?>
<formControlPr xmlns="http://schemas.microsoft.com/office/spreadsheetml/2009/9/main" objectType="GBox" noThreeD="1"/>
</file>

<file path=xl/ctrlProps/ctrlProp4310.xml><?xml version="1.0" encoding="utf-8"?>
<formControlPr xmlns="http://schemas.microsoft.com/office/spreadsheetml/2009/9/main" objectType="GBox" noThreeD="1"/>
</file>

<file path=xl/ctrlProps/ctrlProp4311.xml><?xml version="1.0" encoding="utf-8"?>
<formControlPr xmlns="http://schemas.microsoft.com/office/spreadsheetml/2009/9/main" objectType="GBox" noThreeD="1"/>
</file>

<file path=xl/ctrlProps/ctrlProp4312.xml><?xml version="1.0" encoding="utf-8"?>
<formControlPr xmlns="http://schemas.microsoft.com/office/spreadsheetml/2009/9/main" objectType="GBox" noThreeD="1"/>
</file>

<file path=xl/ctrlProps/ctrlProp4313.xml><?xml version="1.0" encoding="utf-8"?>
<formControlPr xmlns="http://schemas.microsoft.com/office/spreadsheetml/2009/9/main" objectType="GBox" noThreeD="1"/>
</file>

<file path=xl/ctrlProps/ctrlProp4314.xml><?xml version="1.0" encoding="utf-8"?>
<formControlPr xmlns="http://schemas.microsoft.com/office/spreadsheetml/2009/9/main" objectType="GBox" noThreeD="1"/>
</file>

<file path=xl/ctrlProps/ctrlProp4315.xml><?xml version="1.0" encoding="utf-8"?>
<formControlPr xmlns="http://schemas.microsoft.com/office/spreadsheetml/2009/9/main" objectType="GBox" noThreeD="1"/>
</file>

<file path=xl/ctrlProps/ctrlProp4316.xml><?xml version="1.0" encoding="utf-8"?>
<formControlPr xmlns="http://schemas.microsoft.com/office/spreadsheetml/2009/9/main" objectType="GBox" noThreeD="1"/>
</file>

<file path=xl/ctrlProps/ctrlProp4317.xml><?xml version="1.0" encoding="utf-8"?>
<formControlPr xmlns="http://schemas.microsoft.com/office/spreadsheetml/2009/9/main" objectType="GBox" noThreeD="1"/>
</file>

<file path=xl/ctrlProps/ctrlProp4318.xml><?xml version="1.0" encoding="utf-8"?>
<formControlPr xmlns="http://schemas.microsoft.com/office/spreadsheetml/2009/9/main" objectType="GBox" noThreeD="1"/>
</file>

<file path=xl/ctrlProps/ctrlProp4319.xml><?xml version="1.0" encoding="utf-8"?>
<formControlPr xmlns="http://schemas.microsoft.com/office/spreadsheetml/2009/9/main" objectType="GBox" noThreeD="1"/>
</file>

<file path=xl/ctrlProps/ctrlProp4320.xml><?xml version="1.0" encoding="utf-8"?>
<formControlPr xmlns="http://schemas.microsoft.com/office/spreadsheetml/2009/9/main" objectType="GBox" noThreeD="1"/>
</file>

<file path=xl/ctrlProps/ctrlProp4321.xml><?xml version="1.0" encoding="utf-8"?>
<formControlPr xmlns="http://schemas.microsoft.com/office/spreadsheetml/2009/9/main" objectType="GBox" noThreeD="1"/>
</file>

<file path=xl/ctrlProps/ctrlProp4322.xml><?xml version="1.0" encoding="utf-8"?>
<formControlPr xmlns="http://schemas.microsoft.com/office/spreadsheetml/2009/9/main" objectType="GBox" noThreeD="1"/>
</file>

<file path=xl/ctrlProps/ctrlProp4323.xml><?xml version="1.0" encoding="utf-8"?>
<formControlPr xmlns="http://schemas.microsoft.com/office/spreadsheetml/2009/9/main" objectType="GBox" noThreeD="1"/>
</file>

<file path=xl/ctrlProps/ctrlProp4324.xml><?xml version="1.0" encoding="utf-8"?>
<formControlPr xmlns="http://schemas.microsoft.com/office/spreadsheetml/2009/9/main" objectType="GBox" noThreeD="1"/>
</file>

<file path=xl/ctrlProps/ctrlProp4325.xml><?xml version="1.0" encoding="utf-8"?>
<formControlPr xmlns="http://schemas.microsoft.com/office/spreadsheetml/2009/9/main" objectType="GBox" noThreeD="1"/>
</file>

<file path=xl/ctrlProps/ctrlProp4326.xml><?xml version="1.0" encoding="utf-8"?>
<formControlPr xmlns="http://schemas.microsoft.com/office/spreadsheetml/2009/9/main" objectType="GBox" noThreeD="1"/>
</file>

<file path=xl/ctrlProps/ctrlProp4327.xml><?xml version="1.0" encoding="utf-8"?>
<formControlPr xmlns="http://schemas.microsoft.com/office/spreadsheetml/2009/9/main" objectType="GBox" noThreeD="1"/>
</file>

<file path=xl/ctrlProps/ctrlProp4328.xml><?xml version="1.0" encoding="utf-8"?>
<formControlPr xmlns="http://schemas.microsoft.com/office/spreadsheetml/2009/9/main" objectType="GBox" noThreeD="1"/>
</file>

<file path=xl/ctrlProps/ctrlProp4329.xml><?xml version="1.0" encoding="utf-8"?>
<formControlPr xmlns="http://schemas.microsoft.com/office/spreadsheetml/2009/9/main" objectType="GBox" noThreeD="1"/>
</file>

<file path=xl/ctrlProps/ctrlProp4330.xml><?xml version="1.0" encoding="utf-8"?>
<formControlPr xmlns="http://schemas.microsoft.com/office/spreadsheetml/2009/9/main" objectType="GBox" noThreeD="1"/>
</file>

<file path=xl/ctrlProps/ctrlProp4331.xml><?xml version="1.0" encoding="utf-8"?>
<formControlPr xmlns="http://schemas.microsoft.com/office/spreadsheetml/2009/9/main" objectType="GBox" noThreeD="1"/>
</file>

<file path=xl/ctrlProps/ctrlProp4332.xml><?xml version="1.0" encoding="utf-8"?>
<formControlPr xmlns="http://schemas.microsoft.com/office/spreadsheetml/2009/9/main" objectType="GBox" noThreeD="1"/>
</file>

<file path=xl/ctrlProps/ctrlProp4333.xml><?xml version="1.0" encoding="utf-8"?>
<formControlPr xmlns="http://schemas.microsoft.com/office/spreadsheetml/2009/9/main" objectType="GBox" noThreeD="1"/>
</file>

<file path=xl/ctrlProps/ctrlProp4334.xml><?xml version="1.0" encoding="utf-8"?>
<formControlPr xmlns="http://schemas.microsoft.com/office/spreadsheetml/2009/9/main" objectType="GBox" noThreeD="1"/>
</file>

<file path=xl/ctrlProps/ctrlProp4335.xml><?xml version="1.0" encoding="utf-8"?>
<formControlPr xmlns="http://schemas.microsoft.com/office/spreadsheetml/2009/9/main" objectType="GBox" noThreeD="1"/>
</file>

<file path=xl/ctrlProps/ctrlProp4336.xml><?xml version="1.0" encoding="utf-8"?>
<formControlPr xmlns="http://schemas.microsoft.com/office/spreadsheetml/2009/9/main" objectType="GBox" noThreeD="1"/>
</file>

<file path=xl/ctrlProps/ctrlProp4337.xml><?xml version="1.0" encoding="utf-8"?>
<formControlPr xmlns="http://schemas.microsoft.com/office/spreadsheetml/2009/9/main" objectType="GBox" noThreeD="1"/>
</file>

<file path=xl/ctrlProps/ctrlProp4338.xml><?xml version="1.0" encoding="utf-8"?>
<formControlPr xmlns="http://schemas.microsoft.com/office/spreadsheetml/2009/9/main" objectType="GBox" noThreeD="1"/>
</file>

<file path=xl/ctrlProps/ctrlProp4339.xml><?xml version="1.0" encoding="utf-8"?>
<formControlPr xmlns="http://schemas.microsoft.com/office/spreadsheetml/2009/9/main" objectType="GBox" noThreeD="1"/>
</file>

<file path=xl/ctrlProps/ctrlProp4340.xml><?xml version="1.0" encoding="utf-8"?>
<formControlPr xmlns="http://schemas.microsoft.com/office/spreadsheetml/2009/9/main" objectType="GBox" noThreeD="1"/>
</file>

<file path=xl/ctrlProps/ctrlProp4341.xml><?xml version="1.0" encoding="utf-8"?>
<formControlPr xmlns="http://schemas.microsoft.com/office/spreadsheetml/2009/9/main" objectType="GBox" noThreeD="1"/>
</file>

<file path=xl/ctrlProps/ctrlProp4342.xml><?xml version="1.0" encoding="utf-8"?>
<formControlPr xmlns="http://schemas.microsoft.com/office/spreadsheetml/2009/9/main" objectType="GBox" noThreeD="1"/>
</file>

<file path=xl/ctrlProps/ctrlProp4343.xml><?xml version="1.0" encoding="utf-8"?>
<formControlPr xmlns="http://schemas.microsoft.com/office/spreadsheetml/2009/9/main" objectType="GBox" noThreeD="1"/>
</file>

<file path=xl/ctrlProps/ctrlProp4344.xml><?xml version="1.0" encoding="utf-8"?>
<formControlPr xmlns="http://schemas.microsoft.com/office/spreadsheetml/2009/9/main" objectType="GBox" noThreeD="1"/>
</file>

<file path=xl/ctrlProps/ctrlProp4345.xml><?xml version="1.0" encoding="utf-8"?>
<formControlPr xmlns="http://schemas.microsoft.com/office/spreadsheetml/2009/9/main" objectType="GBox" noThreeD="1"/>
</file>

<file path=xl/ctrlProps/ctrlProp4346.xml><?xml version="1.0" encoding="utf-8"?>
<formControlPr xmlns="http://schemas.microsoft.com/office/spreadsheetml/2009/9/main" objectType="GBox" noThreeD="1"/>
</file>

<file path=xl/ctrlProps/ctrlProp4347.xml><?xml version="1.0" encoding="utf-8"?>
<formControlPr xmlns="http://schemas.microsoft.com/office/spreadsheetml/2009/9/main" objectType="GBox" noThreeD="1"/>
</file>

<file path=xl/ctrlProps/ctrlProp4348.xml><?xml version="1.0" encoding="utf-8"?>
<formControlPr xmlns="http://schemas.microsoft.com/office/spreadsheetml/2009/9/main" objectType="GBox" noThreeD="1"/>
</file>

<file path=xl/ctrlProps/ctrlProp4349.xml><?xml version="1.0" encoding="utf-8"?>
<formControlPr xmlns="http://schemas.microsoft.com/office/spreadsheetml/2009/9/main" objectType="GBox" noThreeD="1"/>
</file>

<file path=xl/ctrlProps/ctrlProp4350.xml><?xml version="1.0" encoding="utf-8"?>
<formControlPr xmlns="http://schemas.microsoft.com/office/spreadsheetml/2009/9/main" objectType="GBox" noThreeD="1"/>
</file>

<file path=xl/ctrlProps/ctrlProp4351.xml><?xml version="1.0" encoding="utf-8"?>
<formControlPr xmlns="http://schemas.microsoft.com/office/spreadsheetml/2009/9/main" objectType="GBox" noThreeD="1"/>
</file>

<file path=xl/ctrlProps/ctrlProp4352.xml><?xml version="1.0" encoding="utf-8"?>
<formControlPr xmlns="http://schemas.microsoft.com/office/spreadsheetml/2009/9/main" objectType="GBox" noThreeD="1"/>
</file>

<file path=xl/ctrlProps/ctrlProp4353.xml><?xml version="1.0" encoding="utf-8"?>
<formControlPr xmlns="http://schemas.microsoft.com/office/spreadsheetml/2009/9/main" objectType="GBox" noThreeD="1"/>
</file>

<file path=xl/ctrlProps/ctrlProp4354.xml><?xml version="1.0" encoding="utf-8"?>
<formControlPr xmlns="http://schemas.microsoft.com/office/spreadsheetml/2009/9/main" objectType="GBox" noThreeD="1"/>
</file>

<file path=xl/ctrlProps/ctrlProp4355.xml><?xml version="1.0" encoding="utf-8"?>
<formControlPr xmlns="http://schemas.microsoft.com/office/spreadsheetml/2009/9/main" objectType="GBox" noThreeD="1"/>
</file>

<file path=xl/ctrlProps/ctrlProp4356.xml><?xml version="1.0" encoding="utf-8"?>
<formControlPr xmlns="http://schemas.microsoft.com/office/spreadsheetml/2009/9/main" objectType="GBox" noThreeD="1"/>
</file>

<file path=xl/ctrlProps/ctrlProp4357.xml><?xml version="1.0" encoding="utf-8"?>
<formControlPr xmlns="http://schemas.microsoft.com/office/spreadsheetml/2009/9/main" objectType="GBox" noThreeD="1"/>
</file>

<file path=xl/ctrlProps/ctrlProp4358.xml><?xml version="1.0" encoding="utf-8"?>
<formControlPr xmlns="http://schemas.microsoft.com/office/spreadsheetml/2009/9/main" objectType="GBox" noThreeD="1"/>
</file>

<file path=xl/ctrlProps/ctrlProp4359.xml><?xml version="1.0" encoding="utf-8"?>
<formControlPr xmlns="http://schemas.microsoft.com/office/spreadsheetml/2009/9/main" objectType="GBox" noThreeD="1"/>
</file>

<file path=xl/ctrlProps/ctrlProp4360.xml><?xml version="1.0" encoding="utf-8"?>
<formControlPr xmlns="http://schemas.microsoft.com/office/spreadsheetml/2009/9/main" objectType="GBox" noThreeD="1"/>
</file>

<file path=xl/ctrlProps/ctrlProp4361.xml><?xml version="1.0" encoding="utf-8"?>
<formControlPr xmlns="http://schemas.microsoft.com/office/spreadsheetml/2009/9/main" objectType="GBox" noThreeD="1"/>
</file>

<file path=xl/ctrlProps/ctrlProp4362.xml><?xml version="1.0" encoding="utf-8"?>
<formControlPr xmlns="http://schemas.microsoft.com/office/spreadsheetml/2009/9/main" objectType="GBox" noThreeD="1"/>
</file>

<file path=xl/ctrlProps/ctrlProp4363.xml><?xml version="1.0" encoding="utf-8"?>
<formControlPr xmlns="http://schemas.microsoft.com/office/spreadsheetml/2009/9/main" objectType="GBox" noThreeD="1"/>
</file>

<file path=xl/ctrlProps/ctrlProp4364.xml><?xml version="1.0" encoding="utf-8"?>
<formControlPr xmlns="http://schemas.microsoft.com/office/spreadsheetml/2009/9/main" objectType="GBox" noThreeD="1"/>
</file>

<file path=xl/ctrlProps/ctrlProp4365.xml><?xml version="1.0" encoding="utf-8"?>
<formControlPr xmlns="http://schemas.microsoft.com/office/spreadsheetml/2009/9/main" objectType="GBox" noThreeD="1"/>
</file>

<file path=xl/ctrlProps/ctrlProp4366.xml><?xml version="1.0" encoding="utf-8"?>
<formControlPr xmlns="http://schemas.microsoft.com/office/spreadsheetml/2009/9/main" objectType="GBox" noThreeD="1"/>
</file>

<file path=xl/ctrlProps/ctrlProp4367.xml><?xml version="1.0" encoding="utf-8"?>
<formControlPr xmlns="http://schemas.microsoft.com/office/spreadsheetml/2009/9/main" objectType="GBox" noThreeD="1"/>
</file>

<file path=xl/ctrlProps/ctrlProp4368.xml><?xml version="1.0" encoding="utf-8"?>
<formControlPr xmlns="http://schemas.microsoft.com/office/spreadsheetml/2009/9/main" objectType="GBox" noThreeD="1"/>
</file>

<file path=xl/ctrlProps/ctrlProp4369.xml><?xml version="1.0" encoding="utf-8"?>
<formControlPr xmlns="http://schemas.microsoft.com/office/spreadsheetml/2009/9/main" objectType="GBox" noThreeD="1"/>
</file>

<file path=xl/ctrlProps/ctrlProp4370.xml><?xml version="1.0" encoding="utf-8"?>
<formControlPr xmlns="http://schemas.microsoft.com/office/spreadsheetml/2009/9/main" objectType="GBox" noThreeD="1"/>
</file>

<file path=xl/ctrlProps/ctrlProp4371.xml><?xml version="1.0" encoding="utf-8"?>
<formControlPr xmlns="http://schemas.microsoft.com/office/spreadsheetml/2009/9/main" objectType="GBox" noThreeD="1"/>
</file>

<file path=xl/ctrlProps/ctrlProp4372.xml><?xml version="1.0" encoding="utf-8"?>
<formControlPr xmlns="http://schemas.microsoft.com/office/spreadsheetml/2009/9/main" objectType="GBox" noThreeD="1"/>
</file>

<file path=xl/ctrlProps/ctrlProp4373.xml><?xml version="1.0" encoding="utf-8"?>
<formControlPr xmlns="http://schemas.microsoft.com/office/spreadsheetml/2009/9/main" objectType="GBox" noThreeD="1"/>
</file>

<file path=xl/ctrlProps/ctrlProp4374.xml><?xml version="1.0" encoding="utf-8"?>
<formControlPr xmlns="http://schemas.microsoft.com/office/spreadsheetml/2009/9/main" objectType="GBox" noThreeD="1"/>
</file>

<file path=xl/ctrlProps/ctrlProp4375.xml><?xml version="1.0" encoding="utf-8"?>
<formControlPr xmlns="http://schemas.microsoft.com/office/spreadsheetml/2009/9/main" objectType="GBox" noThreeD="1"/>
</file>

<file path=xl/ctrlProps/ctrlProp4376.xml><?xml version="1.0" encoding="utf-8"?>
<formControlPr xmlns="http://schemas.microsoft.com/office/spreadsheetml/2009/9/main" objectType="GBox" noThreeD="1"/>
</file>

<file path=xl/ctrlProps/ctrlProp4377.xml><?xml version="1.0" encoding="utf-8"?>
<formControlPr xmlns="http://schemas.microsoft.com/office/spreadsheetml/2009/9/main" objectType="GBox" noThreeD="1"/>
</file>

<file path=xl/ctrlProps/ctrlProp4378.xml><?xml version="1.0" encoding="utf-8"?>
<formControlPr xmlns="http://schemas.microsoft.com/office/spreadsheetml/2009/9/main" objectType="GBox" noThreeD="1"/>
</file>

<file path=xl/ctrlProps/ctrlProp4379.xml><?xml version="1.0" encoding="utf-8"?>
<formControlPr xmlns="http://schemas.microsoft.com/office/spreadsheetml/2009/9/main" objectType="GBox" noThreeD="1"/>
</file>

<file path=xl/ctrlProps/ctrlProp4380.xml><?xml version="1.0" encoding="utf-8"?>
<formControlPr xmlns="http://schemas.microsoft.com/office/spreadsheetml/2009/9/main" objectType="GBox" noThreeD="1"/>
</file>

<file path=xl/ctrlProps/ctrlProp4381.xml><?xml version="1.0" encoding="utf-8"?>
<formControlPr xmlns="http://schemas.microsoft.com/office/spreadsheetml/2009/9/main" objectType="GBox" noThreeD="1"/>
</file>

<file path=xl/ctrlProps/ctrlProp4382.xml><?xml version="1.0" encoding="utf-8"?>
<formControlPr xmlns="http://schemas.microsoft.com/office/spreadsheetml/2009/9/main" objectType="GBox" noThreeD="1"/>
</file>

<file path=xl/ctrlProps/ctrlProp4383.xml><?xml version="1.0" encoding="utf-8"?>
<formControlPr xmlns="http://schemas.microsoft.com/office/spreadsheetml/2009/9/main" objectType="GBox" noThreeD="1"/>
</file>

<file path=xl/ctrlProps/ctrlProp4384.xml><?xml version="1.0" encoding="utf-8"?>
<formControlPr xmlns="http://schemas.microsoft.com/office/spreadsheetml/2009/9/main" objectType="GBox" noThreeD="1"/>
</file>

<file path=xl/ctrlProps/ctrlProp4385.xml><?xml version="1.0" encoding="utf-8"?>
<formControlPr xmlns="http://schemas.microsoft.com/office/spreadsheetml/2009/9/main" objectType="GBox" noThreeD="1"/>
</file>

<file path=xl/ctrlProps/ctrlProp4386.xml><?xml version="1.0" encoding="utf-8"?>
<formControlPr xmlns="http://schemas.microsoft.com/office/spreadsheetml/2009/9/main" objectType="GBox" noThreeD="1"/>
</file>

<file path=xl/ctrlProps/ctrlProp4387.xml><?xml version="1.0" encoding="utf-8"?>
<formControlPr xmlns="http://schemas.microsoft.com/office/spreadsheetml/2009/9/main" objectType="GBox" noThreeD="1"/>
</file>

<file path=xl/ctrlProps/ctrlProp4388.xml><?xml version="1.0" encoding="utf-8"?>
<formControlPr xmlns="http://schemas.microsoft.com/office/spreadsheetml/2009/9/main" objectType="GBox" noThreeD="1"/>
</file>

<file path=xl/ctrlProps/ctrlProp4389.xml><?xml version="1.0" encoding="utf-8"?>
<formControlPr xmlns="http://schemas.microsoft.com/office/spreadsheetml/2009/9/main" objectType="GBox" noThreeD="1"/>
</file>

<file path=xl/ctrlProps/ctrlProp4390.xml><?xml version="1.0" encoding="utf-8"?>
<formControlPr xmlns="http://schemas.microsoft.com/office/spreadsheetml/2009/9/main" objectType="GBox" noThreeD="1"/>
</file>

<file path=xl/ctrlProps/ctrlProp4391.xml><?xml version="1.0" encoding="utf-8"?>
<formControlPr xmlns="http://schemas.microsoft.com/office/spreadsheetml/2009/9/main" objectType="GBox" noThreeD="1"/>
</file>

<file path=xl/ctrlProps/ctrlProp4392.xml><?xml version="1.0" encoding="utf-8"?>
<formControlPr xmlns="http://schemas.microsoft.com/office/spreadsheetml/2009/9/main" objectType="GBox" noThreeD="1"/>
</file>

<file path=xl/ctrlProps/ctrlProp4393.xml><?xml version="1.0" encoding="utf-8"?>
<formControlPr xmlns="http://schemas.microsoft.com/office/spreadsheetml/2009/9/main" objectType="GBox" noThreeD="1"/>
</file>

<file path=xl/ctrlProps/ctrlProp4394.xml><?xml version="1.0" encoding="utf-8"?>
<formControlPr xmlns="http://schemas.microsoft.com/office/spreadsheetml/2009/9/main" objectType="GBox" noThreeD="1"/>
</file>

<file path=xl/ctrlProps/ctrlProp4395.xml><?xml version="1.0" encoding="utf-8"?>
<formControlPr xmlns="http://schemas.microsoft.com/office/spreadsheetml/2009/9/main" objectType="GBox" noThreeD="1"/>
</file>

<file path=xl/ctrlProps/ctrlProp4396.xml><?xml version="1.0" encoding="utf-8"?>
<formControlPr xmlns="http://schemas.microsoft.com/office/spreadsheetml/2009/9/main" objectType="GBox" noThreeD="1"/>
</file>

<file path=xl/ctrlProps/ctrlProp4397.xml><?xml version="1.0" encoding="utf-8"?>
<formControlPr xmlns="http://schemas.microsoft.com/office/spreadsheetml/2009/9/main" objectType="GBox" noThreeD="1"/>
</file>

<file path=xl/ctrlProps/ctrlProp4398.xml><?xml version="1.0" encoding="utf-8"?>
<formControlPr xmlns="http://schemas.microsoft.com/office/spreadsheetml/2009/9/main" objectType="GBox" noThreeD="1"/>
</file>

<file path=xl/ctrlProps/ctrlProp4399.xml><?xml version="1.0" encoding="utf-8"?>
<formControlPr xmlns="http://schemas.microsoft.com/office/spreadsheetml/2009/9/main" objectType="GBox" noThreeD="1"/>
</file>

<file path=xl/ctrlProps/ctrlProp4400.xml><?xml version="1.0" encoding="utf-8"?>
<formControlPr xmlns="http://schemas.microsoft.com/office/spreadsheetml/2009/9/main" objectType="GBox" noThreeD="1"/>
</file>

<file path=xl/ctrlProps/ctrlProp4401.xml><?xml version="1.0" encoding="utf-8"?>
<formControlPr xmlns="http://schemas.microsoft.com/office/spreadsheetml/2009/9/main" objectType="GBox" noThreeD="1"/>
</file>

<file path=xl/ctrlProps/ctrlProp4402.xml><?xml version="1.0" encoding="utf-8"?>
<formControlPr xmlns="http://schemas.microsoft.com/office/spreadsheetml/2009/9/main" objectType="GBox" noThreeD="1"/>
</file>

<file path=xl/ctrlProps/ctrlProp4403.xml><?xml version="1.0" encoding="utf-8"?>
<formControlPr xmlns="http://schemas.microsoft.com/office/spreadsheetml/2009/9/main" objectType="GBox" noThreeD="1"/>
</file>

<file path=xl/ctrlProps/ctrlProp4404.xml><?xml version="1.0" encoding="utf-8"?>
<formControlPr xmlns="http://schemas.microsoft.com/office/spreadsheetml/2009/9/main" objectType="GBox" noThreeD="1"/>
</file>

<file path=xl/ctrlProps/ctrlProp4405.xml><?xml version="1.0" encoding="utf-8"?>
<formControlPr xmlns="http://schemas.microsoft.com/office/spreadsheetml/2009/9/main" objectType="GBox" noThreeD="1"/>
</file>

<file path=xl/ctrlProps/ctrlProp4406.xml><?xml version="1.0" encoding="utf-8"?>
<formControlPr xmlns="http://schemas.microsoft.com/office/spreadsheetml/2009/9/main" objectType="GBox" noThreeD="1"/>
</file>

<file path=xl/ctrlProps/ctrlProp4407.xml><?xml version="1.0" encoding="utf-8"?>
<formControlPr xmlns="http://schemas.microsoft.com/office/spreadsheetml/2009/9/main" objectType="GBox" noThreeD="1"/>
</file>

<file path=xl/ctrlProps/ctrlProp4408.xml><?xml version="1.0" encoding="utf-8"?>
<formControlPr xmlns="http://schemas.microsoft.com/office/spreadsheetml/2009/9/main" objectType="GBox" noThreeD="1"/>
</file>

<file path=xl/ctrlProps/ctrlProp4409.xml><?xml version="1.0" encoding="utf-8"?>
<formControlPr xmlns="http://schemas.microsoft.com/office/spreadsheetml/2009/9/main" objectType="GBox" noThreeD="1"/>
</file>

<file path=xl/ctrlProps/ctrlProp4410.xml><?xml version="1.0" encoding="utf-8"?>
<formControlPr xmlns="http://schemas.microsoft.com/office/spreadsheetml/2009/9/main" objectType="GBox" noThreeD="1"/>
</file>

<file path=xl/ctrlProps/ctrlProp4411.xml><?xml version="1.0" encoding="utf-8"?>
<formControlPr xmlns="http://schemas.microsoft.com/office/spreadsheetml/2009/9/main" objectType="GBox" noThreeD="1"/>
</file>

<file path=xl/ctrlProps/ctrlProp4412.xml><?xml version="1.0" encoding="utf-8"?>
<formControlPr xmlns="http://schemas.microsoft.com/office/spreadsheetml/2009/9/main" objectType="GBox" noThreeD="1"/>
</file>

<file path=xl/ctrlProps/ctrlProp4413.xml><?xml version="1.0" encoding="utf-8"?>
<formControlPr xmlns="http://schemas.microsoft.com/office/spreadsheetml/2009/9/main" objectType="GBox" noThreeD="1"/>
</file>

<file path=xl/ctrlProps/ctrlProp4414.xml><?xml version="1.0" encoding="utf-8"?>
<formControlPr xmlns="http://schemas.microsoft.com/office/spreadsheetml/2009/9/main" objectType="GBox" noThreeD="1"/>
</file>

<file path=xl/ctrlProps/ctrlProp4415.xml><?xml version="1.0" encoding="utf-8"?>
<formControlPr xmlns="http://schemas.microsoft.com/office/spreadsheetml/2009/9/main" objectType="GBox" noThreeD="1"/>
</file>

<file path=xl/ctrlProps/ctrlProp4416.xml><?xml version="1.0" encoding="utf-8"?>
<formControlPr xmlns="http://schemas.microsoft.com/office/spreadsheetml/2009/9/main" objectType="GBox" noThreeD="1"/>
</file>

<file path=xl/ctrlProps/ctrlProp4417.xml><?xml version="1.0" encoding="utf-8"?>
<formControlPr xmlns="http://schemas.microsoft.com/office/spreadsheetml/2009/9/main" objectType="GBox" noThreeD="1"/>
</file>

<file path=xl/ctrlProps/ctrlProp4418.xml><?xml version="1.0" encoding="utf-8"?>
<formControlPr xmlns="http://schemas.microsoft.com/office/spreadsheetml/2009/9/main" objectType="GBox" noThreeD="1"/>
</file>

<file path=xl/ctrlProps/ctrlProp4419.xml><?xml version="1.0" encoding="utf-8"?>
<formControlPr xmlns="http://schemas.microsoft.com/office/spreadsheetml/2009/9/main" objectType="GBox" noThreeD="1"/>
</file>

<file path=xl/ctrlProps/ctrlProp4420.xml><?xml version="1.0" encoding="utf-8"?>
<formControlPr xmlns="http://schemas.microsoft.com/office/spreadsheetml/2009/9/main" objectType="GBox" noThreeD="1"/>
</file>

<file path=xl/ctrlProps/ctrlProp4421.xml><?xml version="1.0" encoding="utf-8"?>
<formControlPr xmlns="http://schemas.microsoft.com/office/spreadsheetml/2009/9/main" objectType="GBox" noThreeD="1"/>
</file>

<file path=xl/ctrlProps/ctrlProp4422.xml><?xml version="1.0" encoding="utf-8"?>
<formControlPr xmlns="http://schemas.microsoft.com/office/spreadsheetml/2009/9/main" objectType="GBox" noThreeD="1"/>
</file>

<file path=xl/ctrlProps/ctrlProp4423.xml><?xml version="1.0" encoding="utf-8"?>
<formControlPr xmlns="http://schemas.microsoft.com/office/spreadsheetml/2009/9/main" objectType="GBox" noThreeD="1"/>
</file>

<file path=xl/ctrlProps/ctrlProp4424.xml><?xml version="1.0" encoding="utf-8"?>
<formControlPr xmlns="http://schemas.microsoft.com/office/spreadsheetml/2009/9/main" objectType="GBox" noThreeD="1"/>
</file>

<file path=xl/ctrlProps/ctrlProp4425.xml><?xml version="1.0" encoding="utf-8"?>
<formControlPr xmlns="http://schemas.microsoft.com/office/spreadsheetml/2009/9/main" objectType="GBox" noThreeD="1"/>
</file>

<file path=xl/ctrlProps/ctrlProp4426.xml><?xml version="1.0" encoding="utf-8"?>
<formControlPr xmlns="http://schemas.microsoft.com/office/spreadsheetml/2009/9/main" objectType="GBox" noThreeD="1"/>
</file>

<file path=xl/ctrlProps/ctrlProp4427.xml><?xml version="1.0" encoding="utf-8"?>
<formControlPr xmlns="http://schemas.microsoft.com/office/spreadsheetml/2009/9/main" objectType="GBox" noThreeD="1"/>
</file>

<file path=xl/ctrlProps/ctrlProp4428.xml><?xml version="1.0" encoding="utf-8"?>
<formControlPr xmlns="http://schemas.microsoft.com/office/spreadsheetml/2009/9/main" objectType="GBox" noThreeD="1"/>
</file>

<file path=xl/ctrlProps/ctrlProp4429.xml><?xml version="1.0" encoding="utf-8"?>
<formControlPr xmlns="http://schemas.microsoft.com/office/spreadsheetml/2009/9/main" objectType="GBox" noThreeD="1"/>
</file>

<file path=xl/ctrlProps/ctrlProp4430.xml><?xml version="1.0" encoding="utf-8"?>
<formControlPr xmlns="http://schemas.microsoft.com/office/spreadsheetml/2009/9/main" objectType="GBox" noThreeD="1"/>
</file>

<file path=xl/ctrlProps/ctrlProp4431.xml><?xml version="1.0" encoding="utf-8"?>
<formControlPr xmlns="http://schemas.microsoft.com/office/spreadsheetml/2009/9/main" objectType="GBox" noThreeD="1"/>
</file>

<file path=xl/ctrlProps/ctrlProp4432.xml><?xml version="1.0" encoding="utf-8"?>
<formControlPr xmlns="http://schemas.microsoft.com/office/spreadsheetml/2009/9/main" objectType="GBox" noThreeD="1"/>
</file>

<file path=xl/ctrlProps/ctrlProp4433.xml><?xml version="1.0" encoding="utf-8"?>
<formControlPr xmlns="http://schemas.microsoft.com/office/spreadsheetml/2009/9/main" objectType="GBox" noThreeD="1"/>
</file>

<file path=xl/ctrlProps/ctrlProp4434.xml><?xml version="1.0" encoding="utf-8"?>
<formControlPr xmlns="http://schemas.microsoft.com/office/spreadsheetml/2009/9/main" objectType="GBox" noThreeD="1"/>
</file>

<file path=xl/ctrlProps/ctrlProp4435.xml><?xml version="1.0" encoding="utf-8"?>
<formControlPr xmlns="http://schemas.microsoft.com/office/spreadsheetml/2009/9/main" objectType="GBox" noThreeD="1"/>
</file>

<file path=xl/ctrlProps/ctrlProp4436.xml><?xml version="1.0" encoding="utf-8"?>
<formControlPr xmlns="http://schemas.microsoft.com/office/spreadsheetml/2009/9/main" objectType="GBox" noThreeD="1"/>
</file>

<file path=xl/ctrlProps/ctrlProp4437.xml><?xml version="1.0" encoding="utf-8"?>
<formControlPr xmlns="http://schemas.microsoft.com/office/spreadsheetml/2009/9/main" objectType="GBox" noThreeD="1"/>
</file>

<file path=xl/ctrlProps/ctrlProp4438.xml><?xml version="1.0" encoding="utf-8"?>
<formControlPr xmlns="http://schemas.microsoft.com/office/spreadsheetml/2009/9/main" objectType="GBox" noThreeD="1"/>
</file>

<file path=xl/ctrlProps/ctrlProp4439.xml><?xml version="1.0" encoding="utf-8"?>
<formControlPr xmlns="http://schemas.microsoft.com/office/spreadsheetml/2009/9/main" objectType="GBox" noThreeD="1"/>
</file>

<file path=xl/ctrlProps/ctrlProp4440.xml><?xml version="1.0" encoding="utf-8"?>
<formControlPr xmlns="http://schemas.microsoft.com/office/spreadsheetml/2009/9/main" objectType="GBox" noThreeD="1"/>
</file>

<file path=xl/ctrlProps/ctrlProp4441.xml><?xml version="1.0" encoding="utf-8"?>
<formControlPr xmlns="http://schemas.microsoft.com/office/spreadsheetml/2009/9/main" objectType="GBox" noThreeD="1"/>
</file>

<file path=xl/ctrlProps/ctrlProp4442.xml><?xml version="1.0" encoding="utf-8"?>
<formControlPr xmlns="http://schemas.microsoft.com/office/spreadsheetml/2009/9/main" objectType="GBox" noThreeD="1"/>
</file>

<file path=xl/ctrlProps/ctrlProp4443.xml><?xml version="1.0" encoding="utf-8"?>
<formControlPr xmlns="http://schemas.microsoft.com/office/spreadsheetml/2009/9/main" objectType="GBox" noThreeD="1"/>
</file>

<file path=xl/ctrlProps/ctrlProp4444.xml><?xml version="1.0" encoding="utf-8"?>
<formControlPr xmlns="http://schemas.microsoft.com/office/spreadsheetml/2009/9/main" objectType="GBox" noThreeD="1"/>
</file>

<file path=xl/ctrlProps/ctrlProp4445.xml><?xml version="1.0" encoding="utf-8"?>
<formControlPr xmlns="http://schemas.microsoft.com/office/spreadsheetml/2009/9/main" objectType="GBox" noThreeD="1"/>
</file>

<file path=xl/ctrlProps/ctrlProp4446.xml><?xml version="1.0" encoding="utf-8"?>
<formControlPr xmlns="http://schemas.microsoft.com/office/spreadsheetml/2009/9/main" objectType="GBox" noThreeD="1"/>
</file>

<file path=xl/ctrlProps/ctrlProp4447.xml><?xml version="1.0" encoding="utf-8"?>
<formControlPr xmlns="http://schemas.microsoft.com/office/spreadsheetml/2009/9/main" objectType="GBox" noThreeD="1"/>
</file>

<file path=xl/ctrlProps/ctrlProp4448.xml><?xml version="1.0" encoding="utf-8"?>
<formControlPr xmlns="http://schemas.microsoft.com/office/spreadsheetml/2009/9/main" objectType="GBox" noThreeD="1"/>
</file>

<file path=xl/ctrlProps/ctrlProp4449.xml><?xml version="1.0" encoding="utf-8"?>
<formControlPr xmlns="http://schemas.microsoft.com/office/spreadsheetml/2009/9/main" objectType="GBox" noThreeD="1"/>
</file>

<file path=xl/ctrlProps/ctrlProp4450.xml><?xml version="1.0" encoding="utf-8"?>
<formControlPr xmlns="http://schemas.microsoft.com/office/spreadsheetml/2009/9/main" objectType="GBox" noThreeD="1"/>
</file>

<file path=xl/ctrlProps/ctrlProp4451.xml><?xml version="1.0" encoding="utf-8"?>
<formControlPr xmlns="http://schemas.microsoft.com/office/spreadsheetml/2009/9/main" objectType="GBox" noThreeD="1"/>
</file>

<file path=xl/ctrlProps/ctrlProp4452.xml><?xml version="1.0" encoding="utf-8"?>
<formControlPr xmlns="http://schemas.microsoft.com/office/spreadsheetml/2009/9/main" objectType="GBox" noThreeD="1"/>
</file>

<file path=xl/ctrlProps/ctrlProp4453.xml><?xml version="1.0" encoding="utf-8"?>
<formControlPr xmlns="http://schemas.microsoft.com/office/spreadsheetml/2009/9/main" objectType="GBox" noThreeD="1"/>
</file>

<file path=xl/ctrlProps/ctrlProp4454.xml><?xml version="1.0" encoding="utf-8"?>
<formControlPr xmlns="http://schemas.microsoft.com/office/spreadsheetml/2009/9/main" objectType="GBox" noThreeD="1"/>
</file>

<file path=xl/ctrlProps/ctrlProp4455.xml><?xml version="1.0" encoding="utf-8"?>
<formControlPr xmlns="http://schemas.microsoft.com/office/spreadsheetml/2009/9/main" objectType="GBox" noThreeD="1"/>
</file>

<file path=xl/ctrlProps/ctrlProp4456.xml><?xml version="1.0" encoding="utf-8"?>
<formControlPr xmlns="http://schemas.microsoft.com/office/spreadsheetml/2009/9/main" objectType="GBox" noThreeD="1"/>
</file>

<file path=xl/ctrlProps/ctrlProp4457.xml><?xml version="1.0" encoding="utf-8"?>
<formControlPr xmlns="http://schemas.microsoft.com/office/spreadsheetml/2009/9/main" objectType="GBox" noThreeD="1"/>
</file>

<file path=xl/ctrlProps/ctrlProp4458.xml><?xml version="1.0" encoding="utf-8"?>
<formControlPr xmlns="http://schemas.microsoft.com/office/spreadsheetml/2009/9/main" objectType="GBox" noThreeD="1"/>
</file>

<file path=xl/ctrlProps/ctrlProp4459.xml><?xml version="1.0" encoding="utf-8"?>
<formControlPr xmlns="http://schemas.microsoft.com/office/spreadsheetml/2009/9/main" objectType="GBox" noThreeD="1"/>
</file>

<file path=xl/ctrlProps/ctrlProp4460.xml><?xml version="1.0" encoding="utf-8"?>
<formControlPr xmlns="http://schemas.microsoft.com/office/spreadsheetml/2009/9/main" objectType="GBox" noThreeD="1"/>
</file>

<file path=xl/ctrlProps/ctrlProp4461.xml><?xml version="1.0" encoding="utf-8"?>
<formControlPr xmlns="http://schemas.microsoft.com/office/spreadsheetml/2009/9/main" objectType="GBox" noThreeD="1"/>
</file>

<file path=xl/ctrlProps/ctrlProp4462.xml><?xml version="1.0" encoding="utf-8"?>
<formControlPr xmlns="http://schemas.microsoft.com/office/spreadsheetml/2009/9/main" objectType="GBox" noThreeD="1"/>
</file>

<file path=xl/ctrlProps/ctrlProp4463.xml><?xml version="1.0" encoding="utf-8"?>
<formControlPr xmlns="http://schemas.microsoft.com/office/spreadsheetml/2009/9/main" objectType="GBox" noThreeD="1"/>
</file>

<file path=xl/ctrlProps/ctrlProp4464.xml><?xml version="1.0" encoding="utf-8"?>
<formControlPr xmlns="http://schemas.microsoft.com/office/spreadsheetml/2009/9/main" objectType="GBox" noThreeD="1"/>
</file>

<file path=xl/ctrlProps/ctrlProp4465.xml><?xml version="1.0" encoding="utf-8"?>
<formControlPr xmlns="http://schemas.microsoft.com/office/spreadsheetml/2009/9/main" objectType="GBox" noThreeD="1"/>
</file>

<file path=xl/ctrlProps/ctrlProp4466.xml><?xml version="1.0" encoding="utf-8"?>
<formControlPr xmlns="http://schemas.microsoft.com/office/spreadsheetml/2009/9/main" objectType="GBox" noThreeD="1"/>
</file>

<file path=xl/ctrlProps/ctrlProp4467.xml><?xml version="1.0" encoding="utf-8"?>
<formControlPr xmlns="http://schemas.microsoft.com/office/spreadsheetml/2009/9/main" objectType="GBox" noThreeD="1"/>
</file>

<file path=xl/ctrlProps/ctrlProp4468.xml><?xml version="1.0" encoding="utf-8"?>
<formControlPr xmlns="http://schemas.microsoft.com/office/spreadsheetml/2009/9/main" objectType="GBox" noThreeD="1"/>
</file>

<file path=xl/ctrlProps/ctrlProp4469.xml><?xml version="1.0" encoding="utf-8"?>
<formControlPr xmlns="http://schemas.microsoft.com/office/spreadsheetml/2009/9/main" objectType="GBox" noThreeD="1"/>
</file>

<file path=xl/ctrlProps/ctrlProp4470.xml><?xml version="1.0" encoding="utf-8"?>
<formControlPr xmlns="http://schemas.microsoft.com/office/spreadsheetml/2009/9/main" objectType="GBox" noThreeD="1"/>
</file>

<file path=xl/ctrlProps/ctrlProp4471.xml><?xml version="1.0" encoding="utf-8"?>
<formControlPr xmlns="http://schemas.microsoft.com/office/spreadsheetml/2009/9/main" objectType="GBox" noThreeD="1"/>
</file>

<file path=xl/ctrlProps/ctrlProp4472.xml><?xml version="1.0" encoding="utf-8"?>
<formControlPr xmlns="http://schemas.microsoft.com/office/spreadsheetml/2009/9/main" objectType="GBox" noThreeD="1"/>
</file>

<file path=xl/ctrlProps/ctrlProp4473.xml><?xml version="1.0" encoding="utf-8"?>
<formControlPr xmlns="http://schemas.microsoft.com/office/spreadsheetml/2009/9/main" objectType="GBox" noThreeD="1"/>
</file>

<file path=xl/ctrlProps/ctrlProp4474.xml><?xml version="1.0" encoding="utf-8"?>
<formControlPr xmlns="http://schemas.microsoft.com/office/spreadsheetml/2009/9/main" objectType="GBox" noThreeD="1"/>
</file>

<file path=xl/ctrlProps/ctrlProp4475.xml><?xml version="1.0" encoding="utf-8"?>
<formControlPr xmlns="http://schemas.microsoft.com/office/spreadsheetml/2009/9/main" objectType="GBox" noThreeD="1"/>
</file>

<file path=xl/ctrlProps/ctrlProp4476.xml><?xml version="1.0" encoding="utf-8"?>
<formControlPr xmlns="http://schemas.microsoft.com/office/spreadsheetml/2009/9/main" objectType="GBox" noThreeD="1"/>
</file>

<file path=xl/ctrlProps/ctrlProp4477.xml><?xml version="1.0" encoding="utf-8"?>
<formControlPr xmlns="http://schemas.microsoft.com/office/spreadsheetml/2009/9/main" objectType="GBox" noThreeD="1"/>
</file>

<file path=xl/ctrlProps/ctrlProp4478.xml><?xml version="1.0" encoding="utf-8"?>
<formControlPr xmlns="http://schemas.microsoft.com/office/spreadsheetml/2009/9/main" objectType="GBox" noThreeD="1"/>
</file>

<file path=xl/ctrlProps/ctrlProp4479.xml><?xml version="1.0" encoding="utf-8"?>
<formControlPr xmlns="http://schemas.microsoft.com/office/spreadsheetml/2009/9/main" objectType="GBox" noThreeD="1"/>
</file>

<file path=xl/ctrlProps/ctrlProp4480.xml><?xml version="1.0" encoding="utf-8"?>
<formControlPr xmlns="http://schemas.microsoft.com/office/spreadsheetml/2009/9/main" objectType="GBox" noThreeD="1"/>
</file>

<file path=xl/ctrlProps/ctrlProp4481.xml><?xml version="1.0" encoding="utf-8"?>
<formControlPr xmlns="http://schemas.microsoft.com/office/spreadsheetml/2009/9/main" objectType="GBox" noThreeD="1"/>
</file>

<file path=xl/ctrlProps/ctrlProp4482.xml><?xml version="1.0" encoding="utf-8"?>
<formControlPr xmlns="http://schemas.microsoft.com/office/spreadsheetml/2009/9/main" objectType="GBox" noThreeD="1"/>
</file>

<file path=xl/ctrlProps/ctrlProp4483.xml><?xml version="1.0" encoding="utf-8"?>
<formControlPr xmlns="http://schemas.microsoft.com/office/spreadsheetml/2009/9/main" objectType="GBox" noThreeD="1"/>
</file>

<file path=xl/ctrlProps/ctrlProp4484.xml><?xml version="1.0" encoding="utf-8"?>
<formControlPr xmlns="http://schemas.microsoft.com/office/spreadsheetml/2009/9/main" objectType="GBox" noThreeD="1"/>
</file>

<file path=xl/ctrlProps/ctrlProp4485.xml><?xml version="1.0" encoding="utf-8"?>
<formControlPr xmlns="http://schemas.microsoft.com/office/spreadsheetml/2009/9/main" objectType="GBox" noThreeD="1"/>
</file>

<file path=xl/ctrlProps/ctrlProp4486.xml><?xml version="1.0" encoding="utf-8"?>
<formControlPr xmlns="http://schemas.microsoft.com/office/spreadsheetml/2009/9/main" objectType="GBox" noThreeD="1"/>
</file>

<file path=xl/ctrlProps/ctrlProp4487.xml><?xml version="1.0" encoding="utf-8"?>
<formControlPr xmlns="http://schemas.microsoft.com/office/spreadsheetml/2009/9/main" objectType="GBox" noThreeD="1"/>
</file>

<file path=xl/ctrlProps/ctrlProp4488.xml><?xml version="1.0" encoding="utf-8"?>
<formControlPr xmlns="http://schemas.microsoft.com/office/spreadsheetml/2009/9/main" objectType="GBox" noThreeD="1"/>
</file>

<file path=xl/ctrlProps/ctrlProp4489.xml><?xml version="1.0" encoding="utf-8"?>
<formControlPr xmlns="http://schemas.microsoft.com/office/spreadsheetml/2009/9/main" objectType="GBox" noThreeD="1"/>
</file>

<file path=xl/ctrlProps/ctrlProp4490.xml><?xml version="1.0" encoding="utf-8"?>
<formControlPr xmlns="http://schemas.microsoft.com/office/spreadsheetml/2009/9/main" objectType="GBox" noThreeD="1"/>
</file>

<file path=xl/ctrlProps/ctrlProp4491.xml><?xml version="1.0" encoding="utf-8"?>
<formControlPr xmlns="http://schemas.microsoft.com/office/spreadsheetml/2009/9/main" objectType="GBox" noThreeD="1"/>
</file>

<file path=xl/ctrlProps/ctrlProp4492.xml><?xml version="1.0" encoding="utf-8"?>
<formControlPr xmlns="http://schemas.microsoft.com/office/spreadsheetml/2009/9/main" objectType="GBox" noThreeD="1"/>
</file>

<file path=xl/ctrlProps/ctrlProp4493.xml><?xml version="1.0" encoding="utf-8"?>
<formControlPr xmlns="http://schemas.microsoft.com/office/spreadsheetml/2009/9/main" objectType="GBox" noThreeD="1"/>
</file>

<file path=xl/ctrlProps/ctrlProp4494.xml><?xml version="1.0" encoding="utf-8"?>
<formControlPr xmlns="http://schemas.microsoft.com/office/spreadsheetml/2009/9/main" objectType="GBox" noThreeD="1"/>
</file>

<file path=xl/ctrlProps/ctrlProp4495.xml><?xml version="1.0" encoding="utf-8"?>
<formControlPr xmlns="http://schemas.microsoft.com/office/spreadsheetml/2009/9/main" objectType="GBox" noThreeD="1"/>
</file>

<file path=xl/ctrlProps/ctrlProp4496.xml><?xml version="1.0" encoding="utf-8"?>
<formControlPr xmlns="http://schemas.microsoft.com/office/spreadsheetml/2009/9/main" objectType="GBox" noThreeD="1"/>
</file>

<file path=xl/ctrlProps/ctrlProp4497.xml><?xml version="1.0" encoding="utf-8"?>
<formControlPr xmlns="http://schemas.microsoft.com/office/spreadsheetml/2009/9/main" objectType="GBox" noThreeD="1"/>
</file>

<file path=xl/ctrlProps/ctrlProp4498.xml><?xml version="1.0" encoding="utf-8"?>
<formControlPr xmlns="http://schemas.microsoft.com/office/spreadsheetml/2009/9/main" objectType="GBox" noThreeD="1"/>
</file>

<file path=xl/ctrlProps/ctrlProp4499.xml><?xml version="1.0" encoding="utf-8"?>
<formControlPr xmlns="http://schemas.microsoft.com/office/spreadsheetml/2009/9/main" objectType="GBox" noThreeD="1"/>
</file>

<file path=xl/ctrlProps/ctrlProp4500.xml><?xml version="1.0" encoding="utf-8"?>
<formControlPr xmlns="http://schemas.microsoft.com/office/spreadsheetml/2009/9/main" objectType="GBox" noThreeD="1"/>
</file>

<file path=xl/ctrlProps/ctrlProp4501.xml><?xml version="1.0" encoding="utf-8"?>
<formControlPr xmlns="http://schemas.microsoft.com/office/spreadsheetml/2009/9/main" objectType="GBox" noThreeD="1"/>
</file>

<file path=xl/ctrlProps/ctrlProp4502.xml><?xml version="1.0" encoding="utf-8"?>
<formControlPr xmlns="http://schemas.microsoft.com/office/spreadsheetml/2009/9/main" objectType="GBox" noThreeD="1"/>
</file>

<file path=xl/ctrlProps/ctrlProp4503.xml><?xml version="1.0" encoding="utf-8"?>
<formControlPr xmlns="http://schemas.microsoft.com/office/spreadsheetml/2009/9/main" objectType="GBox" noThreeD="1"/>
</file>

<file path=xl/ctrlProps/ctrlProp4504.xml><?xml version="1.0" encoding="utf-8"?>
<formControlPr xmlns="http://schemas.microsoft.com/office/spreadsheetml/2009/9/main" objectType="GBox" noThreeD="1"/>
</file>

<file path=xl/ctrlProps/ctrlProp4505.xml><?xml version="1.0" encoding="utf-8"?>
<formControlPr xmlns="http://schemas.microsoft.com/office/spreadsheetml/2009/9/main" objectType="GBox" noThreeD="1"/>
</file>

<file path=xl/ctrlProps/ctrlProp4506.xml><?xml version="1.0" encoding="utf-8"?>
<formControlPr xmlns="http://schemas.microsoft.com/office/spreadsheetml/2009/9/main" objectType="GBox" noThreeD="1"/>
</file>

<file path=xl/ctrlProps/ctrlProp4507.xml><?xml version="1.0" encoding="utf-8"?>
<formControlPr xmlns="http://schemas.microsoft.com/office/spreadsheetml/2009/9/main" objectType="GBox" noThreeD="1"/>
</file>

<file path=xl/ctrlProps/ctrlProp4508.xml><?xml version="1.0" encoding="utf-8"?>
<formControlPr xmlns="http://schemas.microsoft.com/office/spreadsheetml/2009/9/main" objectType="GBox" noThreeD="1"/>
</file>

<file path=xl/ctrlProps/ctrlProp4509.xml><?xml version="1.0" encoding="utf-8"?>
<formControlPr xmlns="http://schemas.microsoft.com/office/spreadsheetml/2009/9/main" objectType="GBox" noThreeD="1"/>
</file>

<file path=xl/ctrlProps/ctrlProp4510.xml><?xml version="1.0" encoding="utf-8"?>
<formControlPr xmlns="http://schemas.microsoft.com/office/spreadsheetml/2009/9/main" objectType="GBox" noThreeD="1"/>
</file>

<file path=xl/ctrlProps/ctrlProp4511.xml><?xml version="1.0" encoding="utf-8"?>
<formControlPr xmlns="http://schemas.microsoft.com/office/spreadsheetml/2009/9/main" objectType="GBox" noThreeD="1"/>
</file>

<file path=xl/ctrlProps/ctrlProp4512.xml><?xml version="1.0" encoding="utf-8"?>
<formControlPr xmlns="http://schemas.microsoft.com/office/spreadsheetml/2009/9/main" objectType="GBox" noThreeD="1"/>
</file>

<file path=xl/ctrlProps/ctrlProp4513.xml><?xml version="1.0" encoding="utf-8"?>
<formControlPr xmlns="http://schemas.microsoft.com/office/spreadsheetml/2009/9/main" objectType="GBox" noThreeD="1"/>
</file>

<file path=xl/ctrlProps/ctrlProp4514.xml><?xml version="1.0" encoding="utf-8"?>
<formControlPr xmlns="http://schemas.microsoft.com/office/spreadsheetml/2009/9/main" objectType="GBox" noThreeD="1"/>
</file>

<file path=xl/ctrlProps/ctrlProp4515.xml><?xml version="1.0" encoding="utf-8"?>
<formControlPr xmlns="http://schemas.microsoft.com/office/spreadsheetml/2009/9/main" objectType="GBox" noThreeD="1"/>
</file>

<file path=xl/ctrlProps/ctrlProp4516.xml><?xml version="1.0" encoding="utf-8"?>
<formControlPr xmlns="http://schemas.microsoft.com/office/spreadsheetml/2009/9/main" objectType="GBox" noThreeD="1"/>
</file>

<file path=xl/ctrlProps/ctrlProp4517.xml><?xml version="1.0" encoding="utf-8"?>
<formControlPr xmlns="http://schemas.microsoft.com/office/spreadsheetml/2009/9/main" objectType="GBox" noThreeD="1"/>
</file>

<file path=xl/ctrlProps/ctrlProp4518.xml><?xml version="1.0" encoding="utf-8"?>
<formControlPr xmlns="http://schemas.microsoft.com/office/spreadsheetml/2009/9/main" objectType="GBox" noThreeD="1"/>
</file>

<file path=xl/ctrlProps/ctrlProp4519.xml><?xml version="1.0" encoding="utf-8"?>
<formControlPr xmlns="http://schemas.microsoft.com/office/spreadsheetml/2009/9/main" objectType="GBox" noThreeD="1"/>
</file>

<file path=xl/ctrlProps/ctrlProp4520.xml><?xml version="1.0" encoding="utf-8"?>
<formControlPr xmlns="http://schemas.microsoft.com/office/spreadsheetml/2009/9/main" objectType="GBox" noThreeD="1"/>
</file>

<file path=xl/ctrlProps/ctrlProp4521.xml><?xml version="1.0" encoding="utf-8"?>
<formControlPr xmlns="http://schemas.microsoft.com/office/spreadsheetml/2009/9/main" objectType="GBox" noThreeD="1"/>
</file>

<file path=xl/ctrlProps/ctrlProp4522.xml><?xml version="1.0" encoding="utf-8"?>
<formControlPr xmlns="http://schemas.microsoft.com/office/spreadsheetml/2009/9/main" objectType="GBox" noThreeD="1"/>
</file>

<file path=xl/ctrlProps/ctrlProp4523.xml><?xml version="1.0" encoding="utf-8"?>
<formControlPr xmlns="http://schemas.microsoft.com/office/spreadsheetml/2009/9/main" objectType="GBox" noThreeD="1"/>
</file>

<file path=xl/ctrlProps/ctrlProp4524.xml><?xml version="1.0" encoding="utf-8"?>
<formControlPr xmlns="http://schemas.microsoft.com/office/spreadsheetml/2009/9/main" objectType="GBox" noThreeD="1"/>
</file>

<file path=xl/ctrlProps/ctrlProp4525.xml><?xml version="1.0" encoding="utf-8"?>
<formControlPr xmlns="http://schemas.microsoft.com/office/spreadsheetml/2009/9/main" objectType="GBox" noThreeD="1"/>
</file>

<file path=xl/ctrlProps/ctrlProp4526.xml><?xml version="1.0" encoding="utf-8"?>
<formControlPr xmlns="http://schemas.microsoft.com/office/spreadsheetml/2009/9/main" objectType="GBox" noThreeD="1"/>
</file>

<file path=xl/ctrlProps/ctrlProp4527.xml><?xml version="1.0" encoding="utf-8"?>
<formControlPr xmlns="http://schemas.microsoft.com/office/spreadsheetml/2009/9/main" objectType="GBox" noThreeD="1"/>
</file>

<file path=xl/ctrlProps/ctrlProp4528.xml><?xml version="1.0" encoding="utf-8"?>
<formControlPr xmlns="http://schemas.microsoft.com/office/spreadsheetml/2009/9/main" objectType="GBox" noThreeD="1"/>
</file>

<file path=xl/ctrlProps/ctrlProp4529.xml><?xml version="1.0" encoding="utf-8"?>
<formControlPr xmlns="http://schemas.microsoft.com/office/spreadsheetml/2009/9/main" objectType="GBox" noThreeD="1"/>
</file>

<file path=xl/ctrlProps/ctrlProp4530.xml><?xml version="1.0" encoding="utf-8"?>
<formControlPr xmlns="http://schemas.microsoft.com/office/spreadsheetml/2009/9/main" objectType="GBox" noThreeD="1"/>
</file>

<file path=xl/ctrlProps/ctrlProp4531.xml><?xml version="1.0" encoding="utf-8"?>
<formControlPr xmlns="http://schemas.microsoft.com/office/spreadsheetml/2009/9/main" objectType="GBox" noThreeD="1"/>
</file>

<file path=xl/ctrlProps/ctrlProp4532.xml><?xml version="1.0" encoding="utf-8"?>
<formControlPr xmlns="http://schemas.microsoft.com/office/spreadsheetml/2009/9/main" objectType="GBox" noThreeD="1"/>
</file>

<file path=xl/ctrlProps/ctrlProp4533.xml><?xml version="1.0" encoding="utf-8"?>
<formControlPr xmlns="http://schemas.microsoft.com/office/spreadsheetml/2009/9/main" objectType="GBox" noThreeD="1"/>
</file>

<file path=xl/ctrlProps/ctrlProp4534.xml><?xml version="1.0" encoding="utf-8"?>
<formControlPr xmlns="http://schemas.microsoft.com/office/spreadsheetml/2009/9/main" objectType="GBox" noThreeD="1"/>
</file>

<file path=xl/ctrlProps/ctrlProp4535.xml><?xml version="1.0" encoding="utf-8"?>
<formControlPr xmlns="http://schemas.microsoft.com/office/spreadsheetml/2009/9/main" objectType="GBox" noThreeD="1"/>
</file>

<file path=xl/ctrlProps/ctrlProp4536.xml><?xml version="1.0" encoding="utf-8"?>
<formControlPr xmlns="http://schemas.microsoft.com/office/spreadsheetml/2009/9/main" objectType="GBox" noThreeD="1"/>
</file>

<file path=xl/ctrlProps/ctrlProp4537.xml><?xml version="1.0" encoding="utf-8"?>
<formControlPr xmlns="http://schemas.microsoft.com/office/spreadsheetml/2009/9/main" objectType="GBox" noThreeD="1"/>
</file>

<file path=xl/ctrlProps/ctrlProp4538.xml><?xml version="1.0" encoding="utf-8"?>
<formControlPr xmlns="http://schemas.microsoft.com/office/spreadsheetml/2009/9/main" objectType="GBox" noThreeD="1"/>
</file>

<file path=xl/ctrlProps/ctrlProp4539.xml><?xml version="1.0" encoding="utf-8"?>
<formControlPr xmlns="http://schemas.microsoft.com/office/spreadsheetml/2009/9/main" objectType="GBox" noThreeD="1"/>
</file>

<file path=xl/ctrlProps/ctrlProp4540.xml><?xml version="1.0" encoding="utf-8"?>
<formControlPr xmlns="http://schemas.microsoft.com/office/spreadsheetml/2009/9/main" objectType="GBox" noThreeD="1"/>
</file>

<file path=xl/ctrlProps/ctrlProp4541.xml><?xml version="1.0" encoding="utf-8"?>
<formControlPr xmlns="http://schemas.microsoft.com/office/spreadsheetml/2009/9/main" objectType="GBox" noThreeD="1"/>
</file>

<file path=xl/ctrlProps/ctrlProp4542.xml><?xml version="1.0" encoding="utf-8"?>
<formControlPr xmlns="http://schemas.microsoft.com/office/spreadsheetml/2009/9/main" objectType="GBox" noThreeD="1"/>
</file>

<file path=xl/ctrlProps/ctrlProp4543.xml><?xml version="1.0" encoding="utf-8"?>
<formControlPr xmlns="http://schemas.microsoft.com/office/spreadsheetml/2009/9/main" objectType="GBox" noThreeD="1"/>
</file>

<file path=xl/ctrlProps/ctrlProp4544.xml><?xml version="1.0" encoding="utf-8"?>
<formControlPr xmlns="http://schemas.microsoft.com/office/spreadsheetml/2009/9/main" objectType="GBox" noThreeD="1"/>
</file>

<file path=xl/ctrlProps/ctrlProp4545.xml><?xml version="1.0" encoding="utf-8"?>
<formControlPr xmlns="http://schemas.microsoft.com/office/spreadsheetml/2009/9/main" objectType="GBox" noThreeD="1"/>
</file>

<file path=xl/ctrlProps/ctrlProp4546.xml><?xml version="1.0" encoding="utf-8"?>
<formControlPr xmlns="http://schemas.microsoft.com/office/spreadsheetml/2009/9/main" objectType="GBox" noThreeD="1"/>
</file>

<file path=xl/ctrlProps/ctrlProp4547.xml><?xml version="1.0" encoding="utf-8"?>
<formControlPr xmlns="http://schemas.microsoft.com/office/spreadsheetml/2009/9/main" objectType="GBox" noThreeD="1"/>
</file>

<file path=xl/ctrlProps/ctrlProp4548.xml><?xml version="1.0" encoding="utf-8"?>
<formControlPr xmlns="http://schemas.microsoft.com/office/spreadsheetml/2009/9/main" objectType="GBox" noThreeD="1"/>
</file>

<file path=xl/ctrlProps/ctrlProp4549.xml><?xml version="1.0" encoding="utf-8"?>
<formControlPr xmlns="http://schemas.microsoft.com/office/spreadsheetml/2009/9/main" objectType="GBox" noThreeD="1"/>
</file>

<file path=xl/ctrlProps/ctrlProp4550.xml><?xml version="1.0" encoding="utf-8"?>
<formControlPr xmlns="http://schemas.microsoft.com/office/spreadsheetml/2009/9/main" objectType="GBox" noThreeD="1"/>
</file>

<file path=xl/ctrlProps/ctrlProp4551.xml><?xml version="1.0" encoding="utf-8"?>
<formControlPr xmlns="http://schemas.microsoft.com/office/spreadsheetml/2009/9/main" objectType="GBox" noThreeD="1"/>
</file>

<file path=xl/ctrlProps/ctrlProp4552.xml><?xml version="1.0" encoding="utf-8"?>
<formControlPr xmlns="http://schemas.microsoft.com/office/spreadsheetml/2009/9/main" objectType="GBox" noThreeD="1"/>
</file>

<file path=xl/ctrlProps/ctrlProp4553.xml><?xml version="1.0" encoding="utf-8"?>
<formControlPr xmlns="http://schemas.microsoft.com/office/spreadsheetml/2009/9/main" objectType="GBox" noThreeD="1"/>
</file>

<file path=xl/ctrlProps/ctrlProp4554.xml><?xml version="1.0" encoding="utf-8"?>
<formControlPr xmlns="http://schemas.microsoft.com/office/spreadsheetml/2009/9/main" objectType="GBox" noThreeD="1"/>
</file>

<file path=xl/ctrlProps/ctrlProp4555.xml><?xml version="1.0" encoding="utf-8"?>
<formControlPr xmlns="http://schemas.microsoft.com/office/spreadsheetml/2009/9/main" objectType="GBox" noThreeD="1"/>
</file>

<file path=xl/ctrlProps/ctrlProp4556.xml><?xml version="1.0" encoding="utf-8"?>
<formControlPr xmlns="http://schemas.microsoft.com/office/spreadsheetml/2009/9/main" objectType="GBox" noThreeD="1"/>
</file>

<file path=xl/ctrlProps/ctrlProp4557.xml><?xml version="1.0" encoding="utf-8"?>
<formControlPr xmlns="http://schemas.microsoft.com/office/spreadsheetml/2009/9/main" objectType="GBox" noThreeD="1"/>
</file>

<file path=xl/ctrlProps/ctrlProp4558.xml><?xml version="1.0" encoding="utf-8"?>
<formControlPr xmlns="http://schemas.microsoft.com/office/spreadsheetml/2009/9/main" objectType="GBox" noThreeD="1"/>
</file>

<file path=xl/ctrlProps/ctrlProp4559.xml><?xml version="1.0" encoding="utf-8"?>
<formControlPr xmlns="http://schemas.microsoft.com/office/spreadsheetml/2009/9/main" objectType="GBox" noThreeD="1"/>
</file>

<file path=xl/ctrlProps/ctrlProp4560.xml><?xml version="1.0" encoding="utf-8"?>
<formControlPr xmlns="http://schemas.microsoft.com/office/spreadsheetml/2009/9/main" objectType="GBox" noThreeD="1"/>
</file>

<file path=xl/ctrlProps/ctrlProp4561.xml><?xml version="1.0" encoding="utf-8"?>
<formControlPr xmlns="http://schemas.microsoft.com/office/spreadsheetml/2009/9/main" objectType="GBox" noThreeD="1"/>
</file>

<file path=xl/ctrlProps/ctrlProp4562.xml><?xml version="1.0" encoding="utf-8"?>
<formControlPr xmlns="http://schemas.microsoft.com/office/spreadsheetml/2009/9/main" objectType="GBox" noThreeD="1"/>
</file>

<file path=xl/ctrlProps/ctrlProp4563.xml><?xml version="1.0" encoding="utf-8"?>
<formControlPr xmlns="http://schemas.microsoft.com/office/spreadsheetml/2009/9/main" objectType="GBox" noThreeD="1"/>
</file>

<file path=xl/ctrlProps/ctrlProp4564.xml><?xml version="1.0" encoding="utf-8"?>
<formControlPr xmlns="http://schemas.microsoft.com/office/spreadsheetml/2009/9/main" objectType="GBox" noThreeD="1"/>
</file>

<file path=xl/ctrlProps/ctrlProp4565.xml><?xml version="1.0" encoding="utf-8"?>
<formControlPr xmlns="http://schemas.microsoft.com/office/spreadsheetml/2009/9/main" objectType="GBox" noThreeD="1"/>
</file>

<file path=xl/ctrlProps/ctrlProp4566.xml><?xml version="1.0" encoding="utf-8"?>
<formControlPr xmlns="http://schemas.microsoft.com/office/spreadsheetml/2009/9/main" objectType="GBox" noThreeD="1"/>
</file>

<file path=xl/ctrlProps/ctrlProp4567.xml><?xml version="1.0" encoding="utf-8"?>
<formControlPr xmlns="http://schemas.microsoft.com/office/spreadsheetml/2009/9/main" objectType="GBox" noThreeD="1"/>
</file>

<file path=xl/ctrlProps/ctrlProp4568.xml><?xml version="1.0" encoding="utf-8"?>
<formControlPr xmlns="http://schemas.microsoft.com/office/spreadsheetml/2009/9/main" objectType="GBox" noThreeD="1"/>
</file>

<file path=xl/ctrlProps/ctrlProp4569.xml><?xml version="1.0" encoding="utf-8"?>
<formControlPr xmlns="http://schemas.microsoft.com/office/spreadsheetml/2009/9/main" objectType="GBox" noThreeD="1"/>
</file>

<file path=xl/ctrlProps/ctrlProp4570.xml><?xml version="1.0" encoding="utf-8"?>
<formControlPr xmlns="http://schemas.microsoft.com/office/spreadsheetml/2009/9/main" objectType="GBox" noThreeD="1"/>
</file>

<file path=xl/ctrlProps/ctrlProp4571.xml><?xml version="1.0" encoding="utf-8"?>
<formControlPr xmlns="http://schemas.microsoft.com/office/spreadsheetml/2009/9/main" objectType="GBox" noThreeD="1"/>
</file>

<file path=xl/ctrlProps/ctrlProp4572.xml><?xml version="1.0" encoding="utf-8"?>
<formControlPr xmlns="http://schemas.microsoft.com/office/spreadsheetml/2009/9/main" objectType="GBox" noThreeD="1"/>
</file>

<file path=xl/ctrlProps/ctrlProp4573.xml><?xml version="1.0" encoding="utf-8"?>
<formControlPr xmlns="http://schemas.microsoft.com/office/spreadsheetml/2009/9/main" objectType="GBox" noThreeD="1"/>
</file>

<file path=xl/ctrlProps/ctrlProp4574.xml><?xml version="1.0" encoding="utf-8"?>
<formControlPr xmlns="http://schemas.microsoft.com/office/spreadsheetml/2009/9/main" objectType="GBox" noThreeD="1"/>
</file>

<file path=xl/ctrlProps/ctrlProp4575.xml><?xml version="1.0" encoding="utf-8"?>
<formControlPr xmlns="http://schemas.microsoft.com/office/spreadsheetml/2009/9/main" objectType="GBox" noThreeD="1"/>
</file>

<file path=xl/ctrlProps/ctrlProp4576.xml><?xml version="1.0" encoding="utf-8"?>
<formControlPr xmlns="http://schemas.microsoft.com/office/spreadsheetml/2009/9/main" objectType="GBox" noThreeD="1"/>
</file>

<file path=xl/ctrlProps/ctrlProp4577.xml><?xml version="1.0" encoding="utf-8"?>
<formControlPr xmlns="http://schemas.microsoft.com/office/spreadsheetml/2009/9/main" objectType="GBox" noThreeD="1"/>
</file>

<file path=xl/ctrlProps/ctrlProp4578.xml><?xml version="1.0" encoding="utf-8"?>
<formControlPr xmlns="http://schemas.microsoft.com/office/spreadsheetml/2009/9/main" objectType="GBox" noThreeD="1"/>
</file>

<file path=xl/ctrlProps/ctrlProp4579.xml><?xml version="1.0" encoding="utf-8"?>
<formControlPr xmlns="http://schemas.microsoft.com/office/spreadsheetml/2009/9/main" objectType="GBox" noThreeD="1"/>
</file>

<file path=xl/ctrlProps/ctrlProp4580.xml><?xml version="1.0" encoding="utf-8"?>
<formControlPr xmlns="http://schemas.microsoft.com/office/spreadsheetml/2009/9/main" objectType="GBox" noThreeD="1"/>
</file>

<file path=xl/ctrlProps/ctrlProp4581.xml><?xml version="1.0" encoding="utf-8"?>
<formControlPr xmlns="http://schemas.microsoft.com/office/spreadsheetml/2009/9/main" objectType="GBox" noThreeD="1"/>
</file>

<file path=xl/ctrlProps/ctrlProp4582.xml><?xml version="1.0" encoding="utf-8"?>
<formControlPr xmlns="http://schemas.microsoft.com/office/spreadsheetml/2009/9/main" objectType="GBox" noThreeD="1"/>
</file>

<file path=xl/ctrlProps/ctrlProp4583.xml><?xml version="1.0" encoding="utf-8"?>
<formControlPr xmlns="http://schemas.microsoft.com/office/spreadsheetml/2009/9/main" objectType="GBox" noThreeD="1"/>
</file>

<file path=xl/ctrlProps/ctrlProp4584.xml><?xml version="1.0" encoding="utf-8"?>
<formControlPr xmlns="http://schemas.microsoft.com/office/spreadsheetml/2009/9/main" objectType="GBox" noThreeD="1"/>
</file>

<file path=xl/ctrlProps/ctrlProp4585.xml><?xml version="1.0" encoding="utf-8"?>
<formControlPr xmlns="http://schemas.microsoft.com/office/spreadsheetml/2009/9/main" objectType="GBox" noThreeD="1"/>
</file>

<file path=xl/ctrlProps/ctrlProp4586.xml><?xml version="1.0" encoding="utf-8"?>
<formControlPr xmlns="http://schemas.microsoft.com/office/spreadsheetml/2009/9/main" objectType="GBox" noThreeD="1"/>
</file>

<file path=xl/ctrlProps/ctrlProp4587.xml><?xml version="1.0" encoding="utf-8"?>
<formControlPr xmlns="http://schemas.microsoft.com/office/spreadsheetml/2009/9/main" objectType="GBox" noThreeD="1"/>
</file>

<file path=xl/ctrlProps/ctrlProp4588.xml><?xml version="1.0" encoding="utf-8"?>
<formControlPr xmlns="http://schemas.microsoft.com/office/spreadsheetml/2009/9/main" objectType="GBox" noThreeD="1"/>
</file>

<file path=xl/ctrlProps/ctrlProp4589.xml><?xml version="1.0" encoding="utf-8"?>
<formControlPr xmlns="http://schemas.microsoft.com/office/spreadsheetml/2009/9/main" objectType="GBox" noThreeD="1"/>
</file>

<file path=xl/ctrlProps/ctrlProp4590.xml><?xml version="1.0" encoding="utf-8"?>
<formControlPr xmlns="http://schemas.microsoft.com/office/spreadsheetml/2009/9/main" objectType="GBox" noThreeD="1"/>
</file>

<file path=xl/ctrlProps/ctrlProp4591.xml><?xml version="1.0" encoding="utf-8"?>
<formControlPr xmlns="http://schemas.microsoft.com/office/spreadsheetml/2009/9/main" objectType="GBox" noThreeD="1"/>
</file>

<file path=xl/ctrlProps/ctrlProp4592.xml><?xml version="1.0" encoding="utf-8"?>
<formControlPr xmlns="http://schemas.microsoft.com/office/spreadsheetml/2009/9/main" objectType="GBox" noThreeD="1"/>
</file>

<file path=xl/ctrlProps/ctrlProp4593.xml><?xml version="1.0" encoding="utf-8"?>
<formControlPr xmlns="http://schemas.microsoft.com/office/spreadsheetml/2009/9/main" objectType="GBox" noThreeD="1"/>
</file>

<file path=xl/ctrlProps/ctrlProp4594.xml><?xml version="1.0" encoding="utf-8"?>
<formControlPr xmlns="http://schemas.microsoft.com/office/spreadsheetml/2009/9/main" objectType="GBox" noThreeD="1"/>
</file>

<file path=xl/ctrlProps/ctrlProp4595.xml><?xml version="1.0" encoding="utf-8"?>
<formControlPr xmlns="http://schemas.microsoft.com/office/spreadsheetml/2009/9/main" objectType="GBox" noThreeD="1"/>
</file>

<file path=xl/ctrlProps/ctrlProp4596.xml><?xml version="1.0" encoding="utf-8"?>
<formControlPr xmlns="http://schemas.microsoft.com/office/spreadsheetml/2009/9/main" objectType="GBox" noThreeD="1"/>
</file>

<file path=xl/ctrlProps/ctrlProp4597.xml><?xml version="1.0" encoding="utf-8"?>
<formControlPr xmlns="http://schemas.microsoft.com/office/spreadsheetml/2009/9/main" objectType="GBox" noThreeD="1"/>
</file>

<file path=xl/ctrlProps/ctrlProp4598.xml><?xml version="1.0" encoding="utf-8"?>
<formControlPr xmlns="http://schemas.microsoft.com/office/spreadsheetml/2009/9/main" objectType="GBox" noThreeD="1"/>
</file>

<file path=xl/ctrlProps/ctrlProp4599.xml><?xml version="1.0" encoding="utf-8"?>
<formControlPr xmlns="http://schemas.microsoft.com/office/spreadsheetml/2009/9/main" objectType="GBox" noThreeD="1"/>
</file>

<file path=xl/ctrlProps/ctrlProp4600.xml><?xml version="1.0" encoding="utf-8"?>
<formControlPr xmlns="http://schemas.microsoft.com/office/spreadsheetml/2009/9/main" objectType="GBox" noThreeD="1"/>
</file>

<file path=xl/ctrlProps/ctrlProp4601.xml><?xml version="1.0" encoding="utf-8"?>
<formControlPr xmlns="http://schemas.microsoft.com/office/spreadsheetml/2009/9/main" objectType="GBox" noThreeD="1"/>
</file>

<file path=xl/ctrlProps/ctrlProp4602.xml><?xml version="1.0" encoding="utf-8"?>
<formControlPr xmlns="http://schemas.microsoft.com/office/spreadsheetml/2009/9/main" objectType="GBox" noThreeD="1"/>
</file>

<file path=xl/ctrlProps/ctrlProp4603.xml><?xml version="1.0" encoding="utf-8"?>
<formControlPr xmlns="http://schemas.microsoft.com/office/spreadsheetml/2009/9/main" objectType="GBox" noThreeD="1"/>
</file>

<file path=xl/ctrlProps/ctrlProp4604.xml><?xml version="1.0" encoding="utf-8"?>
<formControlPr xmlns="http://schemas.microsoft.com/office/spreadsheetml/2009/9/main" objectType="GBox" noThreeD="1"/>
</file>

<file path=xl/ctrlProps/ctrlProp4605.xml><?xml version="1.0" encoding="utf-8"?>
<formControlPr xmlns="http://schemas.microsoft.com/office/spreadsheetml/2009/9/main" objectType="GBox" noThreeD="1"/>
</file>

<file path=xl/ctrlProps/ctrlProp4606.xml><?xml version="1.0" encoding="utf-8"?>
<formControlPr xmlns="http://schemas.microsoft.com/office/spreadsheetml/2009/9/main" objectType="GBox" noThreeD="1"/>
</file>

<file path=xl/ctrlProps/ctrlProp4607.xml><?xml version="1.0" encoding="utf-8"?>
<formControlPr xmlns="http://schemas.microsoft.com/office/spreadsheetml/2009/9/main" objectType="GBox" noThreeD="1"/>
</file>

<file path=xl/ctrlProps/ctrlProp4608.xml><?xml version="1.0" encoding="utf-8"?>
<formControlPr xmlns="http://schemas.microsoft.com/office/spreadsheetml/2009/9/main" objectType="GBox" noThreeD="1"/>
</file>

<file path=xl/ctrlProps/ctrlProp4609.xml><?xml version="1.0" encoding="utf-8"?>
<formControlPr xmlns="http://schemas.microsoft.com/office/spreadsheetml/2009/9/main" objectType="GBox" noThreeD="1"/>
</file>

<file path=xl/ctrlProps/ctrlProp4610.xml><?xml version="1.0" encoding="utf-8"?>
<formControlPr xmlns="http://schemas.microsoft.com/office/spreadsheetml/2009/9/main" objectType="GBox" noThreeD="1"/>
</file>

<file path=xl/ctrlProps/ctrlProp4611.xml><?xml version="1.0" encoding="utf-8"?>
<formControlPr xmlns="http://schemas.microsoft.com/office/spreadsheetml/2009/9/main" objectType="GBox" noThreeD="1"/>
</file>

<file path=xl/ctrlProps/ctrlProp4612.xml><?xml version="1.0" encoding="utf-8"?>
<formControlPr xmlns="http://schemas.microsoft.com/office/spreadsheetml/2009/9/main" objectType="GBox" noThreeD="1"/>
</file>

<file path=xl/ctrlProps/ctrlProp4613.xml><?xml version="1.0" encoding="utf-8"?>
<formControlPr xmlns="http://schemas.microsoft.com/office/spreadsheetml/2009/9/main" objectType="GBox" noThreeD="1"/>
</file>

<file path=xl/ctrlProps/ctrlProp4614.xml><?xml version="1.0" encoding="utf-8"?>
<formControlPr xmlns="http://schemas.microsoft.com/office/spreadsheetml/2009/9/main" objectType="GBox" noThreeD="1"/>
</file>

<file path=xl/ctrlProps/ctrlProp4615.xml><?xml version="1.0" encoding="utf-8"?>
<formControlPr xmlns="http://schemas.microsoft.com/office/spreadsheetml/2009/9/main" objectType="GBox" noThreeD="1"/>
</file>

<file path=xl/ctrlProps/ctrlProp4616.xml><?xml version="1.0" encoding="utf-8"?>
<formControlPr xmlns="http://schemas.microsoft.com/office/spreadsheetml/2009/9/main" objectType="GBox" noThreeD="1"/>
</file>

<file path=xl/ctrlProps/ctrlProp4617.xml><?xml version="1.0" encoding="utf-8"?>
<formControlPr xmlns="http://schemas.microsoft.com/office/spreadsheetml/2009/9/main" objectType="GBox" noThreeD="1"/>
</file>

<file path=xl/ctrlProps/ctrlProp4618.xml><?xml version="1.0" encoding="utf-8"?>
<formControlPr xmlns="http://schemas.microsoft.com/office/spreadsheetml/2009/9/main" objectType="GBox" noThreeD="1"/>
</file>

<file path=xl/ctrlProps/ctrlProp4619.xml><?xml version="1.0" encoding="utf-8"?>
<formControlPr xmlns="http://schemas.microsoft.com/office/spreadsheetml/2009/9/main" objectType="GBox" noThreeD="1"/>
</file>

<file path=xl/ctrlProps/ctrlProp4620.xml><?xml version="1.0" encoding="utf-8"?>
<formControlPr xmlns="http://schemas.microsoft.com/office/spreadsheetml/2009/9/main" objectType="GBox" noThreeD="1"/>
</file>

<file path=xl/ctrlProps/ctrlProp4621.xml><?xml version="1.0" encoding="utf-8"?>
<formControlPr xmlns="http://schemas.microsoft.com/office/spreadsheetml/2009/9/main" objectType="GBox" noThreeD="1"/>
</file>

<file path=xl/ctrlProps/ctrlProp4622.xml><?xml version="1.0" encoding="utf-8"?>
<formControlPr xmlns="http://schemas.microsoft.com/office/spreadsheetml/2009/9/main" objectType="GBox" noThreeD="1"/>
</file>

<file path=xl/ctrlProps/ctrlProp4623.xml><?xml version="1.0" encoding="utf-8"?>
<formControlPr xmlns="http://schemas.microsoft.com/office/spreadsheetml/2009/9/main" objectType="GBox" noThreeD="1"/>
</file>

<file path=xl/ctrlProps/ctrlProp4624.xml><?xml version="1.0" encoding="utf-8"?>
<formControlPr xmlns="http://schemas.microsoft.com/office/spreadsheetml/2009/9/main" objectType="GBox" noThreeD="1"/>
</file>

<file path=xl/ctrlProps/ctrlProp4625.xml><?xml version="1.0" encoding="utf-8"?>
<formControlPr xmlns="http://schemas.microsoft.com/office/spreadsheetml/2009/9/main" objectType="GBox" noThreeD="1"/>
</file>

<file path=xl/ctrlProps/ctrlProp4626.xml><?xml version="1.0" encoding="utf-8"?>
<formControlPr xmlns="http://schemas.microsoft.com/office/spreadsheetml/2009/9/main" objectType="GBox" noThreeD="1"/>
</file>

<file path=xl/ctrlProps/ctrlProp4627.xml><?xml version="1.0" encoding="utf-8"?>
<formControlPr xmlns="http://schemas.microsoft.com/office/spreadsheetml/2009/9/main" objectType="GBox" noThreeD="1"/>
</file>

<file path=xl/ctrlProps/ctrlProp4628.xml><?xml version="1.0" encoding="utf-8"?>
<formControlPr xmlns="http://schemas.microsoft.com/office/spreadsheetml/2009/9/main" objectType="GBox" noThreeD="1"/>
</file>

<file path=xl/ctrlProps/ctrlProp4629.xml><?xml version="1.0" encoding="utf-8"?>
<formControlPr xmlns="http://schemas.microsoft.com/office/spreadsheetml/2009/9/main" objectType="GBox" noThreeD="1"/>
</file>

<file path=xl/ctrlProps/ctrlProp4630.xml><?xml version="1.0" encoding="utf-8"?>
<formControlPr xmlns="http://schemas.microsoft.com/office/spreadsheetml/2009/9/main" objectType="GBox" noThreeD="1"/>
</file>

<file path=xl/ctrlProps/ctrlProp4631.xml><?xml version="1.0" encoding="utf-8"?>
<formControlPr xmlns="http://schemas.microsoft.com/office/spreadsheetml/2009/9/main" objectType="GBox" noThreeD="1"/>
</file>

<file path=xl/ctrlProps/ctrlProp4632.xml><?xml version="1.0" encoding="utf-8"?>
<formControlPr xmlns="http://schemas.microsoft.com/office/spreadsheetml/2009/9/main" objectType="GBox" noThreeD="1"/>
</file>

<file path=xl/ctrlProps/ctrlProp4633.xml><?xml version="1.0" encoding="utf-8"?>
<formControlPr xmlns="http://schemas.microsoft.com/office/spreadsheetml/2009/9/main" objectType="GBox" noThreeD="1"/>
</file>

<file path=xl/ctrlProps/ctrlProp4634.xml><?xml version="1.0" encoding="utf-8"?>
<formControlPr xmlns="http://schemas.microsoft.com/office/spreadsheetml/2009/9/main" objectType="GBox" noThreeD="1"/>
</file>

<file path=xl/ctrlProps/ctrlProp4635.xml><?xml version="1.0" encoding="utf-8"?>
<formControlPr xmlns="http://schemas.microsoft.com/office/spreadsheetml/2009/9/main" objectType="GBox" noThreeD="1"/>
</file>

<file path=xl/ctrlProps/ctrlProp4636.xml><?xml version="1.0" encoding="utf-8"?>
<formControlPr xmlns="http://schemas.microsoft.com/office/spreadsheetml/2009/9/main" objectType="GBox" noThreeD="1"/>
</file>

<file path=xl/ctrlProps/ctrlProp4637.xml><?xml version="1.0" encoding="utf-8"?>
<formControlPr xmlns="http://schemas.microsoft.com/office/spreadsheetml/2009/9/main" objectType="GBox" noThreeD="1"/>
</file>

<file path=xl/ctrlProps/ctrlProp4638.xml><?xml version="1.0" encoding="utf-8"?>
<formControlPr xmlns="http://schemas.microsoft.com/office/spreadsheetml/2009/9/main" objectType="GBox" noThreeD="1"/>
</file>

<file path=xl/ctrlProps/ctrlProp4639.xml><?xml version="1.0" encoding="utf-8"?>
<formControlPr xmlns="http://schemas.microsoft.com/office/spreadsheetml/2009/9/main" objectType="GBox" noThreeD="1"/>
</file>

<file path=xl/ctrlProps/ctrlProp4640.xml><?xml version="1.0" encoding="utf-8"?>
<formControlPr xmlns="http://schemas.microsoft.com/office/spreadsheetml/2009/9/main" objectType="GBox" noThreeD="1"/>
</file>

<file path=xl/ctrlProps/ctrlProp4641.xml><?xml version="1.0" encoding="utf-8"?>
<formControlPr xmlns="http://schemas.microsoft.com/office/spreadsheetml/2009/9/main" objectType="GBox" noThreeD="1"/>
</file>

<file path=xl/drawings/_rels/drawing1.xml.rels><?xml version="1.0" encoding="UTF-8" standalone="yes"?>
<Relationships xmlns="http://schemas.openxmlformats.org/package/2006/relationships"><Relationship Id="rId8" Type="http://schemas.openxmlformats.org/officeDocument/2006/relationships/hyperlink" Target="#Space_Example!B51"/><Relationship Id="rId13" Type="http://schemas.openxmlformats.org/officeDocument/2006/relationships/hyperlink" Target="#Space_Example!B96"/><Relationship Id="rId18" Type="http://schemas.openxmlformats.org/officeDocument/2006/relationships/hyperlink" Target="#Space_Example!B141"/><Relationship Id="rId26" Type="http://schemas.openxmlformats.org/officeDocument/2006/relationships/hyperlink" Target="#Space_Example!B213"/><Relationship Id="rId3" Type="http://schemas.openxmlformats.org/officeDocument/2006/relationships/hyperlink" Target="#Space_Example!B15"/><Relationship Id="rId21" Type="http://schemas.openxmlformats.org/officeDocument/2006/relationships/hyperlink" Target="#Space_Example!B168"/><Relationship Id="rId7" Type="http://schemas.openxmlformats.org/officeDocument/2006/relationships/hyperlink" Target="#Space_Example!B42"/><Relationship Id="rId12" Type="http://schemas.openxmlformats.org/officeDocument/2006/relationships/hyperlink" Target="#Space_Example!B87"/><Relationship Id="rId17" Type="http://schemas.openxmlformats.org/officeDocument/2006/relationships/hyperlink" Target="#Space_Example!B132"/><Relationship Id="rId25" Type="http://schemas.openxmlformats.org/officeDocument/2006/relationships/hyperlink" Target="#Space_Example!B204"/><Relationship Id="rId2" Type="http://schemas.openxmlformats.org/officeDocument/2006/relationships/image" Target="../media/image1.JPG"/><Relationship Id="rId16" Type="http://schemas.openxmlformats.org/officeDocument/2006/relationships/hyperlink" Target="#Space_Example!B123"/><Relationship Id="rId20" Type="http://schemas.openxmlformats.org/officeDocument/2006/relationships/hyperlink" Target="#Space_Example!B159"/><Relationship Id="rId1" Type="http://schemas.openxmlformats.org/officeDocument/2006/relationships/hyperlink" Target="#Space_Example!B6"/><Relationship Id="rId6" Type="http://schemas.openxmlformats.org/officeDocument/2006/relationships/hyperlink" Target="#Space_Example!B33"/><Relationship Id="rId11" Type="http://schemas.openxmlformats.org/officeDocument/2006/relationships/hyperlink" Target="#Space_Example!B78"/><Relationship Id="rId24" Type="http://schemas.openxmlformats.org/officeDocument/2006/relationships/hyperlink" Target="#Space_Example!B195"/><Relationship Id="rId5" Type="http://schemas.openxmlformats.org/officeDocument/2006/relationships/hyperlink" Target="#Space_Example!B24"/><Relationship Id="rId15" Type="http://schemas.openxmlformats.org/officeDocument/2006/relationships/hyperlink" Target="#Space_Example!B114"/><Relationship Id="rId23" Type="http://schemas.openxmlformats.org/officeDocument/2006/relationships/hyperlink" Target="#Space_Example!B186"/><Relationship Id="rId10" Type="http://schemas.openxmlformats.org/officeDocument/2006/relationships/hyperlink" Target="#Space_Example!B69"/><Relationship Id="rId19" Type="http://schemas.openxmlformats.org/officeDocument/2006/relationships/hyperlink" Target="#Space_Example!B150"/><Relationship Id="rId4" Type="http://schemas.openxmlformats.org/officeDocument/2006/relationships/hyperlink" Target="#Space_Example!I1"/><Relationship Id="rId9" Type="http://schemas.openxmlformats.org/officeDocument/2006/relationships/hyperlink" Target="#Space_Example!B60"/><Relationship Id="rId14" Type="http://schemas.openxmlformats.org/officeDocument/2006/relationships/hyperlink" Target="#Space_Example!B105"/><Relationship Id="rId22" Type="http://schemas.openxmlformats.org/officeDocument/2006/relationships/hyperlink" Target="#Space_Example!B177"/><Relationship Id="rId27" Type="http://schemas.openxmlformats.org/officeDocument/2006/relationships/hyperlink" Target="#Space_Example!B222"/></Relationships>
</file>

<file path=xl/drawings/_rels/drawing2.xml.rels><?xml version="1.0" encoding="UTF-8" standalone="yes"?>
<Relationships xmlns="http://schemas.openxmlformats.org/package/2006/relationships"><Relationship Id="rId8" Type="http://schemas.openxmlformats.org/officeDocument/2006/relationships/hyperlink" Target="#Space1!B42"/><Relationship Id="rId13" Type="http://schemas.openxmlformats.org/officeDocument/2006/relationships/hyperlink" Target="#Space1!B87"/><Relationship Id="rId18" Type="http://schemas.openxmlformats.org/officeDocument/2006/relationships/hyperlink" Target="#Space1!B132"/><Relationship Id="rId26" Type="http://schemas.openxmlformats.org/officeDocument/2006/relationships/hyperlink" Target="#Space1!B204"/><Relationship Id="rId3" Type="http://schemas.openxmlformats.org/officeDocument/2006/relationships/hyperlink" Target="#Space_Example!B15"/><Relationship Id="rId21" Type="http://schemas.openxmlformats.org/officeDocument/2006/relationships/hyperlink" Target="#Space1!B159"/><Relationship Id="rId7" Type="http://schemas.openxmlformats.org/officeDocument/2006/relationships/hyperlink" Target="#Space1!B33"/><Relationship Id="rId12" Type="http://schemas.openxmlformats.org/officeDocument/2006/relationships/hyperlink" Target="#Space1!B78"/><Relationship Id="rId17" Type="http://schemas.openxmlformats.org/officeDocument/2006/relationships/hyperlink" Target="#Space1!B123"/><Relationship Id="rId25" Type="http://schemas.openxmlformats.org/officeDocument/2006/relationships/hyperlink" Target="#Space1!B195"/><Relationship Id="rId2" Type="http://schemas.openxmlformats.org/officeDocument/2006/relationships/image" Target="../media/image1.JPG"/><Relationship Id="rId16" Type="http://schemas.openxmlformats.org/officeDocument/2006/relationships/hyperlink" Target="#Space1!B114"/><Relationship Id="rId20" Type="http://schemas.openxmlformats.org/officeDocument/2006/relationships/hyperlink" Target="#Space1!B150"/><Relationship Id="rId1" Type="http://schemas.openxmlformats.org/officeDocument/2006/relationships/hyperlink" Target="#Space1!B6"/><Relationship Id="rId6" Type="http://schemas.openxmlformats.org/officeDocument/2006/relationships/hyperlink" Target="#Space1!B24"/><Relationship Id="rId11" Type="http://schemas.openxmlformats.org/officeDocument/2006/relationships/hyperlink" Target="#Space1!B69"/><Relationship Id="rId24" Type="http://schemas.openxmlformats.org/officeDocument/2006/relationships/hyperlink" Target="#Space1!B186"/><Relationship Id="rId5" Type="http://schemas.openxmlformats.org/officeDocument/2006/relationships/hyperlink" Target="#Space1!B15"/><Relationship Id="rId15" Type="http://schemas.openxmlformats.org/officeDocument/2006/relationships/hyperlink" Target="#Space1!B105"/><Relationship Id="rId23" Type="http://schemas.openxmlformats.org/officeDocument/2006/relationships/hyperlink" Target="#Space1!B177"/><Relationship Id="rId28" Type="http://schemas.openxmlformats.org/officeDocument/2006/relationships/hyperlink" Target="#Space1!B222"/><Relationship Id="rId10" Type="http://schemas.openxmlformats.org/officeDocument/2006/relationships/hyperlink" Target="#Space1!B60"/><Relationship Id="rId19" Type="http://schemas.openxmlformats.org/officeDocument/2006/relationships/hyperlink" Target="#Space1!B141"/><Relationship Id="rId4" Type="http://schemas.openxmlformats.org/officeDocument/2006/relationships/hyperlink" Target="#Space1!I1"/><Relationship Id="rId9" Type="http://schemas.openxmlformats.org/officeDocument/2006/relationships/hyperlink" Target="#Space1!B51"/><Relationship Id="rId14" Type="http://schemas.openxmlformats.org/officeDocument/2006/relationships/hyperlink" Target="#Space1!B96"/><Relationship Id="rId22" Type="http://schemas.openxmlformats.org/officeDocument/2006/relationships/hyperlink" Target="#Space1!B168"/><Relationship Id="rId27" Type="http://schemas.openxmlformats.org/officeDocument/2006/relationships/hyperlink" Target="#Space1!B213"/></Relationships>
</file>

<file path=xl/drawings/_rels/drawing3.xml.rels><?xml version="1.0" encoding="UTF-8" standalone="yes"?>
<Relationships xmlns="http://schemas.openxmlformats.org/package/2006/relationships"><Relationship Id="rId8" Type="http://schemas.openxmlformats.org/officeDocument/2006/relationships/hyperlink" Target="#Space2!B42"/><Relationship Id="rId13" Type="http://schemas.openxmlformats.org/officeDocument/2006/relationships/hyperlink" Target="#Space2!B87"/><Relationship Id="rId18" Type="http://schemas.openxmlformats.org/officeDocument/2006/relationships/hyperlink" Target="#Space2!B132"/><Relationship Id="rId26" Type="http://schemas.openxmlformats.org/officeDocument/2006/relationships/hyperlink" Target="#Space2!B204"/><Relationship Id="rId3" Type="http://schemas.openxmlformats.org/officeDocument/2006/relationships/hyperlink" Target="#Space_Example!B15"/><Relationship Id="rId21" Type="http://schemas.openxmlformats.org/officeDocument/2006/relationships/hyperlink" Target="#Space2!B159"/><Relationship Id="rId7" Type="http://schemas.openxmlformats.org/officeDocument/2006/relationships/hyperlink" Target="#Space2!B33"/><Relationship Id="rId12" Type="http://schemas.openxmlformats.org/officeDocument/2006/relationships/hyperlink" Target="#Space2!B78"/><Relationship Id="rId17" Type="http://schemas.openxmlformats.org/officeDocument/2006/relationships/hyperlink" Target="#Space2!B123"/><Relationship Id="rId25" Type="http://schemas.openxmlformats.org/officeDocument/2006/relationships/hyperlink" Target="#Space2!B195"/><Relationship Id="rId2" Type="http://schemas.openxmlformats.org/officeDocument/2006/relationships/image" Target="../media/image1.JPG"/><Relationship Id="rId16" Type="http://schemas.openxmlformats.org/officeDocument/2006/relationships/hyperlink" Target="#Space2!B114"/><Relationship Id="rId20" Type="http://schemas.openxmlformats.org/officeDocument/2006/relationships/hyperlink" Target="#Space2!B150"/><Relationship Id="rId1" Type="http://schemas.openxmlformats.org/officeDocument/2006/relationships/hyperlink" Target="#Space2!B6"/><Relationship Id="rId6" Type="http://schemas.openxmlformats.org/officeDocument/2006/relationships/hyperlink" Target="#Space2!B24"/><Relationship Id="rId11" Type="http://schemas.openxmlformats.org/officeDocument/2006/relationships/hyperlink" Target="#Space2!B69"/><Relationship Id="rId24" Type="http://schemas.openxmlformats.org/officeDocument/2006/relationships/hyperlink" Target="#Space2!B186"/><Relationship Id="rId5" Type="http://schemas.openxmlformats.org/officeDocument/2006/relationships/hyperlink" Target="#Space2!B15"/><Relationship Id="rId15" Type="http://schemas.openxmlformats.org/officeDocument/2006/relationships/hyperlink" Target="#Space2!B105"/><Relationship Id="rId23" Type="http://schemas.openxmlformats.org/officeDocument/2006/relationships/hyperlink" Target="#Space2!B177"/><Relationship Id="rId28" Type="http://schemas.openxmlformats.org/officeDocument/2006/relationships/hyperlink" Target="#Space2!B222"/><Relationship Id="rId10" Type="http://schemas.openxmlformats.org/officeDocument/2006/relationships/hyperlink" Target="#Space2!B60"/><Relationship Id="rId19" Type="http://schemas.openxmlformats.org/officeDocument/2006/relationships/hyperlink" Target="#Space2!B141"/><Relationship Id="rId4" Type="http://schemas.openxmlformats.org/officeDocument/2006/relationships/hyperlink" Target="#Space2!I1"/><Relationship Id="rId9" Type="http://schemas.openxmlformats.org/officeDocument/2006/relationships/hyperlink" Target="#Space2!B51"/><Relationship Id="rId14" Type="http://schemas.openxmlformats.org/officeDocument/2006/relationships/hyperlink" Target="#Space2!B96"/><Relationship Id="rId22" Type="http://schemas.openxmlformats.org/officeDocument/2006/relationships/hyperlink" Target="#Space2!B168"/><Relationship Id="rId27" Type="http://schemas.openxmlformats.org/officeDocument/2006/relationships/hyperlink" Target="#Space2!B213"/></Relationships>
</file>

<file path=xl/drawings/_rels/drawing4.xml.rels><?xml version="1.0" encoding="UTF-8" standalone="yes"?>
<Relationships xmlns="http://schemas.openxmlformats.org/package/2006/relationships"><Relationship Id="rId8" Type="http://schemas.openxmlformats.org/officeDocument/2006/relationships/hyperlink" Target="#Space3!B33"/><Relationship Id="rId13" Type="http://schemas.openxmlformats.org/officeDocument/2006/relationships/hyperlink" Target="#Space3!B78"/><Relationship Id="rId18" Type="http://schemas.openxmlformats.org/officeDocument/2006/relationships/hyperlink" Target="#Space3!B123"/><Relationship Id="rId26" Type="http://schemas.openxmlformats.org/officeDocument/2006/relationships/hyperlink" Target="#Space3!B195"/><Relationship Id="rId3" Type="http://schemas.openxmlformats.org/officeDocument/2006/relationships/hyperlink" Target="#Space3!B6"/><Relationship Id="rId21" Type="http://schemas.openxmlformats.org/officeDocument/2006/relationships/hyperlink" Target="#Space3!B150"/><Relationship Id="rId7" Type="http://schemas.openxmlformats.org/officeDocument/2006/relationships/hyperlink" Target="#Space3!B24"/><Relationship Id="rId12" Type="http://schemas.openxmlformats.org/officeDocument/2006/relationships/hyperlink" Target="#Space3!B69"/><Relationship Id="rId17" Type="http://schemas.openxmlformats.org/officeDocument/2006/relationships/hyperlink" Target="#Space3!B114"/><Relationship Id="rId25" Type="http://schemas.openxmlformats.org/officeDocument/2006/relationships/hyperlink" Target="#Space3!B186"/><Relationship Id="rId2" Type="http://schemas.openxmlformats.org/officeDocument/2006/relationships/image" Target="../media/image1.JPG"/><Relationship Id="rId16" Type="http://schemas.openxmlformats.org/officeDocument/2006/relationships/hyperlink" Target="#Space3!B105"/><Relationship Id="rId20" Type="http://schemas.openxmlformats.org/officeDocument/2006/relationships/hyperlink" Target="#Space3!B141"/><Relationship Id="rId29" Type="http://schemas.openxmlformats.org/officeDocument/2006/relationships/hyperlink" Target="#Space3!B222"/><Relationship Id="rId1" Type="http://schemas.openxmlformats.org/officeDocument/2006/relationships/hyperlink" Target="#Space1!B141"/><Relationship Id="rId6" Type="http://schemas.openxmlformats.org/officeDocument/2006/relationships/hyperlink" Target="#Space3!B15"/><Relationship Id="rId11" Type="http://schemas.openxmlformats.org/officeDocument/2006/relationships/hyperlink" Target="#Space3!B60"/><Relationship Id="rId24" Type="http://schemas.openxmlformats.org/officeDocument/2006/relationships/hyperlink" Target="#Space3!B177"/><Relationship Id="rId5" Type="http://schemas.openxmlformats.org/officeDocument/2006/relationships/hyperlink" Target="#Space3!I1"/><Relationship Id="rId15" Type="http://schemas.openxmlformats.org/officeDocument/2006/relationships/hyperlink" Target="#Space3!B96"/><Relationship Id="rId23" Type="http://schemas.openxmlformats.org/officeDocument/2006/relationships/hyperlink" Target="#Space3!B168"/><Relationship Id="rId28" Type="http://schemas.openxmlformats.org/officeDocument/2006/relationships/hyperlink" Target="#Space3!B213"/><Relationship Id="rId10" Type="http://schemas.openxmlformats.org/officeDocument/2006/relationships/hyperlink" Target="#Space3!B51"/><Relationship Id="rId19" Type="http://schemas.openxmlformats.org/officeDocument/2006/relationships/hyperlink" Target="#Space3!B132"/><Relationship Id="rId4" Type="http://schemas.openxmlformats.org/officeDocument/2006/relationships/hyperlink" Target="#Space_Example!B15"/><Relationship Id="rId9" Type="http://schemas.openxmlformats.org/officeDocument/2006/relationships/hyperlink" Target="#Space3!B42"/><Relationship Id="rId14" Type="http://schemas.openxmlformats.org/officeDocument/2006/relationships/hyperlink" Target="#Space3!B87"/><Relationship Id="rId22" Type="http://schemas.openxmlformats.org/officeDocument/2006/relationships/hyperlink" Target="#Space3!B159"/><Relationship Id="rId27" Type="http://schemas.openxmlformats.org/officeDocument/2006/relationships/hyperlink" Target="#Space3!B204"/></Relationships>
</file>

<file path=xl/drawings/_rels/drawing5.xml.rels><?xml version="1.0" encoding="UTF-8" standalone="yes"?>
<Relationships xmlns="http://schemas.openxmlformats.org/package/2006/relationships"><Relationship Id="rId8" Type="http://schemas.openxmlformats.org/officeDocument/2006/relationships/hyperlink" Target="#Space4!B42"/><Relationship Id="rId13" Type="http://schemas.openxmlformats.org/officeDocument/2006/relationships/hyperlink" Target="#Space4!B87"/><Relationship Id="rId18" Type="http://schemas.openxmlformats.org/officeDocument/2006/relationships/hyperlink" Target="#Space4!B132"/><Relationship Id="rId26" Type="http://schemas.openxmlformats.org/officeDocument/2006/relationships/hyperlink" Target="#Space4!B204"/><Relationship Id="rId3" Type="http://schemas.openxmlformats.org/officeDocument/2006/relationships/hyperlink" Target="#Space_Example!B15"/><Relationship Id="rId21" Type="http://schemas.openxmlformats.org/officeDocument/2006/relationships/hyperlink" Target="#Space4!B159"/><Relationship Id="rId7" Type="http://schemas.openxmlformats.org/officeDocument/2006/relationships/hyperlink" Target="#Space4!B33"/><Relationship Id="rId12" Type="http://schemas.openxmlformats.org/officeDocument/2006/relationships/hyperlink" Target="#Space4!B78"/><Relationship Id="rId17" Type="http://schemas.openxmlformats.org/officeDocument/2006/relationships/hyperlink" Target="#Space4!B123"/><Relationship Id="rId25" Type="http://schemas.openxmlformats.org/officeDocument/2006/relationships/hyperlink" Target="#Space4!B195"/><Relationship Id="rId2" Type="http://schemas.openxmlformats.org/officeDocument/2006/relationships/image" Target="../media/image1.JPG"/><Relationship Id="rId16" Type="http://schemas.openxmlformats.org/officeDocument/2006/relationships/hyperlink" Target="#Space4!B114"/><Relationship Id="rId20" Type="http://schemas.openxmlformats.org/officeDocument/2006/relationships/hyperlink" Target="#Space4!B150"/><Relationship Id="rId1" Type="http://schemas.openxmlformats.org/officeDocument/2006/relationships/hyperlink" Target="#Space4!B6"/><Relationship Id="rId6" Type="http://schemas.openxmlformats.org/officeDocument/2006/relationships/hyperlink" Target="#Space4!B24"/><Relationship Id="rId11" Type="http://schemas.openxmlformats.org/officeDocument/2006/relationships/hyperlink" Target="#Space4!B69"/><Relationship Id="rId24" Type="http://schemas.openxmlformats.org/officeDocument/2006/relationships/hyperlink" Target="#Space4!B186"/><Relationship Id="rId5" Type="http://schemas.openxmlformats.org/officeDocument/2006/relationships/hyperlink" Target="#Space4!B15"/><Relationship Id="rId15" Type="http://schemas.openxmlformats.org/officeDocument/2006/relationships/hyperlink" Target="#Space4!B105"/><Relationship Id="rId23" Type="http://schemas.openxmlformats.org/officeDocument/2006/relationships/hyperlink" Target="#Space4!B177"/><Relationship Id="rId28" Type="http://schemas.openxmlformats.org/officeDocument/2006/relationships/hyperlink" Target="#Space4!B222"/><Relationship Id="rId10" Type="http://schemas.openxmlformats.org/officeDocument/2006/relationships/hyperlink" Target="#Space4!B60"/><Relationship Id="rId19" Type="http://schemas.openxmlformats.org/officeDocument/2006/relationships/hyperlink" Target="#Space4!B141"/><Relationship Id="rId4" Type="http://schemas.openxmlformats.org/officeDocument/2006/relationships/hyperlink" Target="#Space4!I1"/><Relationship Id="rId9" Type="http://schemas.openxmlformats.org/officeDocument/2006/relationships/hyperlink" Target="#Space4!B51"/><Relationship Id="rId14" Type="http://schemas.openxmlformats.org/officeDocument/2006/relationships/hyperlink" Target="#Space4!B96"/><Relationship Id="rId22" Type="http://schemas.openxmlformats.org/officeDocument/2006/relationships/hyperlink" Target="#Space4!B168"/><Relationship Id="rId27" Type="http://schemas.openxmlformats.org/officeDocument/2006/relationships/hyperlink" Target="#Space4!B213"/></Relationships>
</file>

<file path=xl/drawings/_rels/drawing6.xml.rels><?xml version="1.0" encoding="UTF-8" standalone="yes"?>
<Relationships xmlns="http://schemas.openxmlformats.org/package/2006/relationships"><Relationship Id="rId8" Type="http://schemas.openxmlformats.org/officeDocument/2006/relationships/hyperlink" Target="#Space5!B42"/><Relationship Id="rId13" Type="http://schemas.openxmlformats.org/officeDocument/2006/relationships/hyperlink" Target="#Space5!B87"/><Relationship Id="rId18" Type="http://schemas.openxmlformats.org/officeDocument/2006/relationships/hyperlink" Target="#Space5!B132"/><Relationship Id="rId26" Type="http://schemas.openxmlformats.org/officeDocument/2006/relationships/hyperlink" Target="#Space5!B204"/><Relationship Id="rId3" Type="http://schemas.openxmlformats.org/officeDocument/2006/relationships/hyperlink" Target="#Space_Example!B15"/><Relationship Id="rId21" Type="http://schemas.openxmlformats.org/officeDocument/2006/relationships/hyperlink" Target="#Space5!B159"/><Relationship Id="rId7" Type="http://schemas.openxmlformats.org/officeDocument/2006/relationships/hyperlink" Target="#Space5!B33"/><Relationship Id="rId12" Type="http://schemas.openxmlformats.org/officeDocument/2006/relationships/hyperlink" Target="#Space5!B78"/><Relationship Id="rId17" Type="http://schemas.openxmlformats.org/officeDocument/2006/relationships/hyperlink" Target="#Space5!B123"/><Relationship Id="rId25" Type="http://schemas.openxmlformats.org/officeDocument/2006/relationships/hyperlink" Target="#Space5!B195"/><Relationship Id="rId2" Type="http://schemas.openxmlformats.org/officeDocument/2006/relationships/image" Target="../media/image1.JPG"/><Relationship Id="rId16" Type="http://schemas.openxmlformats.org/officeDocument/2006/relationships/hyperlink" Target="#Space5!B114"/><Relationship Id="rId20" Type="http://schemas.openxmlformats.org/officeDocument/2006/relationships/hyperlink" Target="#Space5!B150"/><Relationship Id="rId1" Type="http://schemas.openxmlformats.org/officeDocument/2006/relationships/hyperlink" Target="#Space5!B6"/><Relationship Id="rId6" Type="http://schemas.openxmlformats.org/officeDocument/2006/relationships/hyperlink" Target="#Space5!B24"/><Relationship Id="rId11" Type="http://schemas.openxmlformats.org/officeDocument/2006/relationships/hyperlink" Target="#Space5!B69"/><Relationship Id="rId24" Type="http://schemas.openxmlformats.org/officeDocument/2006/relationships/hyperlink" Target="#Space5!B186"/><Relationship Id="rId5" Type="http://schemas.openxmlformats.org/officeDocument/2006/relationships/hyperlink" Target="#Space5!B15"/><Relationship Id="rId15" Type="http://schemas.openxmlformats.org/officeDocument/2006/relationships/hyperlink" Target="#Space5!B105"/><Relationship Id="rId23" Type="http://schemas.openxmlformats.org/officeDocument/2006/relationships/hyperlink" Target="#Space5!B177"/><Relationship Id="rId28" Type="http://schemas.openxmlformats.org/officeDocument/2006/relationships/hyperlink" Target="#Space5!B222"/><Relationship Id="rId10" Type="http://schemas.openxmlformats.org/officeDocument/2006/relationships/hyperlink" Target="#Space5!B60"/><Relationship Id="rId19" Type="http://schemas.openxmlformats.org/officeDocument/2006/relationships/hyperlink" Target="#Space5!B141"/><Relationship Id="rId4" Type="http://schemas.openxmlformats.org/officeDocument/2006/relationships/hyperlink" Target="#Space5!I1"/><Relationship Id="rId9" Type="http://schemas.openxmlformats.org/officeDocument/2006/relationships/hyperlink" Target="#Space5!B51"/><Relationship Id="rId14" Type="http://schemas.openxmlformats.org/officeDocument/2006/relationships/hyperlink" Target="#Space5!B96"/><Relationship Id="rId22" Type="http://schemas.openxmlformats.org/officeDocument/2006/relationships/hyperlink" Target="#Space5!B168"/><Relationship Id="rId27" Type="http://schemas.openxmlformats.org/officeDocument/2006/relationships/hyperlink" Target="#Space5!B213"/></Relationships>
</file>

<file path=xl/drawings/_rels/drawing7.xml.rels><?xml version="1.0" encoding="UTF-8" standalone="yes"?>
<Relationships xmlns="http://schemas.openxmlformats.org/package/2006/relationships"><Relationship Id="rId8" Type="http://schemas.openxmlformats.org/officeDocument/2006/relationships/hyperlink" Target="#Space6!B42"/><Relationship Id="rId13" Type="http://schemas.openxmlformats.org/officeDocument/2006/relationships/hyperlink" Target="#Space6!B87"/><Relationship Id="rId18" Type="http://schemas.openxmlformats.org/officeDocument/2006/relationships/hyperlink" Target="#Space6!B132"/><Relationship Id="rId26" Type="http://schemas.openxmlformats.org/officeDocument/2006/relationships/hyperlink" Target="#Space6!B204"/><Relationship Id="rId3" Type="http://schemas.openxmlformats.org/officeDocument/2006/relationships/hyperlink" Target="#Space_Example!B15"/><Relationship Id="rId21" Type="http://schemas.openxmlformats.org/officeDocument/2006/relationships/hyperlink" Target="#Space6!B159"/><Relationship Id="rId7" Type="http://schemas.openxmlformats.org/officeDocument/2006/relationships/hyperlink" Target="#Space6!B33"/><Relationship Id="rId12" Type="http://schemas.openxmlformats.org/officeDocument/2006/relationships/hyperlink" Target="#Space6!B78"/><Relationship Id="rId17" Type="http://schemas.openxmlformats.org/officeDocument/2006/relationships/hyperlink" Target="#Space6!B123"/><Relationship Id="rId25" Type="http://schemas.openxmlformats.org/officeDocument/2006/relationships/hyperlink" Target="#Space6!B195"/><Relationship Id="rId2" Type="http://schemas.openxmlformats.org/officeDocument/2006/relationships/image" Target="../media/image1.JPG"/><Relationship Id="rId16" Type="http://schemas.openxmlformats.org/officeDocument/2006/relationships/hyperlink" Target="#Space6!B114"/><Relationship Id="rId20" Type="http://schemas.openxmlformats.org/officeDocument/2006/relationships/hyperlink" Target="#Space6!B150"/><Relationship Id="rId1" Type="http://schemas.openxmlformats.org/officeDocument/2006/relationships/hyperlink" Target="#Space6!B6"/><Relationship Id="rId6" Type="http://schemas.openxmlformats.org/officeDocument/2006/relationships/hyperlink" Target="#Space6!B24"/><Relationship Id="rId11" Type="http://schemas.openxmlformats.org/officeDocument/2006/relationships/hyperlink" Target="#Space6!B69"/><Relationship Id="rId24" Type="http://schemas.openxmlformats.org/officeDocument/2006/relationships/hyperlink" Target="#Space6!B186"/><Relationship Id="rId5" Type="http://schemas.openxmlformats.org/officeDocument/2006/relationships/hyperlink" Target="#Space6!B15"/><Relationship Id="rId15" Type="http://schemas.openxmlformats.org/officeDocument/2006/relationships/hyperlink" Target="#Space6!B105"/><Relationship Id="rId23" Type="http://schemas.openxmlformats.org/officeDocument/2006/relationships/hyperlink" Target="#Space6!B177"/><Relationship Id="rId28" Type="http://schemas.openxmlformats.org/officeDocument/2006/relationships/hyperlink" Target="#Space6!B222"/><Relationship Id="rId10" Type="http://schemas.openxmlformats.org/officeDocument/2006/relationships/hyperlink" Target="#Space6!B60"/><Relationship Id="rId19" Type="http://schemas.openxmlformats.org/officeDocument/2006/relationships/hyperlink" Target="#Space6!B141"/><Relationship Id="rId4" Type="http://schemas.openxmlformats.org/officeDocument/2006/relationships/hyperlink" Target="#Space6!I1"/><Relationship Id="rId9" Type="http://schemas.openxmlformats.org/officeDocument/2006/relationships/hyperlink" Target="#Space6!B51"/><Relationship Id="rId14" Type="http://schemas.openxmlformats.org/officeDocument/2006/relationships/hyperlink" Target="#Space6!B96"/><Relationship Id="rId22" Type="http://schemas.openxmlformats.org/officeDocument/2006/relationships/hyperlink" Target="#Space6!B168"/><Relationship Id="rId27" Type="http://schemas.openxmlformats.org/officeDocument/2006/relationships/hyperlink" Target="#Space6!B213"/></Relationships>
</file>

<file path=xl/drawings/_rels/drawing8.xml.rels><?xml version="1.0" encoding="UTF-8" standalone="yes"?>
<Relationships xmlns="http://schemas.openxmlformats.org/package/2006/relationships"><Relationship Id="rId8" Type="http://schemas.openxmlformats.org/officeDocument/2006/relationships/hyperlink" Target="#Space7!B42"/><Relationship Id="rId13" Type="http://schemas.openxmlformats.org/officeDocument/2006/relationships/hyperlink" Target="#Space7!B87"/><Relationship Id="rId18" Type="http://schemas.openxmlformats.org/officeDocument/2006/relationships/hyperlink" Target="#Space7!B132"/><Relationship Id="rId26" Type="http://schemas.openxmlformats.org/officeDocument/2006/relationships/hyperlink" Target="#Space7!B204"/><Relationship Id="rId3" Type="http://schemas.openxmlformats.org/officeDocument/2006/relationships/hyperlink" Target="#Space_Example!B15"/><Relationship Id="rId21" Type="http://schemas.openxmlformats.org/officeDocument/2006/relationships/hyperlink" Target="#Space7!B159"/><Relationship Id="rId7" Type="http://schemas.openxmlformats.org/officeDocument/2006/relationships/hyperlink" Target="#Space7!B33"/><Relationship Id="rId12" Type="http://schemas.openxmlformats.org/officeDocument/2006/relationships/hyperlink" Target="#Space7!B78"/><Relationship Id="rId17" Type="http://schemas.openxmlformats.org/officeDocument/2006/relationships/hyperlink" Target="#Space7!B123"/><Relationship Id="rId25" Type="http://schemas.openxmlformats.org/officeDocument/2006/relationships/hyperlink" Target="#Space7!B195"/><Relationship Id="rId2" Type="http://schemas.openxmlformats.org/officeDocument/2006/relationships/image" Target="../media/image1.JPG"/><Relationship Id="rId16" Type="http://schemas.openxmlformats.org/officeDocument/2006/relationships/hyperlink" Target="#Space7!B114"/><Relationship Id="rId20" Type="http://schemas.openxmlformats.org/officeDocument/2006/relationships/hyperlink" Target="#Space7!B150"/><Relationship Id="rId1" Type="http://schemas.openxmlformats.org/officeDocument/2006/relationships/hyperlink" Target="#Space7!B6"/><Relationship Id="rId6" Type="http://schemas.openxmlformats.org/officeDocument/2006/relationships/hyperlink" Target="#Space7!B24"/><Relationship Id="rId11" Type="http://schemas.openxmlformats.org/officeDocument/2006/relationships/hyperlink" Target="#Space7!B69"/><Relationship Id="rId24" Type="http://schemas.openxmlformats.org/officeDocument/2006/relationships/hyperlink" Target="#Space7!B186"/><Relationship Id="rId5" Type="http://schemas.openxmlformats.org/officeDocument/2006/relationships/hyperlink" Target="#Space7!B15"/><Relationship Id="rId15" Type="http://schemas.openxmlformats.org/officeDocument/2006/relationships/hyperlink" Target="#Space7!B105"/><Relationship Id="rId23" Type="http://schemas.openxmlformats.org/officeDocument/2006/relationships/hyperlink" Target="#Space7!B177"/><Relationship Id="rId28" Type="http://schemas.openxmlformats.org/officeDocument/2006/relationships/hyperlink" Target="#Space7!B222"/><Relationship Id="rId10" Type="http://schemas.openxmlformats.org/officeDocument/2006/relationships/hyperlink" Target="#Space7!B60"/><Relationship Id="rId19" Type="http://schemas.openxmlformats.org/officeDocument/2006/relationships/hyperlink" Target="#Space7!B141"/><Relationship Id="rId4" Type="http://schemas.openxmlformats.org/officeDocument/2006/relationships/hyperlink" Target="#Space7!I1"/><Relationship Id="rId9" Type="http://schemas.openxmlformats.org/officeDocument/2006/relationships/hyperlink" Target="#Space7!B51"/><Relationship Id="rId14" Type="http://schemas.openxmlformats.org/officeDocument/2006/relationships/hyperlink" Target="#Space7!B96"/><Relationship Id="rId22" Type="http://schemas.openxmlformats.org/officeDocument/2006/relationships/hyperlink" Target="#Space7!B168"/><Relationship Id="rId27" Type="http://schemas.openxmlformats.org/officeDocument/2006/relationships/hyperlink" Target="#Space7!B213"/></Relationships>
</file>

<file path=xl/drawings/_rels/drawing9.xml.rels><?xml version="1.0" encoding="UTF-8" standalone="yes"?>
<Relationships xmlns="http://schemas.openxmlformats.org/package/2006/relationships"><Relationship Id="rId8" Type="http://schemas.openxmlformats.org/officeDocument/2006/relationships/hyperlink" Target="#Space8!B42"/><Relationship Id="rId13" Type="http://schemas.openxmlformats.org/officeDocument/2006/relationships/hyperlink" Target="#Space8!B87"/><Relationship Id="rId18" Type="http://schemas.openxmlformats.org/officeDocument/2006/relationships/hyperlink" Target="#Space8!B132"/><Relationship Id="rId26" Type="http://schemas.openxmlformats.org/officeDocument/2006/relationships/hyperlink" Target="#Space8!B204"/><Relationship Id="rId3" Type="http://schemas.openxmlformats.org/officeDocument/2006/relationships/hyperlink" Target="#Space_Example!B15"/><Relationship Id="rId21" Type="http://schemas.openxmlformats.org/officeDocument/2006/relationships/hyperlink" Target="#Space8!B159"/><Relationship Id="rId7" Type="http://schemas.openxmlformats.org/officeDocument/2006/relationships/hyperlink" Target="#Space8!B33"/><Relationship Id="rId12" Type="http://schemas.openxmlformats.org/officeDocument/2006/relationships/hyperlink" Target="#Space8!B78"/><Relationship Id="rId17" Type="http://schemas.openxmlformats.org/officeDocument/2006/relationships/hyperlink" Target="#Space8!B123"/><Relationship Id="rId25" Type="http://schemas.openxmlformats.org/officeDocument/2006/relationships/hyperlink" Target="#Space8!B195"/><Relationship Id="rId2" Type="http://schemas.openxmlformats.org/officeDocument/2006/relationships/image" Target="../media/image1.JPG"/><Relationship Id="rId16" Type="http://schemas.openxmlformats.org/officeDocument/2006/relationships/hyperlink" Target="#Space8!B114"/><Relationship Id="rId20" Type="http://schemas.openxmlformats.org/officeDocument/2006/relationships/hyperlink" Target="#Space8!B150"/><Relationship Id="rId1" Type="http://schemas.openxmlformats.org/officeDocument/2006/relationships/hyperlink" Target="#Space8!B6"/><Relationship Id="rId6" Type="http://schemas.openxmlformats.org/officeDocument/2006/relationships/hyperlink" Target="#Space8!B24"/><Relationship Id="rId11" Type="http://schemas.openxmlformats.org/officeDocument/2006/relationships/hyperlink" Target="#Space8!B69"/><Relationship Id="rId24" Type="http://schemas.openxmlformats.org/officeDocument/2006/relationships/hyperlink" Target="#Space8!B186"/><Relationship Id="rId5" Type="http://schemas.openxmlformats.org/officeDocument/2006/relationships/hyperlink" Target="#Space8!B15"/><Relationship Id="rId15" Type="http://schemas.openxmlformats.org/officeDocument/2006/relationships/hyperlink" Target="#Space8!B105"/><Relationship Id="rId23" Type="http://schemas.openxmlformats.org/officeDocument/2006/relationships/hyperlink" Target="#Space8!B177"/><Relationship Id="rId28" Type="http://schemas.openxmlformats.org/officeDocument/2006/relationships/hyperlink" Target="#Space8!B222"/><Relationship Id="rId10" Type="http://schemas.openxmlformats.org/officeDocument/2006/relationships/hyperlink" Target="#Space8!B60"/><Relationship Id="rId19" Type="http://schemas.openxmlformats.org/officeDocument/2006/relationships/hyperlink" Target="#Space8!B141"/><Relationship Id="rId4" Type="http://schemas.openxmlformats.org/officeDocument/2006/relationships/hyperlink" Target="#Space8!I1"/><Relationship Id="rId9" Type="http://schemas.openxmlformats.org/officeDocument/2006/relationships/hyperlink" Target="#Space8!B51"/><Relationship Id="rId14" Type="http://schemas.openxmlformats.org/officeDocument/2006/relationships/hyperlink" Target="#Space8!B96"/><Relationship Id="rId22" Type="http://schemas.openxmlformats.org/officeDocument/2006/relationships/hyperlink" Target="#Space8!B168"/><Relationship Id="rId27" Type="http://schemas.openxmlformats.org/officeDocument/2006/relationships/hyperlink" Target="#Space8!B213"/></Relationships>
</file>

<file path=xl/drawings/_rels/drawing10.xml.rels><?xml version="1.0" encoding="UTF-8" standalone="yes"?>
<Relationships xmlns="http://schemas.openxmlformats.org/package/2006/relationships"><Relationship Id="rId8" Type="http://schemas.openxmlformats.org/officeDocument/2006/relationships/hyperlink" Target="#Space9!B42"/><Relationship Id="rId13" Type="http://schemas.openxmlformats.org/officeDocument/2006/relationships/hyperlink" Target="#Space9!B87"/><Relationship Id="rId18" Type="http://schemas.openxmlformats.org/officeDocument/2006/relationships/hyperlink" Target="#Space9!B132"/><Relationship Id="rId26" Type="http://schemas.openxmlformats.org/officeDocument/2006/relationships/hyperlink" Target="#Space9!B204"/><Relationship Id="rId3" Type="http://schemas.openxmlformats.org/officeDocument/2006/relationships/hyperlink" Target="#Space_Example!B15"/><Relationship Id="rId21" Type="http://schemas.openxmlformats.org/officeDocument/2006/relationships/hyperlink" Target="#Space9!B159"/><Relationship Id="rId7" Type="http://schemas.openxmlformats.org/officeDocument/2006/relationships/hyperlink" Target="#Space9!B33"/><Relationship Id="rId12" Type="http://schemas.openxmlformats.org/officeDocument/2006/relationships/hyperlink" Target="#Space9!B78"/><Relationship Id="rId17" Type="http://schemas.openxmlformats.org/officeDocument/2006/relationships/hyperlink" Target="#Space9!B123"/><Relationship Id="rId25" Type="http://schemas.openxmlformats.org/officeDocument/2006/relationships/hyperlink" Target="#Space9!B195"/><Relationship Id="rId2" Type="http://schemas.openxmlformats.org/officeDocument/2006/relationships/image" Target="../media/image1.JPG"/><Relationship Id="rId16" Type="http://schemas.openxmlformats.org/officeDocument/2006/relationships/hyperlink" Target="#Space9!B114"/><Relationship Id="rId20" Type="http://schemas.openxmlformats.org/officeDocument/2006/relationships/hyperlink" Target="#Space9!B150"/><Relationship Id="rId1" Type="http://schemas.openxmlformats.org/officeDocument/2006/relationships/hyperlink" Target="#Space9!B6"/><Relationship Id="rId6" Type="http://schemas.openxmlformats.org/officeDocument/2006/relationships/hyperlink" Target="#Space9!B24"/><Relationship Id="rId11" Type="http://schemas.openxmlformats.org/officeDocument/2006/relationships/hyperlink" Target="#Space9!B69"/><Relationship Id="rId24" Type="http://schemas.openxmlformats.org/officeDocument/2006/relationships/hyperlink" Target="#Space9!B186"/><Relationship Id="rId5" Type="http://schemas.openxmlformats.org/officeDocument/2006/relationships/hyperlink" Target="#Space9!B15"/><Relationship Id="rId15" Type="http://schemas.openxmlformats.org/officeDocument/2006/relationships/hyperlink" Target="#Space9!B105"/><Relationship Id="rId23" Type="http://schemas.openxmlformats.org/officeDocument/2006/relationships/hyperlink" Target="#Space9!B177"/><Relationship Id="rId28" Type="http://schemas.openxmlformats.org/officeDocument/2006/relationships/hyperlink" Target="#Space9!B222"/><Relationship Id="rId10" Type="http://schemas.openxmlformats.org/officeDocument/2006/relationships/hyperlink" Target="#Space9!B60"/><Relationship Id="rId19" Type="http://schemas.openxmlformats.org/officeDocument/2006/relationships/hyperlink" Target="#Space9!B141"/><Relationship Id="rId4" Type="http://schemas.openxmlformats.org/officeDocument/2006/relationships/hyperlink" Target="#Space9!I1"/><Relationship Id="rId9" Type="http://schemas.openxmlformats.org/officeDocument/2006/relationships/hyperlink" Target="#Space9!B51"/><Relationship Id="rId14" Type="http://schemas.openxmlformats.org/officeDocument/2006/relationships/hyperlink" Target="#Space9!B96"/><Relationship Id="rId22" Type="http://schemas.openxmlformats.org/officeDocument/2006/relationships/hyperlink" Target="#Space9!B168"/><Relationship Id="rId27" Type="http://schemas.openxmlformats.org/officeDocument/2006/relationships/hyperlink" Target="#Space9!B213"/></Relationships>
</file>

<file path=xl/drawings/_rels/drawing11.xml.rels><?xml version="1.0" encoding="UTF-8" standalone="yes"?>
<Relationships xmlns="http://schemas.openxmlformats.org/package/2006/relationships"><Relationship Id="rId8" Type="http://schemas.openxmlformats.org/officeDocument/2006/relationships/hyperlink" Target="#Space10!B42"/><Relationship Id="rId13" Type="http://schemas.openxmlformats.org/officeDocument/2006/relationships/hyperlink" Target="#Space10!B87"/><Relationship Id="rId18" Type="http://schemas.openxmlformats.org/officeDocument/2006/relationships/hyperlink" Target="#Space10!B132"/><Relationship Id="rId26" Type="http://schemas.openxmlformats.org/officeDocument/2006/relationships/hyperlink" Target="#Space10!B204"/><Relationship Id="rId3" Type="http://schemas.openxmlformats.org/officeDocument/2006/relationships/hyperlink" Target="#Space_Example!B15"/><Relationship Id="rId21" Type="http://schemas.openxmlformats.org/officeDocument/2006/relationships/hyperlink" Target="#Space10!B159"/><Relationship Id="rId7" Type="http://schemas.openxmlformats.org/officeDocument/2006/relationships/hyperlink" Target="#Space10!B33"/><Relationship Id="rId12" Type="http://schemas.openxmlformats.org/officeDocument/2006/relationships/hyperlink" Target="#Space10!B78"/><Relationship Id="rId17" Type="http://schemas.openxmlformats.org/officeDocument/2006/relationships/hyperlink" Target="#Space10!B123"/><Relationship Id="rId25" Type="http://schemas.openxmlformats.org/officeDocument/2006/relationships/hyperlink" Target="#Space10!B195"/><Relationship Id="rId2" Type="http://schemas.openxmlformats.org/officeDocument/2006/relationships/image" Target="../media/image1.JPG"/><Relationship Id="rId16" Type="http://schemas.openxmlformats.org/officeDocument/2006/relationships/hyperlink" Target="#Space10!B114"/><Relationship Id="rId20" Type="http://schemas.openxmlformats.org/officeDocument/2006/relationships/hyperlink" Target="#Space10!B150"/><Relationship Id="rId1" Type="http://schemas.openxmlformats.org/officeDocument/2006/relationships/hyperlink" Target="#Space10!B6"/><Relationship Id="rId6" Type="http://schemas.openxmlformats.org/officeDocument/2006/relationships/hyperlink" Target="#Space10!B24"/><Relationship Id="rId11" Type="http://schemas.openxmlformats.org/officeDocument/2006/relationships/hyperlink" Target="#Space10!B69"/><Relationship Id="rId24" Type="http://schemas.openxmlformats.org/officeDocument/2006/relationships/hyperlink" Target="#Space10!B186"/><Relationship Id="rId5" Type="http://schemas.openxmlformats.org/officeDocument/2006/relationships/hyperlink" Target="#Space10!B15"/><Relationship Id="rId15" Type="http://schemas.openxmlformats.org/officeDocument/2006/relationships/hyperlink" Target="#Space10!B105"/><Relationship Id="rId23" Type="http://schemas.openxmlformats.org/officeDocument/2006/relationships/hyperlink" Target="#Space10!B177"/><Relationship Id="rId28" Type="http://schemas.openxmlformats.org/officeDocument/2006/relationships/hyperlink" Target="#Space10!B222"/><Relationship Id="rId10" Type="http://schemas.openxmlformats.org/officeDocument/2006/relationships/hyperlink" Target="#Space10!B60"/><Relationship Id="rId19" Type="http://schemas.openxmlformats.org/officeDocument/2006/relationships/hyperlink" Target="#Space10!B141"/><Relationship Id="rId4" Type="http://schemas.openxmlformats.org/officeDocument/2006/relationships/hyperlink" Target="#Space10!I1"/><Relationship Id="rId9" Type="http://schemas.openxmlformats.org/officeDocument/2006/relationships/hyperlink" Target="#Space10!B51"/><Relationship Id="rId14" Type="http://schemas.openxmlformats.org/officeDocument/2006/relationships/hyperlink" Target="#Space10!B96"/><Relationship Id="rId22" Type="http://schemas.openxmlformats.org/officeDocument/2006/relationships/hyperlink" Target="#Space10!B168"/><Relationship Id="rId27" Type="http://schemas.openxmlformats.org/officeDocument/2006/relationships/hyperlink" Target="#Space10!B213"/></Relationships>
</file>

<file path=xl/drawings/_rels/drawing12.xml.rels><?xml version="1.0" encoding="UTF-8" standalone="yes"?>
<Relationships xmlns="http://schemas.openxmlformats.org/package/2006/relationships"><Relationship Id="rId8" Type="http://schemas.openxmlformats.org/officeDocument/2006/relationships/hyperlink" Target="#Space11!B42"/><Relationship Id="rId13" Type="http://schemas.openxmlformats.org/officeDocument/2006/relationships/hyperlink" Target="#Space11!B87"/><Relationship Id="rId18" Type="http://schemas.openxmlformats.org/officeDocument/2006/relationships/hyperlink" Target="#Space11!B132"/><Relationship Id="rId26" Type="http://schemas.openxmlformats.org/officeDocument/2006/relationships/hyperlink" Target="#Space11!B204"/><Relationship Id="rId3" Type="http://schemas.openxmlformats.org/officeDocument/2006/relationships/hyperlink" Target="#Space_Example!B15"/><Relationship Id="rId21" Type="http://schemas.openxmlformats.org/officeDocument/2006/relationships/hyperlink" Target="#Space11!B159"/><Relationship Id="rId7" Type="http://schemas.openxmlformats.org/officeDocument/2006/relationships/hyperlink" Target="#Space11!B33"/><Relationship Id="rId12" Type="http://schemas.openxmlformats.org/officeDocument/2006/relationships/hyperlink" Target="#Space11!B78"/><Relationship Id="rId17" Type="http://schemas.openxmlformats.org/officeDocument/2006/relationships/hyperlink" Target="#Space11!B123"/><Relationship Id="rId25" Type="http://schemas.openxmlformats.org/officeDocument/2006/relationships/hyperlink" Target="#Space11!B195"/><Relationship Id="rId2" Type="http://schemas.openxmlformats.org/officeDocument/2006/relationships/image" Target="../media/image1.JPG"/><Relationship Id="rId16" Type="http://schemas.openxmlformats.org/officeDocument/2006/relationships/hyperlink" Target="#Space11!B114"/><Relationship Id="rId20" Type="http://schemas.openxmlformats.org/officeDocument/2006/relationships/hyperlink" Target="#Space11!B150"/><Relationship Id="rId1" Type="http://schemas.openxmlformats.org/officeDocument/2006/relationships/hyperlink" Target="#Space11!B6"/><Relationship Id="rId6" Type="http://schemas.openxmlformats.org/officeDocument/2006/relationships/hyperlink" Target="#Space11!B24"/><Relationship Id="rId11" Type="http://schemas.openxmlformats.org/officeDocument/2006/relationships/hyperlink" Target="#Space11!B69"/><Relationship Id="rId24" Type="http://schemas.openxmlformats.org/officeDocument/2006/relationships/hyperlink" Target="#Space11!B186"/><Relationship Id="rId5" Type="http://schemas.openxmlformats.org/officeDocument/2006/relationships/hyperlink" Target="#Space11!B15"/><Relationship Id="rId15" Type="http://schemas.openxmlformats.org/officeDocument/2006/relationships/hyperlink" Target="#Space11!B105"/><Relationship Id="rId23" Type="http://schemas.openxmlformats.org/officeDocument/2006/relationships/hyperlink" Target="#Space11!B177"/><Relationship Id="rId28" Type="http://schemas.openxmlformats.org/officeDocument/2006/relationships/hyperlink" Target="#Space11!B222"/><Relationship Id="rId10" Type="http://schemas.openxmlformats.org/officeDocument/2006/relationships/hyperlink" Target="#Space11!B60"/><Relationship Id="rId19" Type="http://schemas.openxmlformats.org/officeDocument/2006/relationships/hyperlink" Target="#Space11!B141"/><Relationship Id="rId4" Type="http://schemas.openxmlformats.org/officeDocument/2006/relationships/hyperlink" Target="#Space11!I1"/><Relationship Id="rId9" Type="http://schemas.openxmlformats.org/officeDocument/2006/relationships/hyperlink" Target="#Space11!B51"/><Relationship Id="rId14" Type="http://schemas.openxmlformats.org/officeDocument/2006/relationships/hyperlink" Target="#Space11!B96"/><Relationship Id="rId22" Type="http://schemas.openxmlformats.org/officeDocument/2006/relationships/hyperlink" Target="#Space11!B168"/><Relationship Id="rId27" Type="http://schemas.openxmlformats.org/officeDocument/2006/relationships/hyperlink" Target="#Space11!B213"/></Relationships>
</file>

<file path=xl/drawings/_rels/drawing13.xml.rels><?xml version="1.0" encoding="UTF-8" standalone="yes"?>
<Relationships xmlns="http://schemas.openxmlformats.org/package/2006/relationships"><Relationship Id="rId8" Type="http://schemas.openxmlformats.org/officeDocument/2006/relationships/hyperlink" Target="#Space12!B42"/><Relationship Id="rId13" Type="http://schemas.openxmlformats.org/officeDocument/2006/relationships/hyperlink" Target="#Space12!B87"/><Relationship Id="rId18" Type="http://schemas.openxmlformats.org/officeDocument/2006/relationships/hyperlink" Target="#Space12!B132"/><Relationship Id="rId26" Type="http://schemas.openxmlformats.org/officeDocument/2006/relationships/hyperlink" Target="#Space12!B204"/><Relationship Id="rId3" Type="http://schemas.openxmlformats.org/officeDocument/2006/relationships/hyperlink" Target="#Space_Example!B15"/><Relationship Id="rId21" Type="http://schemas.openxmlformats.org/officeDocument/2006/relationships/hyperlink" Target="#Space12!B159"/><Relationship Id="rId7" Type="http://schemas.openxmlformats.org/officeDocument/2006/relationships/hyperlink" Target="#Space12!B33"/><Relationship Id="rId12" Type="http://schemas.openxmlformats.org/officeDocument/2006/relationships/hyperlink" Target="#Space12!B78"/><Relationship Id="rId17" Type="http://schemas.openxmlformats.org/officeDocument/2006/relationships/hyperlink" Target="#Space12!B123"/><Relationship Id="rId25" Type="http://schemas.openxmlformats.org/officeDocument/2006/relationships/hyperlink" Target="#Space12!B195"/><Relationship Id="rId2" Type="http://schemas.openxmlformats.org/officeDocument/2006/relationships/image" Target="../media/image1.JPG"/><Relationship Id="rId16" Type="http://schemas.openxmlformats.org/officeDocument/2006/relationships/hyperlink" Target="#Space12!B114"/><Relationship Id="rId20" Type="http://schemas.openxmlformats.org/officeDocument/2006/relationships/hyperlink" Target="#Space12!B150"/><Relationship Id="rId1" Type="http://schemas.openxmlformats.org/officeDocument/2006/relationships/hyperlink" Target="#Space12!B6"/><Relationship Id="rId6" Type="http://schemas.openxmlformats.org/officeDocument/2006/relationships/hyperlink" Target="#Space12!B24"/><Relationship Id="rId11" Type="http://schemas.openxmlformats.org/officeDocument/2006/relationships/hyperlink" Target="#Space12!B69"/><Relationship Id="rId24" Type="http://schemas.openxmlformats.org/officeDocument/2006/relationships/hyperlink" Target="#Space12!B186"/><Relationship Id="rId5" Type="http://schemas.openxmlformats.org/officeDocument/2006/relationships/hyperlink" Target="#Space12!B15"/><Relationship Id="rId15" Type="http://schemas.openxmlformats.org/officeDocument/2006/relationships/hyperlink" Target="#Space12!B105"/><Relationship Id="rId23" Type="http://schemas.openxmlformats.org/officeDocument/2006/relationships/hyperlink" Target="#Space12!B177"/><Relationship Id="rId28" Type="http://schemas.openxmlformats.org/officeDocument/2006/relationships/hyperlink" Target="#Space12!B222"/><Relationship Id="rId10" Type="http://schemas.openxmlformats.org/officeDocument/2006/relationships/hyperlink" Target="#Space12!B60"/><Relationship Id="rId19" Type="http://schemas.openxmlformats.org/officeDocument/2006/relationships/hyperlink" Target="#Space12!B141"/><Relationship Id="rId4" Type="http://schemas.openxmlformats.org/officeDocument/2006/relationships/hyperlink" Target="#Space12!I1"/><Relationship Id="rId9" Type="http://schemas.openxmlformats.org/officeDocument/2006/relationships/hyperlink" Target="#Space12!B51"/><Relationship Id="rId14" Type="http://schemas.openxmlformats.org/officeDocument/2006/relationships/hyperlink" Target="#Space12!B96"/><Relationship Id="rId22" Type="http://schemas.openxmlformats.org/officeDocument/2006/relationships/hyperlink" Target="#Space12!B168"/><Relationship Id="rId27" Type="http://schemas.openxmlformats.org/officeDocument/2006/relationships/hyperlink" Target="#Space12!B213"/></Relationships>
</file>

<file path=xl/drawings/_rels/drawing14.xml.rels><?xml version="1.0" encoding="UTF-8" standalone="yes"?>
<Relationships xmlns="http://schemas.openxmlformats.org/package/2006/relationships"><Relationship Id="rId8" Type="http://schemas.openxmlformats.org/officeDocument/2006/relationships/hyperlink" Target="#Space13!B42"/><Relationship Id="rId13" Type="http://schemas.openxmlformats.org/officeDocument/2006/relationships/hyperlink" Target="#Space13!B87"/><Relationship Id="rId18" Type="http://schemas.openxmlformats.org/officeDocument/2006/relationships/hyperlink" Target="#Space13!B132"/><Relationship Id="rId26" Type="http://schemas.openxmlformats.org/officeDocument/2006/relationships/hyperlink" Target="#Space13!B204"/><Relationship Id="rId3" Type="http://schemas.openxmlformats.org/officeDocument/2006/relationships/hyperlink" Target="#Space_Example!B15"/><Relationship Id="rId21" Type="http://schemas.openxmlformats.org/officeDocument/2006/relationships/hyperlink" Target="#Space13!B159"/><Relationship Id="rId7" Type="http://schemas.openxmlformats.org/officeDocument/2006/relationships/hyperlink" Target="#Space13!B33"/><Relationship Id="rId12" Type="http://schemas.openxmlformats.org/officeDocument/2006/relationships/hyperlink" Target="#Space13!B78"/><Relationship Id="rId17" Type="http://schemas.openxmlformats.org/officeDocument/2006/relationships/hyperlink" Target="#Space13!B123"/><Relationship Id="rId25" Type="http://schemas.openxmlformats.org/officeDocument/2006/relationships/hyperlink" Target="#Space13!B195"/><Relationship Id="rId2" Type="http://schemas.openxmlformats.org/officeDocument/2006/relationships/image" Target="../media/image1.JPG"/><Relationship Id="rId16" Type="http://schemas.openxmlformats.org/officeDocument/2006/relationships/hyperlink" Target="#Space13!B114"/><Relationship Id="rId20" Type="http://schemas.openxmlformats.org/officeDocument/2006/relationships/hyperlink" Target="#Space13!B150"/><Relationship Id="rId1" Type="http://schemas.openxmlformats.org/officeDocument/2006/relationships/hyperlink" Target="#Space13!B6"/><Relationship Id="rId6" Type="http://schemas.openxmlformats.org/officeDocument/2006/relationships/hyperlink" Target="#Space13!B24"/><Relationship Id="rId11" Type="http://schemas.openxmlformats.org/officeDocument/2006/relationships/hyperlink" Target="#Space13!B69"/><Relationship Id="rId24" Type="http://schemas.openxmlformats.org/officeDocument/2006/relationships/hyperlink" Target="#Space13!B186"/><Relationship Id="rId5" Type="http://schemas.openxmlformats.org/officeDocument/2006/relationships/hyperlink" Target="#Space13!B15"/><Relationship Id="rId15" Type="http://schemas.openxmlformats.org/officeDocument/2006/relationships/hyperlink" Target="#Space13!B105"/><Relationship Id="rId23" Type="http://schemas.openxmlformats.org/officeDocument/2006/relationships/hyperlink" Target="#Space13!B177"/><Relationship Id="rId28" Type="http://schemas.openxmlformats.org/officeDocument/2006/relationships/hyperlink" Target="#Space13!B222"/><Relationship Id="rId10" Type="http://schemas.openxmlformats.org/officeDocument/2006/relationships/hyperlink" Target="#Space13!B60"/><Relationship Id="rId19" Type="http://schemas.openxmlformats.org/officeDocument/2006/relationships/hyperlink" Target="#Space13!B141"/><Relationship Id="rId4" Type="http://schemas.openxmlformats.org/officeDocument/2006/relationships/hyperlink" Target="#Space13!I1"/><Relationship Id="rId9" Type="http://schemas.openxmlformats.org/officeDocument/2006/relationships/hyperlink" Target="#Space13!B51"/><Relationship Id="rId14" Type="http://schemas.openxmlformats.org/officeDocument/2006/relationships/hyperlink" Target="#Space13!B96"/><Relationship Id="rId22" Type="http://schemas.openxmlformats.org/officeDocument/2006/relationships/hyperlink" Target="#Space13!B168"/><Relationship Id="rId27" Type="http://schemas.openxmlformats.org/officeDocument/2006/relationships/hyperlink" Target="#Space13!B213"/></Relationships>
</file>

<file path=xl/drawings/_rels/drawing15.xml.rels><?xml version="1.0" encoding="UTF-8" standalone="yes"?>
<Relationships xmlns="http://schemas.openxmlformats.org/package/2006/relationships"><Relationship Id="rId8" Type="http://schemas.openxmlformats.org/officeDocument/2006/relationships/hyperlink" Target="#Space14!B42"/><Relationship Id="rId13" Type="http://schemas.openxmlformats.org/officeDocument/2006/relationships/hyperlink" Target="#Space14!B87"/><Relationship Id="rId18" Type="http://schemas.openxmlformats.org/officeDocument/2006/relationships/hyperlink" Target="#Space14!B132"/><Relationship Id="rId26" Type="http://schemas.openxmlformats.org/officeDocument/2006/relationships/hyperlink" Target="#Space14!B204"/><Relationship Id="rId3" Type="http://schemas.openxmlformats.org/officeDocument/2006/relationships/hyperlink" Target="#Space_Example!B15"/><Relationship Id="rId21" Type="http://schemas.openxmlformats.org/officeDocument/2006/relationships/hyperlink" Target="#Space14!B159"/><Relationship Id="rId7" Type="http://schemas.openxmlformats.org/officeDocument/2006/relationships/hyperlink" Target="#Space14!B33"/><Relationship Id="rId12" Type="http://schemas.openxmlformats.org/officeDocument/2006/relationships/hyperlink" Target="#Space14!B78"/><Relationship Id="rId17" Type="http://schemas.openxmlformats.org/officeDocument/2006/relationships/hyperlink" Target="#Space14!B123"/><Relationship Id="rId25" Type="http://schemas.openxmlformats.org/officeDocument/2006/relationships/hyperlink" Target="#Space14!B195"/><Relationship Id="rId2" Type="http://schemas.openxmlformats.org/officeDocument/2006/relationships/image" Target="../media/image1.JPG"/><Relationship Id="rId16" Type="http://schemas.openxmlformats.org/officeDocument/2006/relationships/hyperlink" Target="#Space14!B114"/><Relationship Id="rId20" Type="http://schemas.openxmlformats.org/officeDocument/2006/relationships/hyperlink" Target="#Space14!B150"/><Relationship Id="rId1" Type="http://schemas.openxmlformats.org/officeDocument/2006/relationships/hyperlink" Target="#Space14!B6"/><Relationship Id="rId6" Type="http://schemas.openxmlformats.org/officeDocument/2006/relationships/hyperlink" Target="#Space14!B24"/><Relationship Id="rId11" Type="http://schemas.openxmlformats.org/officeDocument/2006/relationships/hyperlink" Target="#Space14!B69"/><Relationship Id="rId24" Type="http://schemas.openxmlformats.org/officeDocument/2006/relationships/hyperlink" Target="#Space14!B186"/><Relationship Id="rId5" Type="http://schemas.openxmlformats.org/officeDocument/2006/relationships/hyperlink" Target="#Space14!B15"/><Relationship Id="rId15" Type="http://schemas.openxmlformats.org/officeDocument/2006/relationships/hyperlink" Target="#Space14!B105"/><Relationship Id="rId23" Type="http://schemas.openxmlformats.org/officeDocument/2006/relationships/hyperlink" Target="#Space14!B177"/><Relationship Id="rId28" Type="http://schemas.openxmlformats.org/officeDocument/2006/relationships/hyperlink" Target="#Space14!B222"/><Relationship Id="rId10" Type="http://schemas.openxmlformats.org/officeDocument/2006/relationships/hyperlink" Target="#Space14!B60"/><Relationship Id="rId19" Type="http://schemas.openxmlformats.org/officeDocument/2006/relationships/hyperlink" Target="#Space14!B141"/><Relationship Id="rId4" Type="http://schemas.openxmlformats.org/officeDocument/2006/relationships/hyperlink" Target="#Space14!I1"/><Relationship Id="rId9" Type="http://schemas.openxmlformats.org/officeDocument/2006/relationships/hyperlink" Target="#Space14!B51"/><Relationship Id="rId14" Type="http://schemas.openxmlformats.org/officeDocument/2006/relationships/hyperlink" Target="#Space14!B96"/><Relationship Id="rId22" Type="http://schemas.openxmlformats.org/officeDocument/2006/relationships/hyperlink" Target="#Space14!B168"/><Relationship Id="rId27" Type="http://schemas.openxmlformats.org/officeDocument/2006/relationships/hyperlink" Target="#Space14!B213"/></Relationships>
</file>

<file path=xl/drawings/_rels/drawing16.xml.rels><?xml version="1.0" encoding="UTF-8" standalone="yes"?>
<Relationships xmlns="http://schemas.openxmlformats.org/package/2006/relationships"><Relationship Id="rId8" Type="http://schemas.openxmlformats.org/officeDocument/2006/relationships/hyperlink" Target="#Space15!B42"/><Relationship Id="rId13" Type="http://schemas.openxmlformats.org/officeDocument/2006/relationships/hyperlink" Target="#Space15!B87"/><Relationship Id="rId18" Type="http://schemas.openxmlformats.org/officeDocument/2006/relationships/hyperlink" Target="#Space15!B132"/><Relationship Id="rId26" Type="http://schemas.openxmlformats.org/officeDocument/2006/relationships/hyperlink" Target="#Space15!B204"/><Relationship Id="rId3" Type="http://schemas.openxmlformats.org/officeDocument/2006/relationships/hyperlink" Target="#Space_Example!B15"/><Relationship Id="rId21" Type="http://schemas.openxmlformats.org/officeDocument/2006/relationships/hyperlink" Target="#Space15!B159"/><Relationship Id="rId7" Type="http://schemas.openxmlformats.org/officeDocument/2006/relationships/hyperlink" Target="#Space15!B33"/><Relationship Id="rId12" Type="http://schemas.openxmlformats.org/officeDocument/2006/relationships/hyperlink" Target="#Space15!B78"/><Relationship Id="rId17" Type="http://schemas.openxmlformats.org/officeDocument/2006/relationships/hyperlink" Target="#Space15!B123"/><Relationship Id="rId25" Type="http://schemas.openxmlformats.org/officeDocument/2006/relationships/hyperlink" Target="#Space15!B195"/><Relationship Id="rId2" Type="http://schemas.openxmlformats.org/officeDocument/2006/relationships/image" Target="../media/image1.JPG"/><Relationship Id="rId16" Type="http://schemas.openxmlformats.org/officeDocument/2006/relationships/hyperlink" Target="#Space15!B114"/><Relationship Id="rId20" Type="http://schemas.openxmlformats.org/officeDocument/2006/relationships/hyperlink" Target="#Space15!B150"/><Relationship Id="rId1" Type="http://schemas.openxmlformats.org/officeDocument/2006/relationships/hyperlink" Target="#Space15!B6"/><Relationship Id="rId6" Type="http://schemas.openxmlformats.org/officeDocument/2006/relationships/hyperlink" Target="#Space15!B24"/><Relationship Id="rId11" Type="http://schemas.openxmlformats.org/officeDocument/2006/relationships/hyperlink" Target="#Space15!B69"/><Relationship Id="rId24" Type="http://schemas.openxmlformats.org/officeDocument/2006/relationships/hyperlink" Target="#Space15!B186"/><Relationship Id="rId5" Type="http://schemas.openxmlformats.org/officeDocument/2006/relationships/hyperlink" Target="#Space15!B15"/><Relationship Id="rId15" Type="http://schemas.openxmlformats.org/officeDocument/2006/relationships/hyperlink" Target="#Space15!B105"/><Relationship Id="rId23" Type="http://schemas.openxmlformats.org/officeDocument/2006/relationships/hyperlink" Target="#Space15!B177"/><Relationship Id="rId28" Type="http://schemas.openxmlformats.org/officeDocument/2006/relationships/hyperlink" Target="#Space15!B222"/><Relationship Id="rId10" Type="http://schemas.openxmlformats.org/officeDocument/2006/relationships/hyperlink" Target="#Space15!B60"/><Relationship Id="rId19" Type="http://schemas.openxmlformats.org/officeDocument/2006/relationships/hyperlink" Target="#Space15!B141"/><Relationship Id="rId4" Type="http://schemas.openxmlformats.org/officeDocument/2006/relationships/hyperlink" Target="#Space15!I1"/><Relationship Id="rId9" Type="http://schemas.openxmlformats.org/officeDocument/2006/relationships/hyperlink" Target="#Space15!B51"/><Relationship Id="rId14" Type="http://schemas.openxmlformats.org/officeDocument/2006/relationships/hyperlink" Target="#Space15!B96"/><Relationship Id="rId22" Type="http://schemas.openxmlformats.org/officeDocument/2006/relationships/hyperlink" Target="#Space15!B168"/><Relationship Id="rId27" Type="http://schemas.openxmlformats.org/officeDocument/2006/relationships/hyperlink" Target="#Space15!B213"/></Relationships>
</file>

<file path=xl/drawings/_rels/drawing17.xml.rels><?xml version="1.0" encoding="UTF-8" standalone="yes"?>
<Relationships xmlns="http://schemas.openxmlformats.org/package/2006/relationships"><Relationship Id="rId8" Type="http://schemas.openxmlformats.org/officeDocument/2006/relationships/hyperlink" Target="#Space16!B42"/><Relationship Id="rId13" Type="http://schemas.openxmlformats.org/officeDocument/2006/relationships/hyperlink" Target="#Space16!B87"/><Relationship Id="rId18" Type="http://schemas.openxmlformats.org/officeDocument/2006/relationships/hyperlink" Target="#Space16!B132"/><Relationship Id="rId26" Type="http://schemas.openxmlformats.org/officeDocument/2006/relationships/hyperlink" Target="#Space16!B204"/><Relationship Id="rId3" Type="http://schemas.openxmlformats.org/officeDocument/2006/relationships/hyperlink" Target="#Space_Example!B15"/><Relationship Id="rId21" Type="http://schemas.openxmlformats.org/officeDocument/2006/relationships/hyperlink" Target="#Space16!B159"/><Relationship Id="rId7" Type="http://schemas.openxmlformats.org/officeDocument/2006/relationships/hyperlink" Target="#Space16!B33"/><Relationship Id="rId12" Type="http://schemas.openxmlformats.org/officeDocument/2006/relationships/hyperlink" Target="#Space16!B78"/><Relationship Id="rId17" Type="http://schemas.openxmlformats.org/officeDocument/2006/relationships/hyperlink" Target="#Space16!B123"/><Relationship Id="rId25" Type="http://schemas.openxmlformats.org/officeDocument/2006/relationships/hyperlink" Target="#Space16!B195"/><Relationship Id="rId2" Type="http://schemas.openxmlformats.org/officeDocument/2006/relationships/image" Target="../media/image1.JPG"/><Relationship Id="rId16" Type="http://schemas.openxmlformats.org/officeDocument/2006/relationships/hyperlink" Target="#Space16!B114"/><Relationship Id="rId20" Type="http://schemas.openxmlformats.org/officeDocument/2006/relationships/hyperlink" Target="#Space16!B150"/><Relationship Id="rId1" Type="http://schemas.openxmlformats.org/officeDocument/2006/relationships/hyperlink" Target="#Space16!B6"/><Relationship Id="rId6" Type="http://schemas.openxmlformats.org/officeDocument/2006/relationships/hyperlink" Target="#Space16!B24"/><Relationship Id="rId11" Type="http://schemas.openxmlformats.org/officeDocument/2006/relationships/hyperlink" Target="#Space16!B69"/><Relationship Id="rId24" Type="http://schemas.openxmlformats.org/officeDocument/2006/relationships/hyperlink" Target="#Space16!B186"/><Relationship Id="rId5" Type="http://schemas.openxmlformats.org/officeDocument/2006/relationships/hyperlink" Target="#Space16!B15"/><Relationship Id="rId15" Type="http://schemas.openxmlformats.org/officeDocument/2006/relationships/hyperlink" Target="#Space16!B105"/><Relationship Id="rId23" Type="http://schemas.openxmlformats.org/officeDocument/2006/relationships/hyperlink" Target="#Space16!B177"/><Relationship Id="rId28" Type="http://schemas.openxmlformats.org/officeDocument/2006/relationships/hyperlink" Target="#Space16!B222"/><Relationship Id="rId10" Type="http://schemas.openxmlformats.org/officeDocument/2006/relationships/hyperlink" Target="#Space16!B60"/><Relationship Id="rId19" Type="http://schemas.openxmlformats.org/officeDocument/2006/relationships/hyperlink" Target="#Space16!B141"/><Relationship Id="rId4" Type="http://schemas.openxmlformats.org/officeDocument/2006/relationships/hyperlink" Target="#Space16!I1"/><Relationship Id="rId9" Type="http://schemas.openxmlformats.org/officeDocument/2006/relationships/hyperlink" Target="#Space16!B51"/><Relationship Id="rId14" Type="http://schemas.openxmlformats.org/officeDocument/2006/relationships/hyperlink" Target="#Space16!B96"/><Relationship Id="rId22" Type="http://schemas.openxmlformats.org/officeDocument/2006/relationships/hyperlink" Target="#Space16!B168"/><Relationship Id="rId27" Type="http://schemas.openxmlformats.org/officeDocument/2006/relationships/hyperlink" Target="#Space16!B213"/></Relationships>
</file>

<file path=xl/drawings/_rels/drawing18.xml.rels><?xml version="1.0" encoding="UTF-8" standalone="yes"?>
<Relationships xmlns="http://schemas.openxmlformats.org/package/2006/relationships"><Relationship Id="rId8" Type="http://schemas.openxmlformats.org/officeDocument/2006/relationships/hyperlink" Target="#Space17!B42"/><Relationship Id="rId13" Type="http://schemas.openxmlformats.org/officeDocument/2006/relationships/hyperlink" Target="#Space17!B87"/><Relationship Id="rId18" Type="http://schemas.openxmlformats.org/officeDocument/2006/relationships/hyperlink" Target="#Space17!B132"/><Relationship Id="rId26" Type="http://schemas.openxmlformats.org/officeDocument/2006/relationships/hyperlink" Target="#Space17!B204"/><Relationship Id="rId3" Type="http://schemas.openxmlformats.org/officeDocument/2006/relationships/hyperlink" Target="#Space_Example!B15"/><Relationship Id="rId21" Type="http://schemas.openxmlformats.org/officeDocument/2006/relationships/hyperlink" Target="#Space17!B159"/><Relationship Id="rId7" Type="http://schemas.openxmlformats.org/officeDocument/2006/relationships/hyperlink" Target="#Space17!B33"/><Relationship Id="rId12" Type="http://schemas.openxmlformats.org/officeDocument/2006/relationships/hyperlink" Target="#Space17!B78"/><Relationship Id="rId17" Type="http://schemas.openxmlformats.org/officeDocument/2006/relationships/hyperlink" Target="#Space17!B123"/><Relationship Id="rId25" Type="http://schemas.openxmlformats.org/officeDocument/2006/relationships/hyperlink" Target="#Space17!B195"/><Relationship Id="rId2" Type="http://schemas.openxmlformats.org/officeDocument/2006/relationships/image" Target="../media/image1.JPG"/><Relationship Id="rId16" Type="http://schemas.openxmlformats.org/officeDocument/2006/relationships/hyperlink" Target="#Space17!B114"/><Relationship Id="rId20" Type="http://schemas.openxmlformats.org/officeDocument/2006/relationships/hyperlink" Target="#Space17!B150"/><Relationship Id="rId1" Type="http://schemas.openxmlformats.org/officeDocument/2006/relationships/hyperlink" Target="#Space17!B6"/><Relationship Id="rId6" Type="http://schemas.openxmlformats.org/officeDocument/2006/relationships/hyperlink" Target="#Space17!B24"/><Relationship Id="rId11" Type="http://schemas.openxmlformats.org/officeDocument/2006/relationships/hyperlink" Target="#Space17!B69"/><Relationship Id="rId24" Type="http://schemas.openxmlformats.org/officeDocument/2006/relationships/hyperlink" Target="#Space17!B186"/><Relationship Id="rId5" Type="http://schemas.openxmlformats.org/officeDocument/2006/relationships/hyperlink" Target="#Space17!B15"/><Relationship Id="rId15" Type="http://schemas.openxmlformats.org/officeDocument/2006/relationships/hyperlink" Target="#Space17!B105"/><Relationship Id="rId23" Type="http://schemas.openxmlformats.org/officeDocument/2006/relationships/hyperlink" Target="#Space17!B177"/><Relationship Id="rId28" Type="http://schemas.openxmlformats.org/officeDocument/2006/relationships/hyperlink" Target="#Space17!B222"/><Relationship Id="rId10" Type="http://schemas.openxmlformats.org/officeDocument/2006/relationships/hyperlink" Target="#Space17!B60"/><Relationship Id="rId19" Type="http://schemas.openxmlformats.org/officeDocument/2006/relationships/hyperlink" Target="#Space17!B141"/><Relationship Id="rId4" Type="http://schemas.openxmlformats.org/officeDocument/2006/relationships/hyperlink" Target="#Space17!I1"/><Relationship Id="rId9" Type="http://schemas.openxmlformats.org/officeDocument/2006/relationships/hyperlink" Target="#Space17!B51"/><Relationship Id="rId14" Type="http://schemas.openxmlformats.org/officeDocument/2006/relationships/hyperlink" Target="#Space17!B96"/><Relationship Id="rId22" Type="http://schemas.openxmlformats.org/officeDocument/2006/relationships/hyperlink" Target="#Space17!B168"/><Relationship Id="rId27" Type="http://schemas.openxmlformats.org/officeDocument/2006/relationships/hyperlink" Target="#Space17!B213"/></Relationships>
</file>

<file path=xl/drawings/_rels/drawing19.xml.rels><?xml version="1.0" encoding="UTF-8" standalone="yes"?>
<Relationships xmlns="http://schemas.openxmlformats.org/package/2006/relationships"><Relationship Id="rId8" Type="http://schemas.openxmlformats.org/officeDocument/2006/relationships/hyperlink" Target="#Space18!B42"/><Relationship Id="rId13" Type="http://schemas.openxmlformats.org/officeDocument/2006/relationships/hyperlink" Target="#Space18!B87"/><Relationship Id="rId18" Type="http://schemas.openxmlformats.org/officeDocument/2006/relationships/hyperlink" Target="#Space18!B132"/><Relationship Id="rId26" Type="http://schemas.openxmlformats.org/officeDocument/2006/relationships/hyperlink" Target="#Space18!B204"/><Relationship Id="rId3" Type="http://schemas.openxmlformats.org/officeDocument/2006/relationships/hyperlink" Target="#Space_Example!B15"/><Relationship Id="rId21" Type="http://schemas.openxmlformats.org/officeDocument/2006/relationships/hyperlink" Target="#Space18!B159"/><Relationship Id="rId7" Type="http://schemas.openxmlformats.org/officeDocument/2006/relationships/hyperlink" Target="#Space18!B33"/><Relationship Id="rId12" Type="http://schemas.openxmlformats.org/officeDocument/2006/relationships/hyperlink" Target="#Space18!B78"/><Relationship Id="rId17" Type="http://schemas.openxmlformats.org/officeDocument/2006/relationships/hyperlink" Target="#Space18!B123"/><Relationship Id="rId25" Type="http://schemas.openxmlformats.org/officeDocument/2006/relationships/hyperlink" Target="#Space18!B195"/><Relationship Id="rId2" Type="http://schemas.openxmlformats.org/officeDocument/2006/relationships/image" Target="../media/image1.JPG"/><Relationship Id="rId16" Type="http://schemas.openxmlformats.org/officeDocument/2006/relationships/hyperlink" Target="#Space18!B114"/><Relationship Id="rId20" Type="http://schemas.openxmlformats.org/officeDocument/2006/relationships/hyperlink" Target="#Space18!B150"/><Relationship Id="rId1" Type="http://schemas.openxmlformats.org/officeDocument/2006/relationships/hyperlink" Target="#Space18!B6"/><Relationship Id="rId6" Type="http://schemas.openxmlformats.org/officeDocument/2006/relationships/hyperlink" Target="#Space18!B24"/><Relationship Id="rId11" Type="http://schemas.openxmlformats.org/officeDocument/2006/relationships/hyperlink" Target="#Space18!B69"/><Relationship Id="rId24" Type="http://schemas.openxmlformats.org/officeDocument/2006/relationships/hyperlink" Target="#Space18!B186"/><Relationship Id="rId5" Type="http://schemas.openxmlformats.org/officeDocument/2006/relationships/hyperlink" Target="#Space18!B15"/><Relationship Id="rId15" Type="http://schemas.openxmlformats.org/officeDocument/2006/relationships/hyperlink" Target="#Space18!B105"/><Relationship Id="rId23" Type="http://schemas.openxmlformats.org/officeDocument/2006/relationships/hyperlink" Target="#Space18!B177"/><Relationship Id="rId28" Type="http://schemas.openxmlformats.org/officeDocument/2006/relationships/hyperlink" Target="#Space18!B222"/><Relationship Id="rId10" Type="http://schemas.openxmlformats.org/officeDocument/2006/relationships/hyperlink" Target="#Space18!B60"/><Relationship Id="rId19" Type="http://schemas.openxmlformats.org/officeDocument/2006/relationships/hyperlink" Target="#Space18!B141"/><Relationship Id="rId4" Type="http://schemas.openxmlformats.org/officeDocument/2006/relationships/hyperlink" Target="#Space18!I1"/><Relationship Id="rId9" Type="http://schemas.openxmlformats.org/officeDocument/2006/relationships/hyperlink" Target="#Space18!B51"/><Relationship Id="rId14" Type="http://schemas.openxmlformats.org/officeDocument/2006/relationships/hyperlink" Target="#Space18!B96"/><Relationship Id="rId22" Type="http://schemas.openxmlformats.org/officeDocument/2006/relationships/hyperlink" Target="#Space18!B168"/><Relationship Id="rId27" Type="http://schemas.openxmlformats.org/officeDocument/2006/relationships/hyperlink" Target="#Space18!B213"/></Relationships>
</file>

<file path=xl/drawings/_rels/drawing20.xml.rels><?xml version="1.0" encoding="UTF-8" standalone="yes"?>
<Relationships xmlns="http://schemas.openxmlformats.org/package/2006/relationships"><Relationship Id="rId8" Type="http://schemas.openxmlformats.org/officeDocument/2006/relationships/hyperlink" Target="#Space19!B42"/><Relationship Id="rId13" Type="http://schemas.openxmlformats.org/officeDocument/2006/relationships/hyperlink" Target="#Space19!B87"/><Relationship Id="rId18" Type="http://schemas.openxmlformats.org/officeDocument/2006/relationships/hyperlink" Target="#Space19!B132"/><Relationship Id="rId26" Type="http://schemas.openxmlformats.org/officeDocument/2006/relationships/hyperlink" Target="#Space19!B204"/><Relationship Id="rId3" Type="http://schemas.openxmlformats.org/officeDocument/2006/relationships/hyperlink" Target="#Space_Example!B15"/><Relationship Id="rId21" Type="http://schemas.openxmlformats.org/officeDocument/2006/relationships/hyperlink" Target="#Space19!B159"/><Relationship Id="rId7" Type="http://schemas.openxmlformats.org/officeDocument/2006/relationships/hyperlink" Target="#Space19!B33"/><Relationship Id="rId12" Type="http://schemas.openxmlformats.org/officeDocument/2006/relationships/hyperlink" Target="#Space19!B78"/><Relationship Id="rId17" Type="http://schemas.openxmlformats.org/officeDocument/2006/relationships/hyperlink" Target="#Space19!B123"/><Relationship Id="rId25" Type="http://schemas.openxmlformats.org/officeDocument/2006/relationships/hyperlink" Target="#Space19!B195"/><Relationship Id="rId2" Type="http://schemas.openxmlformats.org/officeDocument/2006/relationships/image" Target="../media/image1.JPG"/><Relationship Id="rId16" Type="http://schemas.openxmlformats.org/officeDocument/2006/relationships/hyperlink" Target="#Space19!B114"/><Relationship Id="rId20" Type="http://schemas.openxmlformats.org/officeDocument/2006/relationships/hyperlink" Target="#Space19!B150"/><Relationship Id="rId1" Type="http://schemas.openxmlformats.org/officeDocument/2006/relationships/hyperlink" Target="#Space19!B6"/><Relationship Id="rId6" Type="http://schemas.openxmlformats.org/officeDocument/2006/relationships/hyperlink" Target="#Space19!B24"/><Relationship Id="rId11" Type="http://schemas.openxmlformats.org/officeDocument/2006/relationships/hyperlink" Target="#Space19!B69"/><Relationship Id="rId24" Type="http://schemas.openxmlformats.org/officeDocument/2006/relationships/hyperlink" Target="#Space19!B186"/><Relationship Id="rId5" Type="http://schemas.openxmlformats.org/officeDocument/2006/relationships/hyperlink" Target="#Space19!B15"/><Relationship Id="rId15" Type="http://schemas.openxmlformats.org/officeDocument/2006/relationships/hyperlink" Target="#Space19!B105"/><Relationship Id="rId23" Type="http://schemas.openxmlformats.org/officeDocument/2006/relationships/hyperlink" Target="#Space19!B177"/><Relationship Id="rId28" Type="http://schemas.openxmlformats.org/officeDocument/2006/relationships/hyperlink" Target="#Space19!B222"/><Relationship Id="rId10" Type="http://schemas.openxmlformats.org/officeDocument/2006/relationships/hyperlink" Target="#Space19!B60"/><Relationship Id="rId19" Type="http://schemas.openxmlformats.org/officeDocument/2006/relationships/hyperlink" Target="#Space19!B141"/><Relationship Id="rId4" Type="http://schemas.openxmlformats.org/officeDocument/2006/relationships/hyperlink" Target="#Space19!I1"/><Relationship Id="rId9" Type="http://schemas.openxmlformats.org/officeDocument/2006/relationships/hyperlink" Target="#Space19!B51"/><Relationship Id="rId14" Type="http://schemas.openxmlformats.org/officeDocument/2006/relationships/hyperlink" Target="#Space19!B96"/><Relationship Id="rId22" Type="http://schemas.openxmlformats.org/officeDocument/2006/relationships/hyperlink" Target="#Space19!B168"/><Relationship Id="rId27" Type="http://schemas.openxmlformats.org/officeDocument/2006/relationships/hyperlink" Target="#Space19!B213"/></Relationships>
</file>

<file path=xl/drawings/_rels/drawing21.xml.rels><?xml version="1.0" encoding="UTF-8" standalone="yes"?>
<Relationships xmlns="http://schemas.openxmlformats.org/package/2006/relationships"><Relationship Id="rId8" Type="http://schemas.openxmlformats.org/officeDocument/2006/relationships/hyperlink" Target="#Space20!B42"/><Relationship Id="rId13" Type="http://schemas.openxmlformats.org/officeDocument/2006/relationships/hyperlink" Target="#Space20!B87"/><Relationship Id="rId18" Type="http://schemas.openxmlformats.org/officeDocument/2006/relationships/hyperlink" Target="#Space20!B132"/><Relationship Id="rId26" Type="http://schemas.openxmlformats.org/officeDocument/2006/relationships/hyperlink" Target="#Space20!B204"/><Relationship Id="rId3" Type="http://schemas.openxmlformats.org/officeDocument/2006/relationships/hyperlink" Target="#Space_Example!B15"/><Relationship Id="rId21" Type="http://schemas.openxmlformats.org/officeDocument/2006/relationships/hyperlink" Target="#Space20!B159"/><Relationship Id="rId7" Type="http://schemas.openxmlformats.org/officeDocument/2006/relationships/hyperlink" Target="#Space20!B33"/><Relationship Id="rId12" Type="http://schemas.openxmlformats.org/officeDocument/2006/relationships/hyperlink" Target="#Space20!B78"/><Relationship Id="rId17" Type="http://schemas.openxmlformats.org/officeDocument/2006/relationships/hyperlink" Target="#Space20!B123"/><Relationship Id="rId25" Type="http://schemas.openxmlformats.org/officeDocument/2006/relationships/hyperlink" Target="#Space20!B195"/><Relationship Id="rId2" Type="http://schemas.openxmlformats.org/officeDocument/2006/relationships/image" Target="../media/image1.JPG"/><Relationship Id="rId16" Type="http://schemas.openxmlformats.org/officeDocument/2006/relationships/hyperlink" Target="#Space20!B114"/><Relationship Id="rId20" Type="http://schemas.openxmlformats.org/officeDocument/2006/relationships/hyperlink" Target="#Space20!B150"/><Relationship Id="rId1" Type="http://schemas.openxmlformats.org/officeDocument/2006/relationships/hyperlink" Target="#Space20!B6"/><Relationship Id="rId6" Type="http://schemas.openxmlformats.org/officeDocument/2006/relationships/hyperlink" Target="#Space20!B24"/><Relationship Id="rId11" Type="http://schemas.openxmlformats.org/officeDocument/2006/relationships/hyperlink" Target="#Space20!B69"/><Relationship Id="rId24" Type="http://schemas.openxmlformats.org/officeDocument/2006/relationships/hyperlink" Target="#Space20!B186"/><Relationship Id="rId5" Type="http://schemas.openxmlformats.org/officeDocument/2006/relationships/hyperlink" Target="#Space20!B15"/><Relationship Id="rId15" Type="http://schemas.openxmlformats.org/officeDocument/2006/relationships/hyperlink" Target="#Space20!B105"/><Relationship Id="rId23" Type="http://schemas.openxmlformats.org/officeDocument/2006/relationships/hyperlink" Target="#Space20!B177"/><Relationship Id="rId28" Type="http://schemas.openxmlformats.org/officeDocument/2006/relationships/hyperlink" Target="#Space20!B222"/><Relationship Id="rId10" Type="http://schemas.openxmlformats.org/officeDocument/2006/relationships/hyperlink" Target="#Space20!B60"/><Relationship Id="rId19" Type="http://schemas.openxmlformats.org/officeDocument/2006/relationships/hyperlink" Target="#Space20!B141"/><Relationship Id="rId4" Type="http://schemas.openxmlformats.org/officeDocument/2006/relationships/hyperlink" Target="#Space20!I1"/><Relationship Id="rId9" Type="http://schemas.openxmlformats.org/officeDocument/2006/relationships/hyperlink" Target="#Space20!B51"/><Relationship Id="rId14" Type="http://schemas.openxmlformats.org/officeDocument/2006/relationships/hyperlink" Target="#Space20!B96"/><Relationship Id="rId22" Type="http://schemas.openxmlformats.org/officeDocument/2006/relationships/hyperlink" Target="#Space20!B168"/><Relationship Id="rId27" Type="http://schemas.openxmlformats.org/officeDocument/2006/relationships/hyperlink" Target="#Space20!B213"/></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3104" name="Group Box 32" hidden="1">
              <a:extLst>
                <a:ext uri="{63B3BB69-23CF-44E3-9099-C40C66FF867C}">
                  <a14:compatExt spid="_x0000_s3104"/>
                </a:ext>
                <a:ext uri="{FF2B5EF4-FFF2-40B4-BE49-F238E27FC236}">
                  <a16:creationId xmlns:a16="http://schemas.microsoft.com/office/drawing/2014/main" id="{00000000-0008-0000-0500-00002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3110" name="Group Box 38" hidden="1">
              <a:extLst>
                <a:ext uri="{63B3BB69-23CF-44E3-9099-C40C66FF867C}">
                  <a14:compatExt spid="_x0000_s3110"/>
                </a:ext>
                <a:ext uri="{FF2B5EF4-FFF2-40B4-BE49-F238E27FC236}">
                  <a16:creationId xmlns:a16="http://schemas.microsoft.com/office/drawing/2014/main" id="{00000000-0008-0000-0500-00002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3114" name="Group Box 42" hidden="1">
              <a:extLst>
                <a:ext uri="{63B3BB69-23CF-44E3-9099-C40C66FF867C}">
                  <a14:compatExt spid="_x0000_s3114"/>
                </a:ext>
                <a:ext uri="{FF2B5EF4-FFF2-40B4-BE49-F238E27FC236}">
                  <a16:creationId xmlns:a16="http://schemas.microsoft.com/office/drawing/2014/main" id="{00000000-0008-0000-0500-00002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3115" name="Group Box 43" hidden="1">
              <a:extLst>
                <a:ext uri="{63B3BB69-23CF-44E3-9099-C40C66FF867C}">
                  <a14:compatExt spid="_x0000_s3115"/>
                </a:ext>
                <a:ext uri="{FF2B5EF4-FFF2-40B4-BE49-F238E27FC236}">
                  <a16:creationId xmlns:a16="http://schemas.microsoft.com/office/drawing/2014/main" id="{00000000-0008-0000-0500-00002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3116" name="Group Box 44" hidden="1">
              <a:extLst>
                <a:ext uri="{63B3BB69-23CF-44E3-9099-C40C66FF867C}">
                  <a14:compatExt spid="_x0000_s3116"/>
                </a:ext>
                <a:ext uri="{FF2B5EF4-FFF2-40B4-BE49-F238E27FC236}">
                  <a16:creationId xmlns:a16="http://schemas.microsoft.com/office/drawing/2014/main" id="{00000000-0008-0000-0500-00002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3123" name="Group Box 51" hidden="1">
              <a:extLst>
                <a:ext uri="{63B3BB69-23CF-44E3-9099-C40C66FF867C}">
                  <a14:compatExt spid="_x0000_s3123"/>
                </a:ext>
                <a:ext uri="{FF2B5EF4-FFF2-40B4-BE49-F238E27FC236}">
                  <a16:creationId xmlns:a16="http://schemas.microsoft.com/office/drawing/2014/main" id="{00000000-0008-0000-0500-00003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3125" name="Group Box 53" hidden="1">
              <a:extLst>
                <a:ext uri="{63B3BB69-23CF-44E3-9099-C40C66FF867C}">
                  <a14:compatExt spid="_x0000_s3125"/>
                </a:ext>
                <a:ext uri="{FF2B5EF4-FFF2-40B4-BE49-F238E27FC236}">
                  <a16:creationId xmlns:a16="http://schemas.microsoft.com/office/drawing/2014/main" id="{00000000-0008-0000-0500-00003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3140" name="Group Box 68" descr="Element 6" hidden="1">
              <a:extLst>
                <a:ext uri="{63B3BB69-23CF-44E3-9099-C40C66FF867C}">
                  <a14:compatExt spid="_x0000_s3140"/>
                </a:ext>
                <a:ext uri="{FF2B5EF4-FFF2-40B4-BE49-F238E27FC236}">
                  <a16:creationId xmlns:a16="http://schemas.microsoft.com/office/drawing/2014/main" id="{00000000-0008-0000-0500-00004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3144" name="Group Box 72" hidden="1">
              <a:extLst>
                <a:ext uri="{63B3BB69-23CF-44E3-9099-C40C66FF867C}">
                  <a14:compatExt spid="_x0000_s3144"/>
                </a:ext>
                <a:ext uri="{FF2B5EF4-FFF2-40B4-BE49-F238E27FC236}">
                  <a16:creationId xmlns:a16="http://schemas.microsoft.com/office/drawing/2014/main" id="{00000000-0008-0000-0500-00004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3150" name="Group Box 78" hidden="1">
              <a:extLst>
                <a:ext uri="{63B3BB69-23CF-44E3-9099-C40C66FF867C}">
                  <a14:compatExt spid="_x0000_s3150"/>
                </a:ext>
                <a:ext uri="{FF2B5EF4-FFF2-40B4-BE49-F238E27FC236}">
                  <a16:creationId xmlns:a16="http://schemas.microsoft.com/office/drawing/2014/main" id="{00000000-0008-0000-0500-00004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3154" name="Group Box 82" hidden="1">
              <a:extLst>
                <a:ext uri="{63B3BB69-23CF-44E3-9099-C40C66FF867C}">
                  <a14:compatExt spid="_x0000_s3154"/>
                </a:ext>
                <a:ext uri="{FF2B5EF4-FFF2-40B4-BE49-F238E27FC236}">
                  <a16:creationId xmlns:a16="http://schemas.microsoft.com/office/drawing/2014/main" id="{00000000-0008-0000-0500-00005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3158" name="Group Box 86" hidden="1">
              <a:extLst>
                <a:ext uri="{63B3BB69-23CF-44E3-9099-C40C66FF867C}">
                  <a14:compatExt spid="_x0000_s3158"/>
                </a:ext>
                <a:ext uri="{FF2B5EF4-FFF2-40B4-BE49-F238E27FC236}">
                  <a16:creationId xmlns:a16="http://schemas.microsoft.com/office/drawing/2014/main" id="{00000000-0008-0000-0500-00005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3162" name="Group Box 90" hidden="1">
              <a:extLst>
                <a:ext uri="{63B3BB69-23CF-44E3-9099-C40C66FF867C}">
                  <a14:compatExt spid="_x0000_s3162"/>
                </a:ext>
                <a:ext uri="{FF2B5EF4-FFF2-40B4-BE49-F238E27FC236}">
                  <a16:creationId xmlns:a16="http://schemas.microsoft.com/office/drawing/2014/main" id="{00000000-0008-0000-0500-00005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3166" name="Group Box 94" hidden="1">
              <a:extLst>
                <a:ext uri="{63B3BB69-23CF-44E3-9099-C40C66FF867C}">
                  <a14:compatExt spid="_x0000_s3166"/>
                </a:ext>
                <a:ext uri="{FF2B5EF4-FFF2-40B4-BE49-F238E27FC236}">
                  <a16:creationId xmlns:a16="http://schemas.microsoft.com/office/drawing/2014/main" id="{00000000-0008-0000-0500-00005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3170" name="Group Box 98" hidden="1">
              <a:extLst>
                <a:ext uri="{63B3BB69-23CF-44E3-9099-C40C66FF867C}">
                  <a14:compatExt spid="_x0000_s3170"/>
                </a:ext>
                <a:ext uri="{FF2B5EF4-FFF2-40B4-BE49-F238E27FC236}">
                  <a16:creationId xmlns:a16="http://schemas.microsoft.com/office/drawing/2014/main" id="{00000000-0008-0000-0500-00006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3174" name="Group Box 102" hidden="1">
              <a:extLst>
                <a:ext uri="{63B3BB69-23CF-44E3-9099-C40C66FF867C}">
                  <a14:compatExt spid="_x0000_s3174"/>
                </a:ext>
                <a:ext uri="{FF2B5EF4-FFF2-40B4-BE49-F238E27FC236}">
                  <a16:creationId xmlns:a16="http://schemas.microsoft.com/office/drawing/2014/main" id="{00000000-0008-0000-0500-00006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3178" name="Group Box 106" hidden="1">
              <a:extLst>
                <a:ext uri="{63B3BB69-23CF-44E3-9099-C40C66FF867C}">
                  <a14:compatExt spid="_x0000_s3178"/>
                </a:ext>
                <a:ext uri="{FF2B5EF4-FFF2-40B4-BE49-F238E27FC236}">
                  <a16:creationId xmlns:a16="http://schemas.microsoft.com/office/drawing/2014/main" id="{00000000-0008-0000-0500-00006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3182" name="Group Box 110" hidden="1">
              <a:extLst>
                <a:ext uri="{63B3BB69-23CF-44E3-9099-C40C66FF867C}">
                  <a14:compatExt spid="_x0000_s3182"/>
                </a:ext>
                <a:ext uri="{FF2B5EF4-FFF2-40B4-BE49-F238E27FC236}">
                  <a16:creationId xmlns:a16="http://schemas.microsoft.com/office/drawing/2014/main" id="{00000000-0008-0000-0500-00006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3186" name="Group Box 114" hidden="1">
              <a:extLst>
                <a:ext uri="{63B3BB69-23CF-44E3-9099-C40C66FF867C}">
                  <a14:compatExt spid="_x0000_s3186"/>
                </a:ext>
                <a:ext uri="{FF2B5EF4-FFF2-40B4-BE49-F238E27FC236}">
                  <a16:creationId xmlns:a16="http://schemas.microsoft.com/office/drawing/2014/main" id="{00000000-0008-0000-0500-00007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3190" name="Group Box 118" hidden="1">
              <a:extLst>
                <a:ext uri="{63B3BB69-23CF-44E3-9099-C40C66FF867C}">
                  <a14:compatExt spid="_x0000_s3190"/>
                </a:ext>
                <a:ext uri="{FF2B5EF4-FFF2-40B4-BE49-F238E27FC236}">
                  <a16:creationId xmlns:a16="http://schemas.microsoft.com/office/drawing/2014/main" id="{00000000-0008-0000-0500-00007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3194" name="Group Box 122" hidden="1">
              <a:extLst>
                <a:ext uri="{63B3BB69-23CF-44E3-9099-C40C66FF867C}">
                  <a14:compatExt spid="_x0000_s3194"/>
                </a:ext>
                <a:ext uri="{FF2B5EF4-FFF2-40B4-BE49-F238E27FC236}">
                  <a16:creationId xmlns:a16="http://schemas.microsoft.com/office/drawing/2014/main" id="{00000000-0008-0000-0500-00007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3198" name="Group Box 126" hidden="1">
              <a:extLst>
                <a:ext uri="{63B3BB69-23CF-44E3-9099-C40C66FF867C}">
                  <a14:compatExt spid="_x0000_s3198"/>
                </a:ext>
                <a:ext uri="{FF2B5EF4-FFF2-40B4-BE49-F238E27FC236}">
                  <a16:creationId xmlns:a16="http://schemas.microsoft.com/office/drawing/2014/main" id="{00000000-0008-0000-0500-00007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3202" name="Group Box 130" hidden="1">
              <a:extLst>
                <a:ext uri="{63B3BB69-23CF-44E3-9099-C40C66FF867C}">
                  <a14:compatExt spid="_x0000_s3202"/>
                </a:ext>
                <a:ext uri="{FF2B5EF4-FFF2-40B4-BE49-F238E27FC236}">
                  <a16:creationId xmlns:a16="http://schemas.microsoft.com/office/drawing/2014/main" id="{00000000-0008-0000-0500-00008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3206" name="Group Box 134" hidden="1">
              <a:extLst>
                <a:ext uri="{63B3BB69-23CF-44E3-9099-C40C66FF867C}">
                  <a14:compatExt spid="_x0000_s3206"/>
                </a:ext>
                <a:ext uri="{FF2B5EF4-FFF2-40B4-BE49-F238E27FC236}">
                  <a16:creationId xmlns:a16="http://schemas.microsoft.com/office/drawing/2014/main" id="{00000000-0008-0000-0500-00008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3210" name="Group Box 138" hidden="1">
              <a:extLst>
                <a:ext uri="{63B3BB69-23CF-44E3-9099-C40C66FF867C}">
                  <a14:compatExt spid="_x0000_s3210"/>
                </a:ext>
                <a:ext uri="{FF2B5EF4-FFF2-40B4-BE49-F238E27FC236}">
                  <a16:creationId xmlns:a16="http://schemas.microsoft.com/office/drawing/2014/main" id="{00000000-0008-0000-0500-00008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3214" name="Group Box 142" hidden="1">
              <a:extLst>
                <a:ext uri="{63B3BB69-23CF-44E3-9099-C40C66FF867C}">
                  <a14:compatExt spid="_x0000_s3214"/>
                </a:ext>
                <a:ext uri="{FF2B5EF4-FFF2-40B4-BE49-F238E27FC236}">
                  <a16:creationId xmlns:a16="http://schemas.microsoft.com/office/drawing/2014/main" id="{00000000-0008-0000-0500-00008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3218" name="Group Box 146" hidden="1">
              <a:extLst>
                <a:ext uri="{63B3BB69-23CF-44E3-9099-C40C66FF867C}">
                  <a14:compatExt spid="_x0000_s3218"/>
                </a:ext>
                <a:ext uri="{FF2B5EF4-FFF2-40B4-BE49-F238E27FC236}">
                  <a16:creationId xmlns:a16="http://schemas.microsoft.com/office/drawing/2014/main" id="{00000000-0008-0000-0500-00009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3226" name="Group Box 154" hidden="1">
              <a:extLst>
                <a:ext uri="{63B3BB69-23CF-44E3-9099-C40C66FF867C}">
                  <a14:compatExt spid="_x0000_s3226"/>
                </a:ext>
                <a:ext uri="{FF2B5EF4-FFF2-40B4-BE49-F238E27FC236}">
                  <a16:creationId xmlns:a16="http://schemas.microsoft.com/office/drawing/2014/main" id="{00000000-0008-0000-0500-00009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3230" name="Group Box 158" hidden="1">
              <a:extLst>
                <a:ext uri="{63B3BB69-23CF-44E3-9099-C40C66FF867C}">
                  <a14:compatExt spid="_x0000_s3230"/>
                </a:ext>
                <a:ext uri="{FF2B5EF4-FFF2-40B4-BE49-F238E27FC236}">
                  <a16:creationId xmlns:a16="http://schemas.microsoft.com/office/drawing/2014/main" id="{00000000-0008-0000-0500-00009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3231" name="Group Box 159" hidden="1">
              <a:extLst>
                <a:ext uri="{63B3BB69-23CF-44E3-9099-C40C66FF867C}">
                  <a14:compatExt spid="_x0000_s3231"/>
                </a:ext>
                <a:ext uri="{FF2B5EF4-FFF2-40B4-BE49-F238E27FC236}">
                  <a16:creationId xmlns:a16="http://schemas.microsoft.com/office/drawing/2014/main" id="{00000000-0008-0000-0500-00009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38300"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3239" name="Group Box 167" hidden="1">
              <a:extLst>
                <a:ext uri="{63B3BB69-23CF-44E3-9099-C40C66FF867C}">
                  <a14:compatExt spid="_x0000_s3239"/>
                </a:ext>
                <a:ext uri="{FF2B5EF4-FFF2-40B4-BE49-F238E27FC236}">
                  <a16:creationId xmlns:a16="http://schemas.microsoft.com/office/drawing/2014/main" id="{00000000-0008-0000-0500-0000A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3240" name="Group Box 168" hidden="1">
              <a:extLst>
                <a:ext uri="{63B3BB69-23CF-44E3-9099-C40C66FF867C}">
                  <a14:compatExt spid="_x0000_s3240"/>
                </a:ext>
                <a:ext uri="{FF2B5EF4-FFF2-40B4-BE49-F238E27FC236}">
                  <a16:creationId xmlns:a16="http://schemas.microsoft.com/office/drawing/2014/main" id="{00000000-0008-0000-0500-0000A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5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38300" y="1228725"/>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 name="Picture 2">
          <a:hlinkClick xmlns:r="http://schemas.openxmlformats.org/officeDocument/2006/relationships" r:id="rId4"/>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3242" name="Group Box 170" hidden="1">
              <a:extLst>
                <a:ext uri="{63B3BB69-23CF-44E3-9099-C40C66FF867C}">
                  <a14:compatExt spid="_x0000_s3242"/>
                </a:ext>
                <a:ext uri="{FF2B5EF4-FFF2-40B4-BE49-F238E27FC236}">
                  <a16:creationId xmlns:a16="http://schemas.microsoft.com/office/drawing/2014/main" id="{00000000-0008-0000-0500-0000A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3243" name="Group Box 171" hidden="1">
              <a:extLst>
                <a:ext uri="{63B3BB69-23CF-44E3-9099-C40C66FF867C}">
                  <a14:compatExt spid="_x0000_s3243"/>
                </a:ext>
                <a:ext uri="{FF2B5EF4-FFF2-40B4-BE49-F238E27FC236}">
                  <a16:creationId xmlns:a16="http://schemas.microsoft.com/office/drawing/2014/main" id="{00000000-0008-0000-0500-0000A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105" name="Picture 104">
          <a:hlinkClick xmlns:r="http://schemas.openxmlformats.org/officeDocument/2006/relationships" r:id="rId3"/>
          <a:extLst>
            <a:ext uri="{FF2B5EF4-FFF2-40B4-BE49-F238E27FC236}">
              <a16:creationId xmlns:a16="http://schemas.microsoft.com/office/drawing/2014/main" id="{00000000-0008-0000-0500-00006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3244" name="Group Box 172" hidden="1">
              <a:extLst>
                <a:ext uri="{63B3BB69-23CF-44E3-9099-C40C66FF867C}">
                  <a14:compatExt spid="_x0000_s3244"/>
                </a:ext>
                <a:ext uri="{FF2B5EF4-FFF2-40B4-BE49-F238E27FC236}">
                  <a16:creationId xmlns:a16="http://schemas.microsoft.com/office/drawing/2014/main" id="{00000000-0008-0000-0500-0000A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3245" name="Group Box 173" hidden="1">
              <a:extLst>
                <a:ext uri="{63B3BB69-23CF-44E3-9099-C40C66FF867C}">
                  <a14:compatExt spid="_x0000_s3245"/>
                </a:ext>
                <a:ext uri="{FF2B5EF4-FFF2-40B4-BE49-F238E27FC236}">
                  <a16:creationId xmlns:a16="http://schemas.microsoft.com/office/drawing/2014/main" id="{00000000-0008-0000-0500-0000A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108" name="Picture 107">
          <a:hlinkClick xmlns:r="http://schemas.openxmlformats.org/officeDocument/2006/relationships" r:id="rId5"/>
          <a:extLst>
            <a:ext uri="{FF2B5EF4-FFF2-40B4-BE49-F238E27FC236}">
              <a16:creationId xmlns:a16="http://schemas.microsoft.com/office/drawing/2014/main" id="{00000000-0008-0000-0500-00006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3248" name="Group Box 176" hidden="1">
              <a:extLst>
                <a:ext uri="{63B3BB69-23CF-44E3-9099-C40C66FF867C}">
                  <a14:compatExt spid="_x0000_s3248"/>
                </a:ext>
                <a:ext uri="{FF2B5EF4-FFF2-40B4-BE49-F238E27FC236}">
                  <a16:creationId xmlns:a16="http://schemas.microsoft.com/office/drawing/2014/main" id="{00000000-0008-0000-0500-0000B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3249" name="Group Box 177" hidden="1">
              <a:extLst>
                <a:ext uri="{63B3BB69-23CF-44E3-9099-C40C66FF867C}">
                  <a14:compatExt spid="_x0000_s3249"/>
                </a:ext>
                <a:ext uri="{FF2B5EF4-FFF2-40B4-BE49-F238E27FC236}">
                  <a16:creationId xmlns:a16="http://schemas.microsoft.com/office/drawing/2014/main" id="{00000000-0008-0000-0500-0000B1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3250" name="Group Box 178" hidden="1">
              <a:extLst>
                <a:ext uri="{63B3BB69-23CF-44E3-9099-C40C66FF867C}">
                  <a14:compatExt spid="_x0000_s3250"/>
                </a:ext>
                <a:ext uri="{FF2B5EF4-FFF2-40B4-BE49-F238E27FC236}">
                  <a16:creationId xmlns:a16="http://schemas.microsoft.com/office/drawing/2014/main" id="{00000000-0008-0000-0500-0000B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3251" name="Group Box 179" hidden="1">
              <a:extLst>
                <a:ext uri="{63B3BB69-23CF-44E3-9099-C40C66FF867C}">
                  <a14:compatExt spid="_x0000_s3251"/>
                </a:ext>
                <a:ext uri="{FF2B5EF4-FFF2-40B4-BE49-F238E27FC236}">
                  <a16:creationId xmlns:a16="http://schemas.microsoft.com/office/drawing/2014/main" id="{00000000-0008-0000-0500-0000B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3252" name="Group Box 180" hidden="1">
              <a:extLst>
                <a:ext uri="{63B3BB69-23CF-44E3-9099-C40C66FF867C}">
                  <a14:compatExt spid="_x0000_s3252"/>
                </a:ext>
                <a:ext uri="{FF2B5EF4-FFF2-40B4-BE49-F238E27FC236}">
                  <a16:creationId xmlns:a16="http://schemas.microsoft.com/office/drawing/2014/main" id="{00000000-0008-0000-0500-0000B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3253" name="Group Box 181" hidden="1">
              <a:extLst>
                <a:ext uri="{63B3BB69-23CF-44E3-9099-C40C66FF867C}">
                  <a14:compatExt spid="_x0000_s3253"/>
                </a:ext>
                <a:ext uri="{FF2B5EF4-FFF2-40B4-BE49-F238E27FC236}">
                  <a16:creationId xmlns:a16="http://schemas.microsoft.com/office/drawing/2014/main" id="{00000000-0008-0000-0500-0000B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118" name="Picture 117">
          <a:hlinkClick xmlns:r="http://schemas.openxmlformats.org/officeDocument/2006/relationships" r:id="rId3"/>
          <a:extLst>
            <a:ext uri="{FF2B5EF4-FFF2-40B4-BE49-F238E27FC236}">
              <a16:creationId xmlns:a16="http://schemas.microsoft.com/office/drawing/2014/main" id="{00000000-0008-0000-0500-00007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3254" name="Group Box 182" hidden="1">
              <a:extLst>
                <a:ext uri="{63B3BB69-23CF-44E3-9099-C40C66FF867C}">
                  <a14:compatExt spid="_x0000_s3254"/>
                </a:ext>
                <a:ext uri="{FF2B5EF4-FFF2-40B4-BE49-F238E27FC236}">
                  <a16:creationId xmlns:a16="http://schemas.microsoft.com/office/drawing/2014/main" id="{00000000-0008-0000-0500-0000B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3255" name="Group Box 183" hidden="1">
              <a:extLst>
                <a:ext uri="{63B3BB69-23CF-44E3-9099-C40C66FF867C}">
                  <a14:compatExt spid="_x0000_s3255"/>
                </a:ext>
                <a:ext uri="{FF2B5EF4-FFF2-40B4-BE49-F238E27FC236}">
                  <a16:creationId xmlns:a16="http://schemas.microsoft.com/office/drawing/2014/main" id="{00000000-0008-0000-0500-0000B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121" name="Picture 120">
          <a:hlinkClick xmlns:r="http://schemas.openxmlformats.org/officeDocument/2006/relationships" r:id="rId6"/>
          <a:extLst>
            <a:ext uri="{FF2B5EF4-FFF2-40B4-BE49-F238E27FC236}">
              <a16:creationId xmlns:a16="http://schemas.microsoft.com/office/drawing/2014/main" id="{00000000-0008-0000-0500-00007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3256" name="Group Box 184" hidden="1">
              <a:extLst>
                <a:ext uri="{63B3BB69-23CF-44E3-9099-C40C66FF867C}">
                  <a14:compatExt spid="_x0000_s3256"/>
                </a:ext>
                <a:ext uri="{FF2B5EF4-FFF2-40B4-BE49-F238E27FC236}">
                  <a16:creationId xmlns:a16="http://schemas.microsoft.com/office/drawing/2014/main" id="{00000000-0008-0000-0500-0000B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3257" name="Group Box 185" hidden="1">
              <a:extLst>
                <a:ext uri="{63B3BB69-23CF-44E3-9099-C40C66FF867C}">
                  <a14:compatExt spid="_x0000_s3257"/>
                </a:ext>
                <a:ext uri="{FF2B5EF4-FFF2-40B4-BE49-F238E27FC236}">
                  <a16:creationId xmlns:a16="http://schemas.microsoft.com/office/drawing/2014/main" id="{00000000-0008-0000-0500-0000B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3258" name="Group Box 186" hidden="1">
              <a:extLst>
                <a:ext uri="{63B3BB69-23CF-44E3-9099-C40C66FF867C}">
                  <a14:compatExt spid="_x0000_s3258"/>
                </a:ext>
                <a:ext uri="{FF2B5EF4-FFF2-40B4-BE49-F238E27FC236}">
                  <a16:creationId xmlns:a16="http://schemas.microsoft.com/office/drawing/2014/main" id="{00000000-0008-0000-0500-0000B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3259" name="Group Box 187" hidden="1">
              <a:extLst>
                <a:ext uri="{63B3BB69-23CF-44E3-9099-C40C66FF867C}">
                  <a14:compatExt spid="_x0000_s3259"/>
                </a:ext>
                <a:ext uri="{FF2B5EF4-FFF2-40B4-BE49-F238E27FC236}">
                  <a16:creationId xmlns:a16="http://schemas.microsoft.com/office/drawing/2014/main" id="{00000000-0008-0000-0500-0000B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3260" name="Group Box 188" hidden="1">
              <a:extLst>
                <a:ext uri="{63B3BB69-23CF-44E3-9099-C40C66FF867C}">
                  <a14:compatExt spid="_x0000_s3260"/>
                </a:ext>
                <a:ext uri="{FF2B5EF4-FFF2-40B4-BE49-F238E27FC236}">
                  <a16:creationId xmlns:a16="http://schemas.microsoft.com/office/drawing/2014/main" id="{00000000-0008-0000-0500-0000B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3261" name="Group Box 189" hidden="1">
              <a:extLst>
                <a:ext uri="{63B3BB69-23CF-44E3-9099-C40C66FF867C}">
                  <a14:compatExt spid="_x0000_s3261"/>
                </a:ext>
                <a:ext uri="{FF2B5EF4-FFF2-40B4-BE49-F238E27FC236}">
                  <a16:creationId xmlns:a16="http://schemas.microsoft.com/office/drawing/2014/main" id="{00000000-0008-0000-0500-0000B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128" name="Picture 127">
          <a:hlinkClick xmlns:r="http://schemas.openxmlformats.org/officeDocument/2006/relationships" r:id="rId3"/>
          <a:extLst>
            <a:ext uri="{FF2B5EF4-FFF2-40B4-BE49-F238E27FC236}">
              <a16:creationId xmlns:a16="http://schemas.microsoft.com/office/drawing/2014/main" id="{00000000-0008-0000-0500-00008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3262" name="Group Box 190" hidden="1">
              <a:extLst>
                <a:ext uri="{63B3BB69-23CF-44E3-9099-C40C66FF867C}">
                  <a14:compatExt spid="_x0000_s3262"/>
                </a:ext>
                <a:ext uri="{FF2B5EF4-FFF2-40B4-BE49-F238E27FC236}">
                  <a16:creationId xmlns:a16="http://schemas.microsoft.com/office/drawing/2014/main" id="{00000000-0008-0000-0500-0000B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3263" name="Group Box 191" hidden="1">
              <a:extLst>
                <a:ext uri="{63B3BB69-23CF-44E3-9099-C40C66FF867C}">
                  <a14:compatExt spid="_x0000_s3263"/>
                </a:ext>
                <a:ext uri="{FF2B5EF4-FFF2-40B4-BE49-F238E27FC236}">
                  <a16:creationId xmlns:a16="http://schemas.microsoft.com/office/drawing/2014/main" id="{00000000-0008-0000-0500-0000B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131" name="Picture 130">
          <a:hlinkClick xmlns:r="http://schemas.openxmlformats.org/officeDocument/2006/relationships" r:id="rId7"/>
          <a:extLst>
            <a:ext uri="{FF2B5EF4-FFF2-40B4-BE49-F238E27FC236}">
              <a16:creationId xmlns:a16="http://schemas.microsoft.com/office/drawing/2014/main" id="{00000000-0008-0000-0500-00008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3264" name="Group Box 192" hidden="1">
              <a:extLst>
                <a:ext uri="{63B3BB69-23CF-44E3-9099-C40C66FF867C}">
                  <a14:compatExt spid="_x0000_s3264"/>
                </a:ext>
                <a:ext uri="{FF2B5EF4-FFF2-40B4-BE49-F238E27FC236}">
                  <a16:creationId xmlns:a16="http://schemas.microsoft.com/office/drawing/2014/main" id="{00000000-0008-0000-0500-0000C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3265" name="Group Box 193" hidden="1">
              <a:extLst>
                <a:ext uri="{63B3BB69-23CF-44E3-9099-C40C66FF867C}">
                  <a14:compatExt spid="_x0000_s3265"/>
                </a:ext>
                <a:ext uri="{FF2B5EF4-FFF2-40B4-BE49-F238E27FC236}">
                  <a16:creationId xmlns:a16="http://schemas.microsoft.com/office/drawing/2014/main" id="{00000000-0008-0000-0500-0000C1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3266" name="Group Box 194" hidden="1">
              <a:extLst>
                <a:ext uri="{63B3BB69-23CF-44E3-9099-C40C66FF867C}">
                  <a14:compatExt spid="_x0000_s3266"/>
                </a:ext>
                <a:ext uri="{FF2B5EF4-FFF2-40B4-BE49-F238E27FC236}">
                  <a16:creationId xmlns:a16="http://schemas.microsoft.com/office/drawing/2014/main" id="{00000000-0008-0000-0500-0000C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3267" name="Group Box 195" hidden="1">
              <a:extLst>
                <a:ext uri="{63B3BB69-23CF-44E3-9099-C40C66FF867C}">
                  <a14:compatExt spid="_x0000_s3267"/>
                </a:ext>
                <a:ext uri="{FF2B5EF4-FFF2-40B4-BE49-F238E27FC236}">
                  <a16:creationId xmlns:a16="http://schemas.microsoft.com/office/drawing/2014/main" id="{00000000-0008-0000-0500-0000C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3268" name="Group Box 196" hidden="1">
              <a:extLst>
                <a:ext uri="{63B3BB69-23CF-44E3-9099-C40C66FF867C}">
                  <a14:compatExt spid="_x0000_s3268"/>
                </a:ext>
                <a:ext uri="{FF2B5EF4-FFF2-40B4-BE49-F238E27FC236}">
                  <a16:creationId xmlns:a16="http://schemas.microsoft.com/office/drawing/2014/main" id="{00000000-0008-0000-0500-0000C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3269" name="Group Box 197" hidden="1">
              <a:extLst>
                <a:ext uri="{63B3BB69-23CF-44E3-9099-C40C66FF867C}">
                  <a14:compatExt spid="_x0000_s3269"/>
                </a:ext>
                <a:ext uri="{FF2B5EF4-FFF2-40B4-BE49-F238E27FC236}">
                  <a16:creationId xmlns:a16="http://schemas.microsoft.com/office/drawing/2014/main" id="{00000000-0008-0000-0500-0000C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138" name="Picture 137">
          <a:hlinkClick xmlns:r="http://schemas.openxmlformats.org/officeDocument/2006/relationships" r:id="rId3"/>
          <a:extLst>
            <a:ext uri="{FF2B5EF4-FFF2-40B4-BE49-F238E27FC236}">
              <a16:creationId xmlns:a16="http://schemas.microsoft.com/office/drawing/2014/main" id="{00000000-0008-0000-0500-00008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3270" name="Group Box 198" hidden="1">
              <a:extLst>
                <a:ext uri="{63B3BB69-23CF-44E3-9099-C40C66FF867C}">
                  <a14:compatExt spid="_x0000_s3270"/>
                </a:ext>
                <a:ext uri="{FF2B5EF4-FFF2-40B4-BE49-F238E27FC236}">
                  <a16:creationId xmlns:a16="http://schemas.microsoft.com/office/drawing/2014/main" id="{00000000-0008-0000-0500-0000C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3271" name="Group Box 199" hidden="1">
              <a:extLst>
                <a:ext uri="{63B3BB69-23CF-44E3-9099-C40C66FF867C}">
                  <a14:compatExt spid="_x0000_s3271"/>
                </a:ext>
                <a:ext uri="{FF2B5EF4-FFF2-40B4-BE49-F238E27FC236}">
                  <a16:creationId xmlns:a16="http://schemas.microsoft.com/office/drawing/2014/main" id="{00000000-0008-0000-0500-0000C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141" name="Picture 140">
          <a:hlinkClick xmlns:r="http://schemas.openxmlformats.org/officeDocument/2006/relationships" r:id="rId8"/>
          <a:extLst>
            <a:ext uri="{FF2B5EF4-FFF2-40B4-BE49-F238E27FC236}">
              <a16:creationId xmlns:a16="http://schemas.microsoft.com/office/drawing/2014/main" id="{00000000-0008-0000-0500-00008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3272" name="Group Box 200" hidden="1">
              <a:extLst>
                <a:ext uri="{63B3BB69-23CF-44E3-9099-C40C66FF867C}">
                  <a14:compatExt spid="_x0000_s3272"/>
                </a:ext>
                <a:ext uri="{FF2B5EF4-FFF2-40B4-BE49-F238E27FC236}">
                  <a16:creationId xmlns:a16="http://schemas.microsoft.com/office/drawing/2014/main" id="{00000000-0008-0000-0500-0000C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3273" name="Group Box 201" hidden="1">
              <a:extLst>
                <a:ext uri="{63B3BB69-23CF-44E3-9099-C40C66FF867C}">
                  <a14:compatExt spid="_x0000_s3273"/>
                </a:ext>
                <a:ext uri="{FF2B5EF4-FFF2-40B4-BE49-F238E27FC236}">
                  <a16:creationId xmlns:a16="http://schemas.microsoft.com/office/drawing/2014/main" id="{00000000-0008-0000-0500-0000C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3274" name="Group Box 202" hidden="1">
              <a:extLst>
                <a:ext uri="{63B3BB69-23CF-44E3-9099-C40C66FF867C}">
                  <a14:compatExt spid="_x0000_s3274"/>
                </a:ext>
                <a:ext uri="{FF2B5EF4-FFF2-40B4-BE49-F238E27FC236}">
                  <a16:creationId xmlns:a16="http://schemas.microsoft.com/office/drawing/2014/main" id="{00000000-0008-0000-0500-0000C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3275" name="Group Box 203" hidden="1">
              <a:extLst>
                <a:ext uri="{63B3BB69-23CF-44E3-9099-C40C66FF867C}">
                  <a14:compatExt spid="_x0000_s3275"/>
                </a:ext>
                <a:ext uri="{FF2B5EF4-FFF2-40B4-BE49-F238E27FC236}">
                  <a16:creationId xmlns:a16="http://schemas.microsoft.com/office/drawing/2014/main" id="{00000000-0008-0000-0500-0000C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3276" name="Group Box 204" hidden="1">
              <a:extLst>
                <a:ext uri="{63B3BB69-23CF-44E3-9099-C40C66FF867C}">
                  <a14:compatExt spid="_x0000_s3276"/>
                </a:ext>
                <a:ext uri="{FF2B5EF4-FFF2-40B4-BE49-F238E27FC236}">
                  <a16:creationId xmlns:a16="http://schemas.microsoft.com/office/drawing/2014/main" id="{00000000-0008-0000-0500-0000C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3277" name="Group Box 205" hidden="1">
              <a:extLst>
                <a:ext uri="{63B3BB69-23CF-44E3-9099-C40C66FF867C}">
                  <a14:compatExt spid="_x0000_s3277"/>
                </a:ext>
                <a:ext uri="{FF2B5EF4-FFF2-40B4-BE49-F238E27FC236}">
                  <a16:creationId xmlns:a16="http://schemas.microsoft.com/office/drawing/2014/main" id="{00000000-0008-0000-0500-0000C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148" name="Picture 147">
          <a:hlinkClick xmlns:r="http://schemas.openxmlformats.org/officeDocument/2006/relationships" r:id="rId3"/>
          <a:extLst>
            <a:ext uri="{FF2B5EF4-FFF2-40B4-BE49-F238E27FC236}">
              <a16:creationId xmlns:a16="http://schemas.microsoft.com/office/drawing/2014/main" id="{00000000-0008-0000-0500-00009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3278" name="Group Box 206" hidden="1">
              <a:extLst>
                <a:ext uri="{63B3BB69-23CF-44E3-9099-C40C66FF867C}">
                  <a14:compatExt spid="_x0000_s3278"/>
                </a:ext>
                <a:ext uri="{FF2B5EF4-FFF2-40B4-BE49-F238E27FC236}">
                  <a16:creationId xmlns:a16="http://schemas.microsoft.com/office/drawing/2014/main" id="{00000000-0008-0000-0500-0000C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3279" name="Group Box 207" hidden="1">
              <a:extLst>
                <a:ext uri="{63B3BB69-23CF-44E3-9099-C40C66FF867C}">
                  <a14:compatExt spid="_x0000_s3279"/>
                </a:ext>
                <a:ext uri="{FF2B5EF4-FFF2-40B4-BE49-F238E27FC236}">
                  <a16:creationId xmlns:a16="http://schemas.microsoft.com/office/drawing/2014/main" id="{00000000-0008-0000-0500-0000C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151" name="Picture 150">
          <a:hlinkClick xmlns:r="http://schemas.openxmlformats.org/officeDocument/2006/relationships" r:id="rId9"/>
          <a:extLst>
            <a:ext uri="{FF2B5EF4-FFF2-40B4-BE49-F238E27FC236}">
              <a16:creationId xmlns:a16="http://schemas.microsoft.com/office/drawing/2014/main" id="{00000000-0008-0000-0500-00009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3280" name="Group Box 208" hidden="1">
              <a:extLst>
                <a:ext uri="{63B3BB69-23CF-44E3-9099-C40C66FF867C}">
                  <a14:compatExt spid="_x0000_s3280"/>
                </a:ext>
                <a:ext uri="{FF2B5EF4-FFF2-40B4-BE49-F238E27FC236}">
                  <a16:creationId xmlns:a16="http://schemas.microsoft.com/office/drawing/2014/main" id="{00000000-0008-0000-0500-0000D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3281" name="Group Box 209" hidden="1">
              <a:extLst>
                <a:ext uri="{63B3BB69-23CF-44E3-9099-C40C66FF867C}">
                  <a14:compatExt spid="_x0000_s3281"/>
                </a:ext>
                <a:ext uri="{FF2B5EF4-FFF2-40B4-BE49-F238E27FC236}">
                  <a16:creationId xmlns:a16="http://schemas.microsoft.com/office/drawing/2014/main" id="{00000000-0008-0000-0500-0000D1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3282" name="Group Box 210" hidden="1">
              <a:extLst>
                <a:ext uri="{63B3BB69-23CF-44E3-9099-C40C66FF867C}">
                  <a14:compatExt spid="_x0000_s3282"/>
                </a:ext>
                <a:ext uri="{FF2B5EF4-FFF2-40B4-BE49-F238E27FC236}">
                  <a16:creationId xmlns:a16="http://schemas.microsoft.com/office/drawing/2014/main" id="{00000000-0008-0000-0500-0000D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3283" name="Group Box 211" hidden="1">
              <a:extLst>
                <a:ext uri="{63B3BB69-23CF-44E3-9099-C40C66FF867C}">
                  <a14:compatExt spid="_x0000_s3283"/>
                </a:ext>
                <a:ext uri="{FF2B5EF4-FFF2-40B4-BE49-F238E27FC236}">
                  <a16:creationId xmlns:a16="http://schemas.microsoft.com/office/drawing/2014/main" id="{00000000-0008-0000-0500-0000D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3284" name="Group Box 212" hidden="1">
              <a:extLst>
                <a:ext uri="{63B3BB69-23CF-44E3-9099-C40C66FF867C}">
                  <a14:compatExt spid="_x0000_s3284"/>
                </a:ext>
                <a:ext uri="{FF2B5EF4-FFF2-40B4-BE49-F238E27FC236}">
                  <a16:creationId xmlns:a16="http://schemas.microsoft.com/office/drawing/2014/main" id="{00000000-0008-0000-0500-0000D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3285" name="Group Box 213" hidden="1">
              <a:extLst>
                <a:ext uri="{63B3BB69-23CF-44E3-9099-C40C66FF867C}">
                  <a14:compatExt spid="_x0000_s3285"/>
                </a:ext>
                <a:ext uri="{FF2B5EF4-FFF2-40B4-BE49-F238E27FC236}">
                  <a16:creationId xmlns:a16="http://schemas.microsoft.com/office/drawing/2014/main" id="{00000000-0008-0000-0500-0000D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158" name="Picture 157">
          <a:hlinkClick xmlns:r="http://schemas.openxmlformats.org/officeDocument/2006/relationships" r:id="rId3"/>
          <a:extLst>
            <a:ext uri="{FF2B5EF4-FFF2-40B4-BE49-F238E27FC236}">
              <a16:creationId xmlns:a16="http://schemas.microsoft.com/office/drawing/2014/main" id="{00000000-0008-0000-0500-00009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3286" name="Group Box 214" hidden="1">
              <a:extLst>
                <a:ext uri="{63B3BB69-23CF-44E3-9099-C40C66FF867C}">
                  <a14:compatExt spid="_x0000_s3286"/>
                </a:ext>
                <a:ext uri="{FF2B5EF4-FFF2-40B4-BE49-F238E27FC236}">
                  <a16:creationId xmlns:a16="http://schemas.microsoft.com/office/drawing/2014/main" id="{00000000-0008-0000-0500-0000D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3287" name="Group Box 215" hidden="1">
              <a:extLst>
                <a:ext uri="{63B3BB69-23CF-44E3-9099-C40C66FF867C}">
                  <a14:compatExt spid="_x0000_s3287"/>
                </a:ext>
                <a:ext uri="{FF2B5EF4-FFF2-40B4-BE49-F238E27FC236}">
                  <a16:creationId xmlns:a16="http://schemas.microsoft.com/office/drawing/2014/main" id="{00000000-0008-0000-0500-0000D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161" name="Picture 160">
          <a:hlinkClick xmlns:r="http://schemas.openxmlformats.org/officeDocument/2006/relationships" r:id="rId10"/>
          <a:extLst>
            <a:ext uri="{FF2B5EF4-FFF2-40B4-BE49-F238E27FC236}">
              <a16:creationId xmlns:a16="http://schemas.microsoft.com/office/drawing/2014/main" id="{00000000-0008-0000-0500-0000A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3288" name="Group Box 216" hidden="1">
              <a:extLst>
                <a:ext uri="{63B3BB69-23CF-44E3-9099-C40C66FF867C}">
                  <a14:compatExt spid="_x0000_s3288"/>
                </a:ext>
                <a:ext uri="{FF2B5EF4-FFF2-40B4-BE49-F238E27FC236}">
                  <a16:creationId xmlns:a16="http://schemas.microsoft.com/office/drawing/2014/main" id="{00000000-0008-0000-0500-0000D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3289" name="Group Box 217" hidden="1">
              <a:extLst>
                <a:ext uri="{63B3BB69-23CF-44E3-9099-C40C66FF867C}">
                  <a14:compatExt spid="_x0000_s3289"/>
                </a:ext>
                <a:ext uri="{FF2B5EF4-FFF2-40B4-BE49-F238E27FC236}">
                  <a16:creationId xmlns:a16="http://schemas.microsoft.com/office/drawing/2014/main" id="{00000000-0008-0000-0500-0000D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3290" name="Group Box 218" hidden="1">
              <a:extLst>
                <a:ext uri="{63B3BB69-23CF-44E3-9099-C40C66FF867C}">
                  <a14:compatExt spid="_x0000_s3290"/>
                </a:ext>
                <a:ext uri="{FF2B5EF4-FFF2-40B4-BE49-F238E27FC236}">
                  <a16:creationId xmlns:a16="http://schemas.microsoft.com/office/drawing/2014/main" id="{00000000-0008-0000-0500-0000D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3291" name="Group Box 219" hidden="1">
              <a:extLst>
                <a:ext uri="{63B3BB69-23CF-44E3-9099-C40C66FF867C}">
                  <a14:compatExt spid="_x0000_s3291"/>
                </a:ext>
                <a:ext uri="{FF2B5EF4-FFF2-40B4-BE49-F238E27FC236}">
                  <a16:creationId xmlns:a16="http://schemas.microsoft.com/office/drawing/2014/main" id="{00000000-0008-0000-0500-0000D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3292" name="Group Box 220" hidden="1">
              <a:extLst>
                <a:ext uri="{63B3BB69-23CF-44E3-9099-C40C66FF867C}">
                  <a14:compatExt spid="_x0000_s3292"/>
                </a:ext>
                <a:ext uri="{FF2B5EF4-FFF2-40B4-BE49-F238E27FC236}">
                  <a16:creationId xmlns:a16="http://schemas.microsoft.com/office/drawing/2014/main" id="{00000000-0008-0000-0500-0000D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3293" name="Group Box 221" hidden="1">
              <a:extLst>
                <a:ext uri="{63B3BB69-23CF-44E3-9099-C40C66FF867C}">
                  <a14:compatExt spid="_x0000_s3293"/>
                </a:ext>
                <a:ext uri="{FF2B5EF4-FFF2-40B4-BE49-F238E27FC236}">
                  <a16:creationId xmlns:a16="http://schemas.microsoft.com/office/drawing/2014/main" id="{00000000-0008-0000-0500-0000D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68" name="Picture 167">
          <a:hlinkClick xmlns:r="http://schemas.openxmlformats.org/officeDocument/2006/relationships" r:id="rId3"/>
          <a:extLst>
            <a:ext uri="{FF2B5EF4-FFF2-40B4-BE49-F238E27FC236}">
              <a16:creationId xmlns:a16="http://schemas.microsoft.com/office/drawing/2014/main" id="{00000000-0008-0000-0500-0000A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3294" name="Group Box 222" hidden="1">
              <a:extLst>
                <a:ext uri="{63B3BB69-23CF-44E3-9099-C40C66FF867C}">
                  <a14:compatExt spid="_x0000_s3294"/>
                </a:ext>
                <a:ext uri="{FF2B5EF4-FFF2-40B4-BE49-F238E27FC236}">
                  <a16:creationId xmlns:a16="http://schemas.microsoft.com/office/drawing/2014/main" id="{00000000-0008-0000-0500-0000D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3295" name="Group Box 223" hidden="1">
              <a:extLst>
                <a:ext uri="{63B3BB69-23CF-44E3-9099-C40C66FF867C}">
                  <a14:compatExt spid="_x0000_s3295"/>
                </a:ext>
                <a:ext uri="{FF2B5EF4-FFF2-40B4-BE49-F238E27FC236}">
                  <a16:creationId xmlns:a16="http://schemas.microsoft.com/office/drawing/2014/main" id="{00000000-0008-0000-0500-0000D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71" name="Picture 170">
          <a:hlinkClick xmlns:r="http://schemas.openxmlformats.org/officeDocument/2006/relationships" r:id="rId11"/>
          <a:extLst>
            <a:ext uri="{FF2B5EF4-FFF2-40B4-BE49-F238E27FC236}">
              <a16:creationId xmlns:a16="http://schemas.microsoft.com/office/drawing/2014/main" id="{00000000-0008-0000-0500-0000A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3296" name="Group Box 224" hidden="1">
              <a:extLst>
                <a:ext uri="{63B3BB69-23CF-44E3-9099-C40C66FF867C}">
                  <a14:compatExt spid="_x0000_s3296"/>
                </a:ext>
                <a:ext uri="{FF2B5EF4-FFF2-40B4-BE49-F238E27FC236}">
                  <a16:creationId xmlns:a16="http://schemas.microsoft.com/office/drawing/2014/main" id="{00000000-0008-0000-0500-0000E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3297" name="Group Box 225" hidden="1">
              <a:extLst>
                <a:ext uri="{63B3BB69-23CF-44E3-9099-C40C66FF867C}">
                  <a14:compatExt spid="_x0000_s3297"/>
                </a:ext>
                <a:ext uri="{FF2B5EF4-FFF2-40B4-BE49-F238E27FC236}">
                  <a16:creationId xmlns:a16="http://schemas.microsoft.com/office/drawing/2014/main" id="{00000000-0008-0000-0500-0000E1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3298" name="Group Box 226" hidden="1">
              <a:extLst>
                <a:ext uri="{63B3BB69-23CF-44E3-9099-C40C66FF867C}">
                  <a14:compatExt spid="_x0000_s3298"/>
                </a:ext>
                <a:ext uri="{FF2B5EF4-FFF2-40B4-BE49-F238E27FC236}">
                  <a16:creationId xmlns:a16="http://schemas.microsoft.com/office/drawing/2014/main" id="{00000000-0008-0000-0500-0000E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3299" name="Group Box 227" hidden="1">
              <a:extLst>
                <a:ext uri="{63B3BB69-23CF-44E3-9099-C40C66FF867C}">
                  <a14:compatExt spid="_x0000_s3299"/>
                </a:ext>
                <a:ext uri="{FF2B5EF4-FFF2-40B4-BE49-F238E27FC236}">
                  <a16:creationId xmlns:a16="http://schemas.microsoft.com/office/drawing/2014/main" id="{00000000-0008-0000-0500-0000E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3300" name="Group Box 228" hidden="1">
              <a:extLst>
                <a:ext uri="{63B3BB69-23CF-44E3-9099-C40C66FF867C}">
                  <a14:compatExt spid="_x0000_s3300"/>
                </a:ext>
                <a:ext uri="{FF2B5EF4-FFF2-40B4-BE49-F238E27FC236}">
                  <a16:creationId xmlns:a16="http://schemas.microsoft.com/office/drawing/2014/main" id="{00000000-0008-0000-0500-0000E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3301" name="Group Box 229" hidden="1">
              <a:extLst>
                <a:ext uri="{63B3BB69-23CF-44E3-9099-C40C66FF867C}">
                  <a14:compatExt spid="_x0000_s3301"/>
                </a:ext>
                <a:ext uri="{FF2B5EF4-FFF2-40B4-BE49-F238E27FC236}">
                  <a16:creationId xmlns:a16="http://schemas.microsoft.com/office/drawing/2014/main" id="{00000000-0008-0000-0500-0000E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78" name="Picture 177">
          <a:hlinkClick xmlns:r="http://schemas.openxmlformats.org/officeDocument/2006/relationships" r:id="rId3"/>
          <a:extLst>
            <a:ext uri="{FF2B5EF4-FFF2-40B4-BE49-F238E27FC236}">
              <a16:creationId xmlns:a16="http://schemas.microsoft.com/office/drawing/2014/main" id="{00000000-0008-0000-0500-0000B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3302" name="Group Box 230" hidden="1">
              <a:extLst>
                <a:ext uri="{63B3BB69-23CF-44E3-9099-C40C66FF867C}">
                  <a14:compatExt spid="_x0000_s3302"/>
                </a:ext>
                <a:ext uri="{FF2B5EF4-FFF2-40B4-BE49-F238E27FC236}">
                  <a16:creationId xmlns:a16="http://schemas.microsoft.com/office/drawing/2014/main" id="{00000000-0008-0000-0500-0000E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3303" name="Group Box 231" hidden="1">
              <a:extLst>
                <a:ext uri="{63B3BB69-23CF-44E3-9099-C40C66FF867C}">
                  <a14:compatExt spid="_x0000_s3303"/>
                </a:ext>
                <a:ext uri="{FF2B5EF4-FFF2-40B4-BE49-F238E27FC236}">
                  <a16:creationId xmlns:a16="http://schemas.microsoft.com/office/drawing/2014/main" id="{00000000-0008-0000-0500-0000E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81" name="Picture 180">
          <a:hlinkClick xmlns:r="http://schemas.openxmlformats.org/officeDocument/2006/relationships" r:id="rId12"/>
          <a:extLst>
            <a:ext uri="{FF2B5EF4-FFF2-40B4-BE49-F238E27FC236}">
              <a16:creationId xmlns:a16="http://schemas.microsoft.com/office/drawing/2014/main" id="{00000000-0008-0000-0500-0000B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3304" name="Group Box 232" hidden="1">
              <a:extLst>
                <a:ext uri="{63B3BB69-23CF-44E3-9099-C40C66FF867C}">
                  <a14:compatExt spid="_x0000_s3304"/>
                </a:ext>
                <a:ext uri="{FF2B5EF4-FFF2-40B4-BE49-F238E27FC236}">
                  <a16:creationId xmlns:a16="http://schemas.microsoft.com/office/drawing/2014/main" id="{00000000-0008-0000-0500-0000E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3305" name="Group Box 233" hidden="1">
              <a:extLst>
                <a:ext uri="{63B3BB69-23CF-44E3-9099-C40C66FF867C}">
                  <a14:compatExt spid="_x0000_s3305"/>
                </a:ext>
                <a:ext uri="{FF2B5EF4-FFF2-40B4-BE49-F238E27FC236}">
                  <a16:creationId xmlns:a16="http://schemas.microsoft.com/office/drawing/2014/main" id="{00000000-0008-0000-0500-0000E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3306" name="Group Box 234" hidden="1">
              <a:extLst>
                <a:ext uri="{63B3BB69-23CF-44E3-9099-C40C66FF867C}">
                  <a14:compatExt spid="_x0000_s3306"/>
                </a:ext>
                <a:ext uri="{FF2B5EF4-FFF2-40B4-BE49-F238E27FC236}">
                  <a16:creationId xmlns:a16="http://schemas.microsoft.com/office/drawing/2014/main" id="{00000000-0008-0000-0500-0000E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3307" name="Group Box 235" hidden="1">
              <a:extLst>
                <a:ext uri="{63B3BB69-23CF-44E3-9099-C40C66FF867C}">
                  <a14:compatExt spid="_x0000_s3307"/>
                </a:ext>
                <a:ext uri="{FF2B5EF4-FFF2-40B4-BE49-F238E27FC236}">
                  <a16:creationId xmlns:a16="http://schemas.microsoft.com/office/drawing/2014/main" id="{00000000-0008-0000-0500-0000E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3308" name="Group Box 236" hidden="1">
              <a:extLst>
                <a:ext uri="{63B3BB69-23CF-44E3-9099-C40C66FF867C}">
                  <a14:compatExt spid="_x0000_s3308"/>
                </a:ext>
                <a:ext uri="{FF2B5EF4-FFF2-40B4-BE49-F238E27FC236}">
                  <a16:creationId xmlns:a16="http://schemas.microsoft.com/office/drawing/2014/main" id="{00000000-0008-0000-0500-0000E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3309" name="Group Box 237" hidden="1">
              <a:extLst>
                <a:ext uri="{63B3BB69-23CF-44E3-9099-C40C66FF867C}">
                  <a14:compatExt spid="_x0000_s3309"/>
                </a:ext>
                <a:ext uri="{FF2B5EF4-FFF2-40B4-BE49-F238E27FC236}">
                  <a16:creationId xmlns:a16="http://schemas.microsoft.com/office/drawing/2014/main" id="{00000000-0008-0000-0500-0000E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88" name="Picture 187">
          <a:hlinkClick xmlns:r="http://schemas.openxmlformats.org/officeDocument/2006/relationships" r:id="rId3"/>
          <a:extLst>
            <a:ext uri="{FF2B5EF4-FFF2-40B4-BE49-F238E27FC236}">
              <a16:creationId xmlns:a16="http://schemas.microsoft.com/office/drawing/2014/main" id="{00000000-0008-0000-0500-0000B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3310" name="Group Box 238" hidden="1">
              <a:extLst>
                <a:ext uri="{63B3BB69-23CF-44E3-9099-C40C66FF867C}">
                  <a14:compatExt spid="_x0000_s3310"/>
                </a:ext>
                <a:ext uri="{FF2B5EF4-FFF2-40B4-BE49-F238E27FC236}">
                  <a16:creationId xmlns:a16="http://schemas.microsoft.com/office/drawing/2014/main" id="{00000000-0008-0000-0500-0000E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3311" name="Group Box 239" hidden="1">
              <a:extLst>
                <a:ext uri="{63B3BB69-23CF-44E3-9099-C40C66FF867C}">
                  <a14:compatExt spid="_x0000_s3311"/>
                </a:ext>
                <a:ext uri="{FF2B5EF4-FFF2-40B4-BE49-F238E27FC236}">
                  <a16:creationId xmlns:a16="http://schemas.microsoft.com/office/drawing/2014/main" id="{00000000-0008-0000-0500-0000E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91" name="Picture 190">
          <a:hlinkClick xmlns:r="http://schemas.openxmlformats.org/officeDocument/2006/relationships" r:id="rId13"/>
          <a:extLst>
            <a:ext uri="{FF2B5EF4-FFF2-40B4-BE49-F238E27FC236}">
              <a16:creationId xmlns:a16="http://schemas.microsoft.com/office/drawing/2014/main" id="{00000000-0008-0000-05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3312" name="Group Box 240" hidden="1">
              <a:extLst>
                <a:ext uri="{63B3BB69-23CF-44E3-9099-C40C66FF867C}">
                  <a14:compatExt spid="_x0000_s3312"/>
                </a:ext>
                <a:ext uri="{FF2B5EF4-FFF2-40B4-BE49-F238E27FC236}">
                  <a16:creationId xmlns:a16="http://schemas.microsoft.com/office/drawing/2014/main" id="{00000000-0008-0000-0500-0000F0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3313" name="Group Box 241" hidden="1">
              <a:extLst>
                <a:ext uri="{63B3BB69-23CF-44E3-9099-C40C66FF867C}">
                  <a14:compatExt spid="_x0000_s3313"/>
                </a:ext>
                <a:ext uri="{FF2B5EF4-FFF2-40B4-BE49-F238E27FC236}">
                  <a16:creationId xmlns:a16="http://schemas.microsoft.com/office/drawing/2014/main" id="{00000000-0008-0000-0500-0000F1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3314" name="Group Box 242" hidden="1">
              <a:extLst>
                <a:ext uri="{63B3BB69-23CF-44E3-9099-C40C66FF867C}">
                  <a14:compatExt spid="_x0000_s3314"/>
                </a:ext>
                <a:ext uri="{FF2B5EF4-FFF2-40B4-BE49-F238E27FC236}">
                  <a16:creationId xmlns:a16="http://schemas.microsoft.com/office/drawing/2014/main" id="{00000000-0008-0000-0500-0000F2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3315" name="Group Box 243" hidden="1">
              <a:extLst>
                <a:ext uri="{63B3BB69-23CF-44E3-9099-C40C66FF867C}">
                  <a14:compatExt spid="_x0000_s3315"/>
                </a:ext>
                <a:ext uri="{FF2B5EF4-FFF2-40B4-BE49-F238E27FC236}">
                  <a16:creationId xmlns:a16="http://schemas.microsoft.com/office/drawing/2014/main" id="{00000000-0008-0000-0500-0000F3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3316" name="Group Box 244" hidden="1">
              <a:extLst>
                <a:ext uri="{63B3BB69-23CF-44E3-9099-C40C66FF867C}">
                  <a14:compatExt spid="_x0000_s3316"/>
                </a:ext>
                <a:ext uri="{FF2B5EF4-FFF2-40B4-BE49-F238E27FC236}">
                  <a16:creationId xmlns:a16="http://schemas.microsoft.com/office/drawing/2014/main" id="{00000000-0008-0000-0500-0000F4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3317" name="Group Box 245" hidden="1">
              <a:extLst>
                <a:ext uri="{63B3BB69-23CF-44E3-9099-C40C66FF867C}">
                  <a14:compatExt spid="_x0000_s3317"/>
                </a:ext>
                <a:ext uri="{FF2B5EF4-FFF2-40B4-BE49-F238E27FC236}">
                  <a16:creationId xmlns:a16="http://schemas.microsoft.com/office/drawing/2014/main" id="{00000000-0008-0000-0500-0000F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98" name="Picture 197">
          <a:hlinkClick xmlns:r="http://schemas.openxmlformats.org/officeDocument/2006/relationships" r:id="rId3"/>
          <a:extLst>
            <a:ext uri="{FF2B5EF4-FFF2-40B4-BE49-F238E27FC236}">
              <a16:creationId xmlns:a16="http://schemas.microsoft.com/office/drawing/2014/main" id="{00000000-0008-0000-0500-0000C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3318" name="Group Box 246" hidden="1">
              <a:extLst>
                <a:ext uri="{63B3BB69-23CF-44E3-9099-C40C66FF867C}">
                  <a14:compatExt spid="_x0000_s3318"/>
                </a:ext>
                <a:ext uri="{FF2B5EF4-FFF2-40B4-BE49-F238E27FC236}">
                  <a16:creationId xmlns:a16="http://schemas.microsoft.com/office/drawing/2014/main" id="{00000000-0008-0000-0500-0000F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3319" name="Group Box 247" hidden="1">
              <a:extLst>
                <a:ext uri="{63B3BB69-23CF-44E3-9099-C40C66FF867C}">
                  <a14:compatExt spid="_x0000_s3319"/>
                </a:ext>
                <a:ext uri="{FF2B5EF4-FFF2-40B4-BE49-F238E27FC236}">
                  <a16:creationId xmlns:a16="http://schemas.microsoft.com/office/drawing/2014/main" id="{00000000-0008-0000-0500-0000F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201" name="Picture 200">
          <a:hlinkClick xmlns:r="http://schemas.openxmlformats.org/officeDocument/2006/relationships" r:id="rId14"/>
          <a:extLst>
            <a:ext uri="{FF2B5EF4-FFF2-40B4-BE49-F238E27FC236}">
              <a16:creationId xmlns:a16="http://schemas.microsoft.com/office/drawing/2014/main" id="{00000000-0008-0000-0500-0000C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3320" name="Group Box 248" hidden="1">
              <a:extLst>
                <a:ext uri="{63B3BB69-23CF-44E3-9099-C40C66FF867C}">
                  <a14:compatExt spid="_x0000_s3320"/>
                </a:ext>
                <a:ext uri="{FF2B5EF4-FFF2-40B4-BE49-F238E27FC236}">
                  <a16:creationId xmlns:a16="http://schemas.microsoft.com/office/drawing/2014/main" id="{00000000-0008-0000-0500-0000F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3321" name="Group Box 249" hidden="1">
              <a:extLst>
                <a:ext uri="{63B3BB69-23CF-44E3-9099-C40C66FF867C}">
                  <a14:compatExt spid="_x0000_s3321"/>
                </a:ext>
                <a:ext uri="{FF2B5EF4-FFF2-40B4-BE49-F238E27FC236}">
                  <a16:creationId xmlns:a16="http://schemas.microsoft.com/office/drawing/2014/main" id="{00000000-0008-0000-0500-0000F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3322" name="Group Box 250" hidden="1">
              <a:extLst>
                <a:ext uri="{63B3BB69-23CF-44E3-9099-C40C66FF867C}">
                  <a14:compatExt spid="_x0000_s3322"/>
                </a:ext>
                <a:ext uri="{FF2B5EF4-FFF2-40B4-BE49-F238E27FC236}">
                  <a16:creationId xmlns:a16="http://schemas.microsoft.com/office/drawing/2014/main" id="{00000000-0008-0000-0500-0000F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3323" name="Group Box 251" hidden="1">
              <a:extLst>
                <a:ext uri="{63B3BB69-23CF-44E3-9099-C40C66FF867C}">
                  <a14:compatExt spid="_x0000_s3323"/>
                </a:ext>
                <a:ext uri="{FF2B5EF4-FFF2-40B4-BE49-F238E27FC236}">
                  <a16:creationId xmlns:a16="http://schemas.microsoft.com/office/drawing/2014/main" id="{00000000-0008-0000-0500-0000F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3324" name="Group Box 252" hidden="1">
              <a:extLst>
                <a:ext uri="{63B3BB69-23CF-44E3-9099-C40C66FF867C}">
                  <a14:compatExt spid="_x0000_s3324"/>
                </a:ext>
                <a:ext uri="{FF2B5EF4-FFF2-40B4-BE49-F238E27FC236}">
                  <a16:creationId xmlns:a16="http://schemas.microsoft.com/office/drawing/2014/main" id="{00000000-0008-0000-0500-0000F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3325" name="Group Box 253" hidden="1">
              <a:extLst>
                <a:ext uri="{63B3BB69-23CF-44E3-9099-C40C66FF867C}">
                  <a14:compatExt spid="_x0000_s3325"/>
                </a:ext>
                <a:ext uri="{FF2B5EF4-FFF2-40B4-BE49-F238E27FC236}">
                  <a16:creationId xmlns:a16="http://schemas.microsoft.com/office/drawing/2014/main" id="{00000000-0008-0000-0500-0000FD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208" name="Picture 207">
          <a:hlinkClick xmlns:r="http://schemas.openxmlformats.org/officeDocument/2006/relationships" r:id="rId3"/>
          <a:extLst>
            <a:ext uri="{FF2B5EF4-FFF2-40B4-BE49-F238E27FC236}">
              <a16:creationId xmlns:a16="http://schemas.microsoft.com/office/drawing/2014/main" id="{00000000-0008-0000-0500-0000D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3326" name="Group Box 254" hidden="1">
              <a:extLst>
                <a:ext uri="{63B3BB69-23CF-44E3-9099-C40C66FF867C}">
                  <a14:compatExt spid="_x0000_s3326"/>
                </a:ext>
                <a:ext uri="{FF2B5EF4-FFF2-40B4-BE49-F238E27FC236}">
                  <a16:creationId xmlns:a16="http://schemas.microsoft.com/office/drawing/2014/main" id="{00000000-0008-0000-0500-0000FE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3327" name="Group Box 255" hidden="1">
              <a:extLst>
                <a:ext uri="{63B3BB69-23CF-44E3-9099-C40C66FF867C}">
                  <a14:compatExt spid="_x0000_s3327"/>
                </a:ext>
                <a:ext uri="{FF2B5EF4-FFF2-40B4-BE49-F238E27FC236}">
                  <a16:creationId xmlns:a16="http://schemas.microsoft.com/office/drawing/2014/main" id="{00000000-0008-0000-0500-0000FF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211" name="Picture 210">
          <a:hlinkClick xmlns:r="http://schemas.openxmlformats.org/officeDocument/2006/relationships" r:id="rId15"/>
          <a:extLst>
            <a:ext uri="{FF2B5EF4-FFF2-40B4-BE49-F238E27FC236}">
              <a16:creationId xmlns:a16="http://schemas.microsoft.com/office/drawing/2014/main" id="{00000000-0008-0000-0500-0000D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3328" name="Group Box 256" hidden="1">
              <a:extLst>
                <a:ext uri="{63B3BB69-23CF-44E3-9099-C40C66FF867C}">
                  <a14:compatExt spid="_x0000_s3328"/>
                </a:ext>
                <a:ext uri="{FF2B5EF4-FFF2-40B4-BE49-F238E27FC236}">
                  <a16:creationId xmlns:a16="http://schemas.microsoft.com/office/drawing/2014/main" id="{00000000-0008-0000-0500-00000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3329" name="Group Box 257" hidden="1">
              <a:extLst>
                <a:ext uri="{63B3BB69-23CF-44E3-9099-C40C66FF867C}">
                  <a14:compatExt spid="_x0000_s3329"/>
                </a:ext>
                <a:ext uri="{FF2B5EF4-FFF2-40B4-BE49-F238E27FC236}">
                  <a16:creationId xmlns:a16="http://schemas.microsoft.com/office/drawing/2014/main" id="{00000000-0008-0000-0500-00000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3330" name="Group Box 258" hidden="1">
              <a:extLst>
                <a:ext uri="{63B3BB69-23CF-44E3-9099-C40C66FF867C}">
                  <a14:compatExt spid="_x0000_s3330"/>
                </a:ext>
                <a:ext uri="{FF2B5EF4-FFF2-40B4-BE49-F238E27FC236}">
                  <a16:creationId xmlns:a16="http://schemas.microsoft.com/office/drawing/2014/main" id="{00000000-0008-0000-0500-00000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3331" name="Group Box 259" hidden="1">
              <a:extLst>
                <a:ext uri="{63B3BB69-23CF-44E3-9099-C40C66FF867C}">
                  <a14:compatExt spid="_x0000_s3331"/>
                </a:ext>
                <a:ext uri="{FF2B5EF4-FFF2-40B4-BE49-F238E27FC236}">
                  <a16:creationId xmlns:a16="http://schemas.microsoft.com/office/drawing/2014/main" id="{00000000-0008-0000-0500-00000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3332" name="Group Box 260" hidden="1">
              <a:extLst>
                <a:ext uri="{63B3BB69-23CF-44E3-9099-C40C66FF867C}">
                  <a14:compatExt spid="_x0000_s3332"/>
                </a:ext>
                <a:ext uri="{FF2B5EF4-FFF2-40B4-BE49-F238E27FC236}">
                  <a16:creationId xmlns:a16="http://schemas.microsoft.com/office/drawing/2014/main" id="{00000000-0008-0000-0500-00000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3333" name="Group Box 261" hidden="1">
              <a:extLst>
                <a:ext uri="{63B3BB69-23CF-44E3-9099-C40C66FF867C}">
                  <a14:compatExt spid="_x0000_s3333"/>
                </a:ext>
                <a:ext uri="{FF2B5EF4-FFF2-40B4-BE49-F238E27FC236}">
                  <a16:creationId xmlns:a16="http://schemas.microsoft.com/office/drawing/2014/main" id="{00000000-0008-0000-0500-00000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218" name="Picture 217">
          <a:hlinkClick xmlns:r="http://schemas.openxmlformats.org/officeDocument/2006/relationships" r:id="rId3"/>
          <a:extLst>
            <a:ext uri="{FF2B5EF4-FFF2-40B4-BE49-F238E27FC236}">
              <a16:creationId xmlns:a16="http://schemas.microsoft.com/office/drawing/2014/main" id="{00000000-0008-0000-0500-0000D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3334" name="Group Box 262" hidden="1">
              <a:extLst>
                <a:ext uri="{63B3BB69-23CF-44E3-9099-C40C66FF867C}">
                  <a14:compatExt spid="_x0000_s3334"/>
                </a:ext>
                <a:ext uri="{FF2B5EF4-FFF2-40B4-BE49-F238E27FC236}">
                  <a16:creationId xmlns:a16="http://schemas.microsoft.com/office/drawing/2014/main" id="{00000000-0008-0000-0500-00000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3335" name="Group Box 263" hidden="1">
              <a:extLst>
                <a:ext uri="{63B3BB69-23CF-44E3-9099-C40C66FF867C}">
                  <a14:compatExt spid="_x0000_s3335"/>
                </a:ext>
                <a:ext uri="{FF2B5EF4-FFF2-40B4-BE49-F238E27FC236}">
                  <a16:creationId xmlns:a16="http://schemas.microsoft.com/office/drawing/2014/main" id="{00000000-0008-0000-0500-00000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221" name="Picture 220">
          <a:hlinkClick xmlns:r="http://schemas.openxmlformats.org/officeDocument/2006/relationships" r:id="rId16"/>
          <a:extLst>
            <a:ext uri="{FF2B5EF4-FFF2-40B4-BE49-F238E27FC236}">
              <a16:creationId xmlns:a16="http://schemas.microsoft.com/office/drawing/2014/main" id="{00000000-0008-0000-0500-0000D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3336" name="Group Box 264" hidden="1">
              <a:extLst>
                <a:ext uri="{63B3BB69-23CF-44E3-9099-C40C66FF867C}">
                  <a14:compatExt spid="_x0000_s3336"/>
                </a:ext>
                <a:ext uri="{FF2B5EF4-FFF2-40B4-BE49-F238E27FC236}">
                  <a16:creationId xmlns:a16="http://schemas.microsoft.com/office/drawing/2014/main" id="{00000000-0008-0000-0500-00000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3337" name="Group Box 265" hidden="1">
              <a:extLst>
                <a:ext uri="{63B3BB69-23CF-44E3-9099-C40C66FF867C}">
                  <a14:compatExt spid="_x0000_s3337"/>
                </a:ext>
                <a:ext uri="{FF2B5EF4-FFF2-40B4-BE49-F238E27FC236}">
                  <a16:creationId xmlns:a16="http://schemas.microsoft.com/office/drawing/2014/main" id="{00000000-0008-0000-0500-00000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3338" name="Group Box 266" hidden="1">
              <a:extLst>
                <a:ext uri="{63B3BB69-23CF-44E3-9099-C40C66FF867C}">
                  <a14:compatExt spid="_x0000_s3338"/>
                </a:ext>
                <a:ext uri="{FF2B5EF4-FFF2-40B4-BE49-F238E27FC236}">
                  <a16:creationId xmlns:a16="http://schemas.microsoft.com/office/drawing/2014/main" id="{00000000-0008-0000-0500-00000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3339" name="Group Box 267" hidden="1">
              <a:extLst>
                <a:ext uri="{63B3BB69-23CF-44E3-9099-C40C66FF867C}">
                  <a14:compatExt spid="_x0000_s3339"/>
                </a:ext>
                <a:ext uri="{FF2B5EF4-FFF2-40B4-BE49-F238E27FC236}">
                  <a16:creationId xmlns:a16="http://schemas.microsoft.com/office/drawing/2014/main" id="{00000000-0008-0000-0500-00000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3340" name="Group Box 268" hidden="1">
              <a:extLst>
                <a:ext uri="{63B3BB69-23CF-44E3-9099-C40C66FF867C}">
                  <a14:compatExt spid="_x0000_s3340"/>
                </a:ext>
                <a:ext uri="{FF2B5EF4-FFF2-40B4-BE49-F238E27FC236}">
                  <a16:creationId xmlns:a16="http://schemas.microsoft.com/office/drawing/2014/main" id="{00000000-0008-0000-0500-00000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3341" name="Group Box 269" hidden="1">
              <a:extLst>
                <a:ext uri="{63B3BB69-23CF-44E3-9099-C40C66FF867C}">
                  <a14:compatExt spid="_x0000_s3341"/>
                </a:ext>
                <a:ext uri="{FF2B5EF4-FFF2-40B4-BE49-F238E27FC236}">
                  <a16:creationId xmlns:a16="http://schemas.microsoft.com/office/drawing/2014/main" id="{00000000-0008-0000-0500-00000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228" name="Picture 227">
          <a:hlinkClick xmlns:r="http://schemas.openxmlformats.org/officeDocument/2006/relationships" r:id="rId3"/>
          <a:extLst>
            <a:ext uri="{FF2B5EF4-FFF2-40B4-BE49-F238E27FC236}">
              <a16:creationId xmlns:a16="http://schemas.microsoft.com/office/drawing/2014/main" id="{00000000-0008-0000-0500-0000E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3342" name="Group Box 270" hidden="1">
              <a:extLst>
                <a:ext uri="{63B3BB69-23CF-44E3-9099-C40C66FF867C}">
                  <a14:compatExt spid="_x0000_s3342"/>
                </a:ext>
                <a:ext uri="{FF2B5EF4-FFF2-40B4-BE49-F238E27FC236}">
                  <a16:creationId xmlns:a16="http://schemas.microsoft.com/office/drawing/2014/main" id="{00000000-0008-0000-0500-00000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3343" name="Group Box 271" hidden="1">
              <a:extLst>
                <a:ext uri="{63B3BB69-23CF-44E3-9099-C40C66FF867C}">
                  <a14:compatExt spid="_x0000_s3343"/>
                </a:ext>
                <a:ext uri="{FF2B5EF4-FFF2-40B4-BE49-F238E27FC236}">
                  <a16:creationId xmlns:a16="http://schemas.microsoft.com/office/drawing/2014/main" id="{00000000-0008-0000-0500-00000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231" name="Picture 230">
          <a:hlinkClick xmlns:r="http://schemas.openxmlformats.org/officeDocument/2006/relationships" r:id="rId17"/>
          <a:extLst>
            <a:ext uri="{FF2B5EF4-FFF2-40B4-BE49-F238E27FC236}">
              <a16:creationId xmlns:a16="http://schemas.microsoft.com/office/drawing/2014/main" id="{00000000-0008-0000-0500-0000E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3344" name="Group Box 272" hidden="1">
              <a:extLst>
                <a:ext uri="{63B3BB69-23CF-44E3-9099-C40C66FF867C}">
                  <a14:compatExt spid="_x0000_s3344"/>
                </a:ext>
                <a:ext uri="{FF2B5EF4-FFF2-40B4-BE49-F238E27FC236}">
                  <a16:creationId xmlns:a16="http://schemas.microsoft.com/office/drawing/2014/main" id="{00000000-0008-0000-0500-00001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3345" name="Group Box 273" hidden="1">
              <a:extLst>
                <a:ext uri="{63B3BB69-23CF-44E3-9099-C40C66FF867C}">
                  <a14:compatExt spid="_x0000_s3345"/>
                </a:ext>
                <a:ext uri="{FF2B5EF4-FFF2-40B4-BE49-F238E27FC236}">
                  <a16:creationId xmlns:a16="http://schemas.microsoft.com/office/drawing/2014/main" id="{00000000-0008-0000-0500-00001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3346" name="Group Box 274" hidden="1">
              <a:extLst>
                <a:ext uri="{63B3BB69-23CF-44E3-9099-C40C66FF867C}">
                  <a14:compatExt spid="_x0000_s3346"/>
                </a:ext>
                <a:ext uri="{FF2B5EF4-FFF2-40B4-BE49-F238E27FC236}">
                  <a16:creationId xmlns:a16="http://schemas.microsoft.com/office/drawing/2014/main" id="{00000000-0008-0000-0500-00001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3347" name="Group Box 275" hidden="1">
              <a:extLst>
                <a:ext uri="{63B3BB69-23CF-44E3-9099-C40C66FF867C}">
                  <a14:compatExt spid="_x0000_s3347"/>
                </a:ext>
                <a:ext uri="{FF2B5EF4-FFF2-40B4-BE49-F238E27FC236}">
                  <a16:creationId xmlns:a16="http://schemas.microsoft.com/office/drawing/2014/main" id="{00000000-0008-0000-0500-00001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3348" name="Group Box 276" hidden="1">
              <a:extLst>
                <a:ext uri="{63B3BB69-23CF-44E3-9099-C40C66FF867C}">
                  <a14:compatExt spid="_x0000_s3348"/>
                </a:ext>
                <a:ext uri="{FF2B5EF4-FFF2-40B4-BE49-F238E27FC236}">
                  <a16:creationId xmlns:a16="http://schemas.microsoft.com/office/drawing/2014/main" id="{00000000-0008-0000-0500-00001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3349" name="Group Box 277" hidden="1">
              <a:extLst>
                <a:ext uri="{63B3BB69-23CF-44E3-9099-C40C66FF867C}">
                  <a14:compatExt spid="_x0000_s3349"/>
                </a:ext>
                <a:ext uri="{FF2B5EF4-FFF2-40B4-BE49-F238E27FC236}">
                  <a16:creationId xmlns:a16="http://schemas.microsoft.com/office/drawing/2014/main" id="{00000000-0008-0000-0500-00001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238" name="Picture 237">
          <a:hlinkClick xmlns:r="http://schemas.openxmlformats.org/officeDocument/2006/relationships" r:id="rId3"/>
          <a:extLst>
            <a:ext uri="{FF2B5EF4-FFF2-40B4-BE49-F238E27FC236}">
              <a16:creationId xmlns:a16="http://schemas.microsoft.com/office/drawing/2014/main" id="{00000000-0008-0000-05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3350" name="Group Box 278" hidden="1">
              <a:extLst>
                <a:ext uri="{63B3BB69-23CF-44E3-9099-C40C66FF867C}">
                  <a14:compatExt spid="_x0000_s3350"/>
                </a:ext>
                <a:ext uri="{FF2B5EF4-FFF2-40B4-BE49-F238E27FC236}">
                  <a16:creationId xmlns:a16="http://schemas.microsoft.com/office/drawing/2014/main" id="{00000000-0008-0000-0500-00001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3351" name="Group Box 279" hidden="1">
              <a:extLst>
                <a:ext uri="{63B3BB69-23CF-44E3-9099-C40C66FF867C}">
                  <a14:compatExt spid="_x0000_s3351"/>
                </a:ext>
                <a:ext uri="{FF2B5EF4-FFF2-40B4-BE49-F238E27FC236}">
                  <a16:creationId xmlns:a16="http://schemas.microsoft.com/office/drawing/2014/main" id="{00000000-0008-0000-0500-00001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241" name="Picture 240">
          <a:hlinkClick xmlns:r="http://schemas.openxmlformats.org/officeDocument/2006/relationships" r:id="rId18"/>
          <a:extLst>
            <a:ext uri="{FF2B5EF4-FFF2-40B4-BE49-F238E27FC236}">
              <a16:creationId xmlns:a16="http://schemas.microsoft.com/office/drawing/2014/main" id="{00000000-0008-0000-0500-0000F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3352" name="Group Box 280" hidden="1">
              <a:extLst>
                <a:ext uri="{63B3BB69-23CF-44E3-9099-C40C66FF867C}">
                  <a14:compatExt spid="_x0000_s3352"/>
                </a:ext>
                <a:ext uri="{FF2B5EF4-FFF2-40B4-BE49-F238E27FC236}">
                  <a16:creationId xmlns:a16="http://schemas.microsoft.com/office/drawing/2014/main" id="{00000000-0008-0000-0500-00001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3353" name="Group Box 281" hidden="1">
              <a:extLst>
                <a:ext uri="{63B3BB69-23CF-44E3-9099-C40C66FF867C}">
                  <a14:compatExt spid="_x0000_s3353"/>
                </a:ext>
                <a:ext uri="{FF2B5EF4-FFF2-40B4-BE49-F238E27FC236}">
                  <a16:creationId xmlns:a16="http://schemas.microsoft.com/office/drawing/2014/main" id="{00000000-0008-0000-0500-00001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3354" name="Group Box 282" hidden="1">
              <a:extLst>
                <a:ext uri="{63B3BB69-23CF-44E3-9099-C40C66FF867C}">
                  <a14:compatExt spid="_x0000_s3354"/>
                </a:ext>
                <a:ext uri="{FF2B5EF4-FFF2-40B4-BE49-F238E27FC236}">
                  <a16:creationId xmlns:a16="http://schemas.microsoft.com/office/drawing/2014/main" id="{00000000-0008-0000-0500-00001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3355" name="Group Box 283" hidden="1">
              <a:extLst>
                <a:ext uri="{63B3BB69-23CF-44E3-9099-C40C66FF867C}">
                  <a14:compatExt spid="_x0000_s3355"/>
                </a:ext>
                <a:ext uri="{FF2B5EF4-FFF2-40B4-BE49-F238E27FC236}">
                  <a16:creationId xmlns:a16="http://schemas.microsoft.com/office/drawing/2014/main" id="{00000000-0008-0000-0500-00001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3356" name="Group Box 284" hidden="1">
              <a:extLst>
                <a:ext uri="{63B3BB69-23CF-44E3-9099-C40C66FF867C}">
                  <a14:compatExt spid="_x0000_s3356"/>
                </a:ext>
                <a:ext uri="{FF2B5EF4-FFF2-40B4-BE49-F238E27FC236}">
                  <a16:creationId xmlns:a16="http://schemas.microsoft.com/office/drawing/2014/main" id="{00000000-0008-0000-0500-00001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3357" name="Group Box 285" hidden="1">
              <a:extLst>
                <a:ext uri="{63B3BB69-23CF-44E3-9099-C40C66FF867C}">
                  <a14:compatExt spid="_x0000_s3357"/>
                </a:ext>
                <a:ext uri="{FF2B5EF4-FFF2-40B4-BE49-F238E27FC236}">
                  <a16:creationId xmlns:a16="http://schemas.microsoft.com/office/drawing/2014/main" id="{00000000-0008-0000-0500-00001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3358" name="Group Box 286" hidden="1">
              <a:extLst>
                <a:ext uri="{63B3BB69-23CF-44E3-9099-C40C66FF867C}">
                  <a14:compatExt spid="_x0000_s3358"/>
                </a:ext>
                <a:ext uri="{FF2B5EF4-FFF2-40B4-BE49-F238E27FC236}">
                  <a16:creationId xmlns:a16="http://schemas.microsoft.com/office/drawing/2014/main" id="{00000000-0008-0000-0500-00001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249" name="Picture 248">
          <a:hlinkClick xmlns:r="http://schemas.openxmlformats.org/officeDocument/2006/relationships" r:id="rId3"/>
          <a:extLst>
            <a:ext uri="{FF2B5EF4-FFF2-40B4-BE49-F238E27FC236}">
              <a16:creationId xmlns:a16="http://schemas.microsoft.com/office/drawing/2014/main" id="{00000000-0008-0000-05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3359" name="Group Box 287" hidden="1">
              <a:extLst>
                <a:ext uri="{63B3BB69-23CF-44E3-9099-C40C66FF867C}">
                  <a14:compatExt spid="_x0000_s3359"/>
                </a:ext>
                <a:ext uri="{FF2B5EF4-FFF2-40B4-BE49-F238E27FC236}">
                  <a16:creationId xmlns:a16="http://schemas.microsoft.com/office/drawing/2014/main" id="{00000000-0008-0000-0500-00001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3360" name="Group Box 288" hidden="1">
              <a:extLst>
                <a:ext uri="{63B3BB69-23CF-44E3-9099-C40C66FF867C}">
                  <a14:compatExt spid="_x0000_s3360"/>
                </a:ext>
                <a:ext uri="{FF2B5EF4-FFF2-40B4-BE49-F238E27FC236}">
                  <a16:creationId xmlns:a16="http://schemas.microsoft.com/office/drawing/2014/main" id="{00000000-0008-0000-0500-00002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252" name="Picture 251">
          <a:hlinkClick xmlns:r="http://schemas.openxmlformats.org/officeDocument/2006/relationships" r:id="rId19"/>
          <a:extLst>
            <a:ext uri="{FF2B5EF4-FFF2-40B4-BE49-F238E27FC236}">
              <a16:creationId xmlns:a16="http://schemas.microsoft.com/office/drawing/2014/main" id="{00000000-0008-0000-0500-0000F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3361" name="Group Box 289" hidden="1">
              <a:extLst>
                <a:ext uri="{63B3BB69-23CF-44E3-9099-C40C66FF867C}">
                  <a14:compatExt spid="_x0000_s3361"/>
                </a:ext>
                <a:ext uri="{FF2B5EF4-FFF2-40B4-BE49-F238E27FC236}">
                  <a16:creationId xmlns:a16="http://schemas.microsoft.com/office/drawing/2014/main" id="{00000000-0008-0000-0500-00002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3362" name="Group Box 290" hidden="1">
              <a:extLst>
                <a:ext uri="{63B3BB69-23CF-44E3-9099-C40C66FF867C}">
                  <a14:compatExt spid="_x0000_s3362"/>
                </a:ext>
                <a:ext uri="{FF2B5EF4-FFF2-40B4-BE49-F238E27FC236}">
                  <a16:creationId xmlns:a16="http://schemas.microsoft.com/office/drawing/2014/main" id="{00000000-0008-0000-0500-00002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3363" name="Group Box 291" hidden="1">
              <a:extLst>
                <a:ext uri="{63B3BB69-23CF-44E3-9099-C40C66FF867C}">
                  <a14:compatExt spid="_x0000_s3363"/>
                </a:ext>
                <a:ext uri="{FF2B5EF4-FFF2-40B4-BE49-F238E27FC236}">
                  <a16:creationId xmlns:a16="http://schemas.microsoft.com/office/drawing/2014/main" id="{00000000-0008-0000-0500-00002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3364" name="Group Box 292" hidden="1">
              <a:extLst>
                <a:ext uri="{63B3BB69-23CF-44E3-9099-C40C66FF867C}">
                  <a14:compatExt spid="_x0000_s3364"/>
                </a:ext>
                <a:ext uri="{FF2B5EF4-FFF2-40B4-BE49-F238E27FC236}">
                  <a16:creationId xmlns:a16="http://schemas.microsoft.com/office/drawing/2014/main" id="{00000000-0008-0000-0500-00002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3365" name="Group Box 293" hidden="1">
              <a:extLst>
                <a:ext uri="{63B3BB69-23CF-44E3-9099-C40C66FF867C}">
                  <a14:compatExt spid="_x0000_s3365"/>
                </a:ext>
                <a:ext uri="{FF2B5EF4-FFF2-40B4-BE49-F238E27FC236}">
                  <a16:creationId xmlns:a16="http://schemas.microsoft.com/office/drawing/2014/main" id="{00000000-0008-0000-0500-00002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3366" name="Group Box 294" hidden="1">
              <a:extLst>
                <a:ext uri="{63B3BB69-23CF-44E3-9099-C40C66FF867C}">
                  <a14:compatExt spid="_x0000_s3366"/>
                </a:ext>
                <a:ext uri="{FF2B5EF4-FFF2-40B4-BE49-F238E27FC236}">
                  <a16:creationId xmlns:a16="http://schemas.microsoft.com/office/drawing/2014/main" id="{00000000-0008-0000-0500-00002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3367" name="Group Box 295" hidden="1">
              <a:extLst>
                <a:ext uri="{63B3BB69-23CF-44E3-9099-C40C66FF867C}">
                  <a14:compatExt spid="_x0000_s3367"/>
                </a:ext>
                <a:ext uri="{FF2B5EF4-FFF2-40B4-BE49-F238E27FC236}">
                  <a16:creationId xmlns:a16="http://schemas.microsoft.com/office/drawing/2014/main" id="{00000000-0008-0000-0500-00002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260" name="Picture 259">
          <a:hlinkClick xmlns:r="http://schemas.openxmlformats.org/officeDocument/2006/relationships" r:id="rId3"/>
          <a:extLst>
            <a:ext uri="{FF2B5EF4-FFF2-40B4-BE49-F238E27FC236}">
              <a16:creationId xmlns:a16="http://schemas.microsoft.com/office/drawing/2014/main" id="{00000000-0008-0000-05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3368" name="Group Box 296" hidden="1">
              <a:extLst>
                <a:ext uri="{63B3BB69-23CF-44E3-9099-C40C66FF867C}">
                  <a14:compatExt spid="_x0000_s3368"/>
                </a:ext>
                <a:ext uri="{FF2B5EF4-FFF2-40B4-BE49-F238E27FC236}">
                  <a16:creationId xmlns:a16="http://schemas.microsoft.com/office/drawing/2014/main" id="{00000000-0008-0000-0500-00002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3369" name="Group Box 297" hidden="1">
              <a:extLst>
                <a:ext uri="{63B3BB69-23CF-44E3-9099-C40C66FF867C}">
                  <a14:compatExt spid="_x0000_s3369"/>
                </a:ext>
                <a:ext uri="{FF2B5EF4-FFF2-40B4-BE49-F238E27FC236}">
                  <a16:creationId xmlns:a16="http://schemas.microsoft.com/office/drawing/2014/main" id="{00000000-0008-0000-0500-00002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263" name="Picture 262">
          <a:hlinkClick xmlns:r="http://schemas.openxmlformats.org/officeDocument/2006/relationships" r:id="rId20"/>
          <a:extLst>
            <a:ext uri="{FF2B5EF4-FFF2-40B4-BE49-F238E27FC236}">
              <a16:creationId xmlns:a16="http://schemas.microsoft.com/office/drawing/2014/main" id="{00000000-0008-0000-0500-000007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3370" name="Group Box 298" hidden="1">
              <a:extLst>
                <a:ext uri="{63B3BB69-23CF-44E3-9099-C40C66FF867C}">
                  <a14:compatExt spid="_x0000_s3370"/>
                </a:ext>
                <a:ext uri="{FF2B5EF4-FFF2-40B4-BE49-F238E27FC236}">
                  <a16:creationId xmlns:a16="http://schemas.microsoft.com/office/drawing/2014/main" id="{00000000-0008-0000-0500-00002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3371" name="Group Box 299" hidden="1">
              <a:extLst>
                <a:ext uri="{63B3BB69-23CF-44E3-9099-C40C66FF867C}">
                  <a14:compatExt spid="_x0000_s3371"/>
                </a:ext>
                <a:ext uri="{FF2B5EF4-FFF2-40B4-BE49-F238E27FC236}">
                  <a16:creationId xmlns:a16="http://schemas.microsoft.com/office/drawing/2014/main" id="{00000000-0008-0000-0500-00002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3372" name="Group Box 300" hidden="1">
              <a:extLst>
                <a:ext uri="{63B3BB69-23CF-44E3-9099-C40C66FF867C}">
                  <a14:compatExt spid="_x0000_s3372"/>
                </a:ext>
                <a:ext uri="{FF2B5EF4-FFF2-40B4-BE49-F238E27FC236}">
                  <a16:creationId xmlns:a16="http://schemas.microsoft.com/office/drawing/2014/main" id="{00000000-0008-0000-0500-00002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3373" name="Group Box 301" hidden="1">
              <a:extLst>
                <a:ext uri="{63B3BB69-23CF-44E3-9099-C40C66FF867C}">
                  <a14:compatExt spid="_x0000_s3373"/>
                </a:ext>
                <a:ext uri="{FF2B5EF4-FFF2-40B4-BE49-F238E27FC236}">
                  <a16:creationId xmlns:a16="http://schemas.microsoft.com/office/drawing/2014/main" id="{00000000-0008-0000-0500-00002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3374" name="Group Box 302" hidden="1">
              <a:extLst>
                <a:ext uri="{63B3BB69-23CF-44E3-9099-C40C66FF867C}">
                  <a14:compatExt spid="_x0000_s3374"/>
                </a:ext>
                <a:ext uri="{FF2B5EF4-FFF2-40B4-BE49-F238E27FC236}">
                  <a16:creationId xmlns:a16="http://schemas.microsoft.com/office/drawing/2014/main" id="{00000000-0008-0000-0500-00002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3375" name="Group Box 303" hidden="1">
              <a:extLst>
                <a:ext uri="{63B3BB69-23CF-44E3-9099-C40C66FF867C}">
                  <a14:compatExt spid="_x0000_s3375"/>
                </a:ext>
                <a:ext uri="{FF2B5EF4-FFF2-40B4-BE49-F238E27FC236}">
                  <a16:creationId xmlns:a16="http://schemas.microsoft.com/office/drawing/2014/main" id="{00000000-0008-0000-0500-00002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3376" name="Group Box 304" hidden="1">
              <a:extLst>
                <a:ext uri="{63B3BB69-23CF-44E3-9099-C40C66FF867C}">
                  <a14:compatExt spid="_x0000_s3376"/>
                </a:ext>
                <a:ext uri="{FF2B5EF4-FFF2-40B4-BE49-F238E27FC236}">
                  <a16:creationId xmlns:a16="http://schemas.microsoft.com/office/drawing/2014/main" id="{00000000-0008-0000-0500-00003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71" name="Picture 270">
          <a:hlinkClick xmlns:r="http://schemas.openxmlformats.org/officeDocument/2006/relationships" r:id="rId3"/>
          <a:extLst>
            <a:ext uri="{FF2B5EF4-FFF2-40B4-BE49-F238E27FC236}">
              <a16:creationId xmlns:a16="http://schemas.microsoft.com/office/drawing/2014/main" id="{00000000-0008-0000-05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3377" name="Group Box 305" hidden="1">
              <a:extLst>
                <a:ext uri="{63B3BB69-23CF-44E3-9099-C40C66FF867C}">
                  <a14:compatExt spid="_x0000_s3377"/>
                </a:ext>
                <a:ext uri="{FF2B5EF4-FFF2-40B4-BE49-F238E27FC236}">
                  <a16:creationId xmlns:a16="http://schemas.microsoft.com/office/drawing/2014/main" id="{00000000-0008-0000-0500-00003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3378" name="Group Box 306" hidden="1">
              <a:extLst>
                <a:ext uri="{63B3BB69-23CF-44E3-9099-C40C66FF867C}">
                  <a14:compatExt spid="_x0000_s3378"/>
                </a:ext>
                <a:ext uri="{FF2B5EF4-FFF2-40B4-BE49-F238E27FC236}">
                  <a16:creationId xmlns:a16="http://schemas.microsoft.com/office/drawing/2014/main" id="{00000000-0008-0000-0500-00003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74" name="Picture 273">
          <a:hlinkClick xmlns:r="http://schemas.openxmlformats.org/officeDocument/2006/relationships" r:id="rId21"/>
          <a:extLst>
            <a:ext uri="{FF2B5EF4-FFF2-40B4-BE49-F238E27FC236}">
              <a16:creationId xmlns:a16="http://schemas.microsoft.com/office/drawing/2014/main" id="{00000000-0008-0000-0500-000012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3379" name="Group Box 307" hidden="1">
              <a:extLst>
                <a:ext uri="{63B3BB69-23CF-44E3-9099-C40C66FF867C}">
                  <a14:compatExt spid="_x0000_s3379"/>
                </a:ext>
                <a:ext uri="{FF2B5EF4-FFF2-40B4-BE49-F238E27FC236}">
                  <a16:creationId xmlns:a16="http://schemas.microsoft.com/office/drawing/2014/main" id="{00000000-0008-0000-0500-00003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3380" name="Group Box 308" hidden="1">
              <a:extLst>
                <a:ext uri="{63B3BB69-23CF-44E3-9099-C40C66FF867C}">
                  <a14:compatExt spid="_x0000_s3380"/>
                </a:ext>
                <a:ext uri="{FF2B5EF4-FFF2-40B4-BE49-F238E27FC236}">
                  <a16:creationId xmlns:a16="http://schemas.microsoft.com/office/drawing/2014/main" id="{00000000-0008-0000-0500-00003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3381" name="Group Box 309" hidden="1">
              <a:extLst>
                <a:ext uri="{63B3BB69-23CF-44E3-9099-C40C66FF867C}">
                  <a14:compatExt spid="_x0000_s3381"/>
                </a:ext>
                <a:ext uri="{FF2B5EF4-FFF2-40B4-BE49-F238E27FC236}">
                  <a16:creationId xmlns:a16="http://schemas.microsoft.com/office/drawing/2014/main" id="{00000000-0008-0000-0500-00003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3382" name="Group Box 310" hidden="1">
              <a:extLst>
                <a:ext uri="{63B3BB69-23CF-44E3-9099-C40C66FF867C}">
                  <a14:compatExt spid="_x0000_s3382"/>
                </a:ext>
                <a:ext uri="{FF2B5EF4-FFF2-40B4-BE49-F238E27FC236}">
                  <a16:creationId xmlns:a16="http://schemas.microsoft.com/office/drawing/2014/main" id="{00000000-0008-0000-0500-00003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3383" name="Group Box 311" hidden="1">
              <a:extLst>
                <a:ext uri="{63B3BB69-23CF-44E3-9099-C40C66FF867C}">
                  <a14:compatExt spid="_x0000_s3383"/>
                </a:ext>
                <a:ext uri="{FF2B5EF4-FFF2-40B4-BE49-F238E27FC236}">
                  <a16:creationId xmlns:a16="http://schemas.microsoft.com/office/drawing/2014/main" id="{00000000-0008-0000-0500-00003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3384" name="Group Box 312" hidden="1">
              <a:extLst>
                <a:ext uri="{63B3BB69-23CF-44E3-9099-C40C66FF867C}">
                  <a14:compatExt spid="_x0000_s3384"/>
                </a:ext>
                <a:ext uri="{FF2B5EF4-FFF2-40B4-BE49-F238E27FC236}">
                  <a16:creationId xmlns:a16="http://schemas.microsoft.com/office/drawing/2014/main" id="{00000000-0008-0000-0500-00003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3385" name="Group Box 313" hidden="1">
              <a:extLst>
                <a:ext uri="{63B3BB69-23CF-44E3-9099-C40C66FF867C}">
                  <a14:compatExt spid="_x0000_s3385"/>
                </a:ext>
                <a:ext uri="{FF2B5EF4-FFF2-40B4-BE49-F238E27FC236}">
                  <a16:creationId xmlns:a16="http://schemas.microsoft.com/office/drawing/2014/main" id="{00000000-0008-0000-0500-00003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82" name="Picture 281">
          <a:hlinkClick xmlns:r="http://schemas.openxmlformats.org/officeDocument/2006/relationships" r:id="rId3"/>
          <a:extLst>
            <a:ext uri="{FF2B5EF4-FFF2-40B4-BE49-F238E27FC236}">
              <a16:creationId xmlns:a16="http://schemas.microsoft.com/office/drawing/2014/main" id="{00000000-0008-0000-0500-00001A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3386" name="Group Box 314" hidden="1">
              <a:extLst>
                <a:ext uri="{63B3BB69-23CF-44E3-9099-C40C66FF867C}">
                  <a14:compatExt spid="_x0000_s3386"/>
                </a:ext>
                <a:ext uri="{FF2B5EF4-FFF2-40B4-BE49-F238E27FC236}">
                  <a16:creationId xmlns:a16="http://schemas.microsoft.com/office/drawing/2014/main" id="{00000000-0008-0000-0500-00003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3387" name="Group Box 315" hidden="1">
              <a:extLst>
                <a:ext uri="{63B3BB69-23CF-44E3-9099-C40C66FF867C}">
                  <a14:compatExt spid="_x0000_s3387"/>
                </a:ext>
                <a:ext uri="{FF2B5EF4-FFF2-40B4-BE49-F238E27FC236}">
                  <a16:creationId xmlns:a16="http://schemas.microsoft.com/office/drawing/2014/main" id="{00000000-0008-0000-0500-00003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85" name="Picture 284">
          <a:hlinkClick xmlns:r="http://schemas.openxmlformats.org/officeDocument/2006/relationships" r:id="rId22"/>
          <a:extLst>
            <a:ext uri="{FF2B5EF4-FFF2-40B4-BE49-F238E27FC236}">
              <a16:creationId xmlns:a16="http://schemas.microsoft.com/office/drawing/2014/main" id="{00000000-0008-0000-0500-00001D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3388" name="Group Box 316" hidden="1">
              <a:extLst>
                <a:ext uri="{63B3BB69-23CF-44E3-9099-C40C66FF867C}">
                  <a14:compatExt spid="_x0000_s3388"/>
                </a:ext>
                <a:ext uri="{FF2B5EF4-FFF2-40B4-BE49-F238E27FC236}">
                  <a16:creationId xmlns:a16="http://schemas.microsoft.com/office/drawing/2014/main" id="{00000000-0008-0000-0500-00003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3389" name="Group Box 317" hidden="1">
              <a:extLst>
                <a:ext uri="{63B3BB69-23CF-44E3-9099-C40C66FF867C}">
                  <a14:compatExt spid="_x0000_s3389"/>
                </a:ext>
                <a:ext uri="{FF2B5EF4-FFF2-40B4-BE49-F238E27FC236}">
                  <a16:creationId xmlns:a16="http://schemas.microsoft.com/office/drawing/2014/main" id="{00000000-0008-0000-0500-00003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3390" name="Group Box 318" hidden="1">
              <a:extLst>
                <a:ext uri="{63B3BB69-23CF-44E3-9099-C40C66FF867C}">
                  <a14:compatExt spid="_x0000_s3390"/>
                </a:ext>
                <a:ext uri="{FF2B5EF4-FFF2-40B4-BE49-F238E27FC236}">
                  <a16:creationId xmlns:a16="http://schemas.microsoft.com/office/drawing/2014/main" id="{00000000-0008-0000-0500-00003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3391" name="Group Box 319" hidden="1">
              <a:extLst>
                <a:ext uri="{63B3BB69-23CF-44E3-9099-C40C66FF867C}">
                  <a14:compatExt spid="_x0000_s3391"/>
                </a:ext>
                <a:ext uri="{FF2B5EF4-FFF2-40B4-BE49-F238E27FC236}">
                  <a16:creationId xmlns:a16="http://schemas.microsoft.com/office/drawing/2014/main" id="{00000000-0008-0000-0500-00003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3392" name="Group Box 320" hidden="1">
              <a:extLst>
                <a:ext uri="{63B3BB69-23CF-44E3-9099-C40C66FF867C}">
                  <a14:compatExt spid="_x0000_s3392"/>
                </a:ext>
                <a:ext uri="{FF2B5EF4-FFF2-40B4-BE49-F238E27FC236}">
                  <a16:creationId xmlns:a16="http://schemas.microsoft.com/office/drawing/2014/main" id="{00000000-0008-0000-0500-00004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3393" name="Group Box 321" hidden="1">
              <a:extLst>
                <a:ext uri="{63B3BB69-23CF-44E3-9099-C40C66FF867C}">
                  <a14:compatExt spid="_x0000_s3393"/>
                </a:ext>
                <a:ext uri="{FF2B5EF4-FFF2-40B4-BE49-F238E27FC236}">
                  <a16:creationId xmlns:a16="http://schemas.microsoft.com/office/drawing/2014/main" id="{00000000-0008-0000-0500-00004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3394" name="Group Box 322" hidden="1">
              <a:extLst>
                <a:ext uri="{63B3BB69-23CF-44E3-9099-C40C66FF867C}">
                  <a14:compatExt spid="_x0000_s3394"/>
                </a:ext>
                <a:ext uri="{FF2B5EF4-FFF2-40B4-BE49-F238E27FC236}">
                  <a16:creationId xmlns:a16="http://schemas.microsoft.com/office/drawing/2014/main" id="{00000000-0008-0000-0500-00004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93" name="Picture 292">
          <a:hlinkClick xmlns:r="http://schemas.openxmlformats.org/officeDocument/2006/relationships" r:id="rId3"/>
          <a:extLst>
            <a:ext uri="{FF2B5EF4-FFF2-40B4-BE49-F238E27FC236}">
              <a16:creationId xmlns:a16="http://schemas.microsoft.com/office/drawing/2014/main" id="{00000000-0008-0000-0500-000025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3395" name="Group Box 323" hidden="1">
              <a:extLst>
                <a:ext uri="{63B3BB69-23CF-44E3-9099-C40C66FF867C}">
                  <a14:compatExt spid="_x0000_s3395"/>
                </a:ext>
                <a:ext uri="{FF2B5EF4-FFF2-40B4-BE49-F238E27FC236}">
                  <a16:creationId xmlns:a16="http://schemas.microsoft.com/office/drawing/2014/main" id="{00000000-0008-0000-0500-00004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3396" name="Group Box 324" hidden="1">
              <a:extLst>
                <a:ext uri="{63B3BB69-23CF-44E3-9099-C40C66FF867C}">
                  <a14:compatExt spid="_x0000_s3396"/>
                </a:ext>
                <a:ext uri="{FF2B5EF4-FFF2-40B4-BE49-F238E27FC236}">
                  <a16:creationId xmlns:a16="http://schemas.microsoft.com/office/drawing/2014/main" id="{00000000-0008-0000-0500-00004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96" name="Picture 295">
          <a:hlinkClick xmlns:r="http://schemas.openxmlformats.org/officeDocument/2006/relationships" r:id="rId23"/>
          <a:extLst>
            <a:ext uri="{FF2B5EF4-FFF2-40B4-BE49-F238E27FC236}">
              <a16:creationId xmlns:a16="http://schemas.microsoft.com/office/drawing/2014/main" id="{00000000-0008-0000-0500-000028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3397" name="Group Box 325" hidden="1">
              <a:extLst>
                <a:ext uri="{63B3BB69-23CF-44E3-9099-C40C66FF867C}">
                  <a14:compatExt spid="_x0000_s3397"/>
                </a:ext>
                <a:ext uri="{FF2B5EF4-FFF2-40B4-BE49-F238E27FC236}">
                  <a16:creationId xmlns:a16="http://schemas.microsoft.com/office/drawing/2014/main" id="{00000000-0008-0000-0500-00004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3398" name="Group Box 326" hidden="1">
              <a:extLst>
                <a:ext uri="{63B3BB69-23CF-44E3-9099-C40C66FF867C}">
                  <a14:compatExt spid="_x0000_s3398"/>
                </a:ext>
                <a:ext uri="{FF2B5EF4-FFF2-40B4-BE49-F238E27FC236}">
                  <a16:creationId xmlns:a16="http://schemas.microsoft.com/office/drawing/2014/main" id="{00000000-0008-0000-0500-00004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3399" name="Group Box 327" hidden="1">
              <a:extLst>
                <a:ext uri="{63B3BB69-23CF-44E3-9099-C40C66FF867C}">
                  <a14:compatExt spid="_x0000_s3399"/>
                </a:ext>
                <a:ext uri="{FF2B5EF4-FFF2-40B4-BE49-F238E27FC236}">
                  <a16:creationId xmlns:a16="http://schemas.microsoft.com/office/drawing/2014/main" id="{00000000-0008-0000-0500-00004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3400" name="Group Box 328" hidden="1">
              <a:extLst>
                <a:ext uri="{63B3BB69-23CF-44E3-9099-C40C66FF867C}">
                  <a14:compatExt spid="_x0000_s3400"/>
                </a:ext>
                <a:ext uri="{FF2B5EF4-FFF2-40B4-BE49-F238E27FC236}">
                  <a16:creationId xmlns:a16="http://schemas.microsoft.com/office/drawing/2014/main" id="{00000000-0008-0000-0500-00004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3401" name="Group Box 329" hidden="1">
              <a:extLst>
                <a:ext uri="{63B3BB69-23CF-44E3-9099-C40C66FF867C}">
                  <a14:compatExt spid="_x0000_s3401"/>
                </a:ext>
                <a:ext uri="{FF2B5EF4-FFF2-40B4-BE49-F238E27FC236}">
                  <a16:creationId xmlns:a16="http://schemas.microsoft.com/office/drawing/2014/main" id="{00000000-0008-0000-0500-00004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3402" name="Group Box 330" hidden="1">
              <a:extLst>
                <a:ext uri="{63B3BB69-23CF-44E3-9099-C40C66FF867C}">
                  <a14:compatExt spid="_x0000_s3402"/>
                </a:ext>
                <a:ext uri="{FF2B5EF4-FFF2-40B4-BE49-F238E27FC236}">
                  <a16:creationId xmlns:a16="http://schemas.microsoft.com/office/drawing/2014/main" id="{00000000-0008-0000-0500-00004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3403" name="Group Box 331" hidden="1">
              <a:extLst>
                <a:ext uri="{63B3BB69-23CF-44E3-9099-C40C66FF867C}">
                  <a14:compatExt spid="_x0000_s3403"/>
                </a:ext>
                <a:ext uri="{FF2B5EF4-FFF2-40B4-BE49-F238E27FC236}">
                  <a16:creationId xmlns:a16="http://schemas.microsoft.com/office/drawing/2014/main" id="{00000000-0008-0000-0500-00004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304" name="Picture 303">
          <a:hlinkClick xmlns:r="http://schemas.openxmlformats.org/officeDocument/2006/relationships" r:id="rId3"/>
          <a:extLst>
            <a:ext uri="{FF2B5EF4-FFF2-40B4-BE49-F238E27FC236}">
              <a16:creationId xmlns:a16="http://schemas.microsoft.com/office/drawing/2014/main" id="{00000000-0008-0000-0500-000030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3404" name="Group Box 332" hidden="1">
              <a:extLst>
                <a:ext uri="{63B3BB69-23CF-44E3-9099-C40C66FF867C}">
                  <a14:compatExt spid="_x0000_s3404"/>
                </a:ext>
                <a:ext uri="{FF2B5EF4-FFF2-40B4-BE49-F238E27FC236}">
                  <a16:creationId xmlns:a16="http://schemas.microsoft.com/office/drawing/2014/main" id="{00000000-0008-0000-0500-00004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3405" name="Group Box 333" hidden="1">
              <a:extLst>
                <a:ext uri="{63B3BB69-23CF-44E3-9099-C40C66FF867C}">
                  <a14:compatExt spid="_x0000_s3405"/>
                </a:ext>
                <a:ext uri="{FF2B5EF4-FFF2-40B4-BE49-F238E27FC236}">
                  <a16:creationId xmlns:a16="http://schemas.microsoft.com/office/drawing/2014/main" id="{00000000-0008-0000-0500-00004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307" name="Picture 306">
          <a:hlinkClick xmlns:r="http://schemas.openxmlformats.org/officeDocument/2006/relationships" r:id="rId24"/>
          <a:extLst>
            <a:ext uri="{FF2B5EF4-FFF2-40B4-BE49-F238E27FC236}">
              <a16:creationId xmlns:a16="http://schemas.microsoft.com/office/drawing/2014/main" id="{00000000-0008-0000-0500-000033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3406" name="Group Box 334" hidden="1">
              <a:extLst>
                <a:ext uri="{63B3BB69-23CF-44E3-9099-C40C66FF867C}">
                  <a14:compatExt spid="_x0000_s3406"/>
                </a:ext>
                <a:ext uri="{FF2B5EF4-FFF2-40B4-BE49-F238E27FC236}">
                  <a16:creationId xmlns:a16="http://schemas.microsoft.com/office/drawing/2014/main" id="{00000000-0008-0000-0500-00004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3407" name="Group Box 335" hidden="1">
              <a:extLst>
                <a:ext uri="{63B3BB69-23CF-44E3-9099-C40C66FF867C}">
                  <a14:compatExt spid="_x0000_s3407"/>
                </a:ext>
                <a:ext uri="{FF2B5EF4-FFF2-40B4-BE49-F238E27FC236}">
                  <a16:creationId xmlns:a16="http://schemas.microsoft.com/office/drawing/2014/main" id="{00000000-0008-0000-0500-00004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3408" name="Group Box 336" hidden="1">
              <a:extLst>
                <a:ext uri="{63B3BB69-23CF-44E3-9099-C40C66FF867C}">
                  <a14:compatExt spid="_x0000_s3408"/>
                </a:ext>
                <a:ext uri="{FF2B5EF4-FFF2-40B4-BE49-F238E27FC236}">
                  <a16:creationId xmlns:a16="http://schemas.microsoft.com/office/drawing/2014/main" id="{00000000-0008-0000-0500-00005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3409" name="Group Box 337" hidden="1">
              <a:extLst>
                <a:ext uri="{63B3BB69-23CF-44E3-9099-C40C66FF867C}">
                  <a14:compatExt spid="_x0000_s3409"/>
                </a:ext>
                <a:ext uri="{FF2B5EF4-FFF2-40B4-BE49-F238E27FC236}">
                  <a16:creationId xmlns:a16="http://schemas.microsoft.com/office/drawing/2014/main" id="{00000000-0008-0000-0500-00005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3410" name="Group Box 338" hidden="1">
              <a:extLst>
                <a:ext uri="{63B3BB69-23CF-44E3-9099-C40C66FF867C}">
                  <a14:compatExt spid="_x0000_s3410"/>
                </a:ext>
                <a:ext uri="{FF2B5EF4-FFF2-40B4-BE49-F238E27FC236}">
                  <a16:creationId xmlns:a16="http://schemas.microsoft.com/office/drawing/2014/main" id="{00000000-0008-0000-0500-00005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3411" name="Group Box 339" hidden="1">
              <a:extLst>
                <a:ext uri="{63B3BB69-23CF-44E3-9099-C40C66FF867C}">
                  <a14:compatExt spid="_x0000_s3411"/>
                </a:ext>
                <a:ext uri="{FF2B5EF4-FFF2-40B4-BE49-F238E27FC236}">
                  <a16:creationId xmlns:a16="http://schemas.microsoft.com/office/drawing/2014/main" id="{00000000-0008-0000-0500-00005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3412" name="Group Box 340" hidden="1">
              <a:extLst>
                <a:ext uri="{63B3BB69-23CF-44E3-9099-C40C66FF867C}">
                  <a14:compatExt spid="_x0000_s3412"/>
                </a:ext>
                <a:ext uri="{FF2B5EF4-FFF2-40B4-BE49-F238E27FC236}">
                  <a16:creationId xmlns:a16="http://schemas.microsoft.com/office/drawing/2014/main" id="{00000000-0008-0000-0500-00005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315" name="Picture 314">
          <a:hlinkClick xmlns:r="http://schemas.openxmlformats.org/officeDocument/2006/relationships" r:id="rId3"/>
          <a:extLst>
            <a:ext uri="{FF2B5EF4-FFF2-40B4-BE49-F238E27FC236}">
              <a16:creationId xmlns:a16="http://schemas.microsoft.com/office/drawing/2014/main" id="{00000000-0008-0000-0500-00003B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3413" name="Group Box 341" hidden="1">
              <a:extLst>
                <a:ext uri="{63B3BB69-23CF-44E3-9099-C40C66FF867C}">
                  <a14:compatExt spid="_x0000_s3413"/>
                </a:ext>
                <a:ext uri="{FF2B5EF4-FFF2-40B4-BE49-F238E27FC236}">
                  <a16:creationId xmlns:a16="http://schemas.microsoft.com/office/drawing/2014/main" id="{00000000-0008-0000-0500-00005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3414" name="Group Box 342" hidden="1">
              <a:extLst>
                <a:ext uri="{63B3BB69-23CF-44E3-9099-C40C66FF867C}">
                  <a14:compatExt spid="_x0000_s3414"/>
                </a:ext>
                <a:ext uri="{FF2B5EF4-FFF2-40B4-BE49-F238E27FC236}">
                  <a16:creationId xmlns:a16="http://schemas.microsoft.com/office/drawing/2014/main" id="{00000000-0008-0000-0500-00005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318" name="Picture 317">
          <a:hlinkClick xmlns:r="http://schemas.openxmlformats.org/officeDocument/2006/relationships" r:id="rId25"/>
          <a:extLst>
            <a:ext uri="{FF2B5EF4-FFF2-40B4-BE49-F238E27FC236}">
              <a16:creationId xmlns:a16="http://schemas.microsoft.com/office/drawing/2014/main" id="{00000000-0008-0000-0500-00003E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3415" name="Group Box 343" hidden="1">
              <a:extLst>
                <a:ext uri="{63B3BB69-23CF-44E3-9099-C40C66FF867C}">
                  <a14:compatExt spid="_x0000_s3415"/>
                </a:ext>
                <a:ext uri="{FF2B5EF4-FFF2-40B4-BE49-F238E27FC236}">
                  <a16:creationId xmlns:a16="http://schemas.microsoft.com/office/drawing/2014/main" id="{00000000-0008-0000-0500-00005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3416" name="Group Box 344" hidden="1">
              <a:extLst>
                <a:ext uri="{63B3BB69-23CF-44E3-9099-C40C66FF867C}">
                  <a14:compatExt spid="_x0000_s3416"/>
                </a:ext>
                <a:ext uri="{FF2B5EF4-FFF2-40B4-BE49-F238E27FC236}">
                  <a16:creationId xmlns:a16="http://schemas.microsoft.com/office/drawing/2014/main" id="{00000000-0008-0000-0500-00005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3417" name="Group Box 345" hidden="1">
              <a:extLst>
                <a:ext uri="{63B3BB69-23CF-44E3-9099-C40C66FF867C}">
                  <a14:compatExt spid="_x0000_s3417"/>
                </a:ext>
                <a:ext uri="{FF2B5EF4-FFF2-40B4-BE49-F238E27FC236}">
                  <a16:creationId xmlns:a16="http://schemas.microsoft.com/office/drawing/2014/main" id="{00000000-0008-0000-0500-000059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3418" name="Group Box 346" hidden="1">
              <a:extLst>
                <a:ext uri="{63B3BB69-23CF-44E3-9099-C40C66FF867C}">
                  <a14:compatExt spid="_x0000_s3418"/>
                </a:ext>
                <a:ext uri="{FF2B5EF4-FFF2-40B4-BE49-F238E27FC236}">
                  <a16:creationId xmlns:a16="http://schemas.microsoft.com/office/drawing/2014/main" id="{00000000-0008-0000-0500-00005A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3419" name="Group Box 347" hidden="1">
              <a:extLst>
                <a:ext uri="{63B3BB69-23CF-44E3-9099-C40C66FF867C}">
                  <a14:compatExt spid="_x0000_s3419"/>
                </a:ext>
                <a:ext uri="{FF2B5EF4-FFF2-40B4-BE49-F238E27FC236}">
                  <a16:creationId xmlns:a16="http://schemas.microsoft.com/office/drawing/2014/main" id="{00000000-0008-0000-0500-00005B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3420" name="Group Box 348" hidden="1">
              <a:extLst>
                <a:ext uri="{63B3BB69-23CF-44E3-9099-C40C66FF867C}">
                  <a14:compatExt spid="_x0000_s3420"/>
                </a:ext>
                <a:ext uri="{FF2B5EF4-FFF2-40B4-BE49-F238E27FC236}">
                  <a16:creationId xmlns:a16="http://schemas.microsoft.com/office/drawing/2014/main" id="{00000000-0008-0000-0500-00005C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3421" name="Group Box 349" hidden="1">
              <a:extLst>
                <a:ext uri="{63B3BB69-23CF-44E3-9099-C40C66FF867C}">
                  <a14:compatExt spid="_x0000_s3421"/>
                </a:ext>
                <a:ext uri="{FF2B5EF4-FFF2-40B4-BE49-F238E27FC236}">
                  <a16:creationId xmlns:a16="http://schemas.microsoft.com/office/drawing/2014/main" id="{00000000-0008-0000-0500-00005D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326" name="Picture 325">
          <a:hlinkClick xmlns:r="http://schemas.openxmlformats.org/officeDocument/2006/relationships" r:id="rId3"/>
          <a:extLst>
            <a:ext uri="{FF2B5EF4-FFF2-40B4-BE49-F238E27FC236}">
              <a16:creationId xmlns:a16="http://schemas.microsoft.com/office/drawing/2014/main" id="{00000000-0008-0000-0500-000046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3422" name="Group Box 350" hidden="1">
              <a:extLst>
                <a:ext uri="{63B3BB69-23CF-44E3-9099-C40C66FF867C}">
                  <a14:compatExt spid="_x0000_s3422"/>
                </a:ext>
                <a:ext uri="{FF2B5EF4-FFF2-40B4-BE49-F238E27FC236}">
                  <a16:creationId xmlns:a16="http://schemas.microsoft.com/office/drawing/2014/main" id="{00000000-0008-0000-0500-00005E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3423" name="Group Box 351" hidden="1">
              <a:extLst>
                <a:ext uri="{63B3BB69-23CF-44E3-9099-C40C66FF867C}">
                  <a14:compatExt spid="_x0000_s3423"/>
                </a:ext>
                <a:ext uri="{FF2B5EF4-FFF2-40B4-BE49-F238E27FC236}">
                  <a16:creationId xmlns:a16="http://schemas.microsoft.com/office/drawing/2014/main" id="{00000000-0008-0000-0500-00005F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329" name="Picture 328">
          <a:hlinkClick xmlns:r="http://schemas.openxmlformats.org/officeDocument/2006/relationships" r:id="rId26"/>
          <a:extLst>
            <a:ext uri="{FF2B5EF4-FFF2-40B4-BE49-F238E27FC236}">
              <a16:creationId xmlns:a16="http://schemas.microsoft.com/office/drawing/2014/main" id="{00000000-0008-0000-0500-000049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3424" name="Group Box 352" hidden="1">
              <a:extLst>
                <a:ext uri="{63B3BB69-23CF-44E3-9099-C40C66FF867C}">
                  <a14:compatExt spid="_x0000_s3424"/>
                </a:ext>
                <a:ext uri="{FF2B5EF4-FFF2-40B4-BE49-F238E27FC236}">
                  <a16:creationId xmlns:a16="http://schemas.microsoft.com/office/drawing/2014/main" id="{00000000-0008-0000-0500-000060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3425" name="Group Box 353" hidden="1">
              <a:extLst>
                <a:ext uri="{63B3BB69-23CF-44E3-9099-C40C66FF867C}">
                  <a14:compatExt spid="_x0000_s3425"/>
                </a:ext>
                <a:ext uri="{FF2B5EF4-FFF2-40B4-BE49-F238E27FC236}">
                  <a16:creationId xmlns:a16="http://schemas.microsoft.com/office/drawing/2014/main" id="{00000000-0008-0000-0500-000061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3426" name="Group Box 354" hidden="1">
              <a:extLst>
                <a:ext uri="{63B3BB69-23CF-44E3-9099-C40C66FF867C}">
                  <a14:compatExt spid="_x0000_s3426"/>
                </a:ext>
                <a:ext uri="{FF2B5EF4-FFF2-40B4-BE49-F238E27FC236}">
                  <a16:creationId xmlns:a16="http://schemas.microsoft.com/office/drawing/2014/main" id="{00000000-0008-0000-0500-000062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3427" name="Group Box 355" hidden="1">
              <a:extLst>
                <a:ext uri="{63B3BB69-23CF-44E3-9099-C40C66FF867C}">
                  <a14:compatExt spid="_x0000_s3427"/>
                </a:ext>
                <a:ext uri="{FF2B5EF4-FFF2-40B4-BE49-F238E27FC236}">
                  <a16:creationId xmlns:a16="http://schemas.microsoft.com/office/drawing/2014/main" id="{00000000-0008-0000-0500-000063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3428" name="Group Box 356" hidden="1">
              <a:extLst>
                <a:ext uri="{63B3BB69-23CF-44E3-9099-C40C66FF867C}">
                  <a14:compatExt spid="_x0000_s3428"/>
                </a:ext>
                <a:ext uri="{FF2B5EF4-FFF2-40B4-BE49-F238E27FC236}">
                  <a16:creationId xmlns:a16="http://schemas.microsoft.com/office/drawing/2014/main" id="{00000000-0008-0000-0500-000064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3429" name="Group Box 357" hidden="1">
              <a:extLst>
                <a:ext uri="{63B3BB69-23CF-44E3-9099-C40C66FF867C}">
                  <a14:compatExt spid="_x0000_s3429"/>
                </a:ext>
                <a:ext uri="{FF2B5EF4-FFF2-40B4-BE49-F238E27FC236}">
                  <a16:creationId xmlns:a16="http://schemas.microsoft.com/office/drawing/2014/main" id="{00000000-0008-0000-0500-000065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3430" name="Group Box 358" hidden="1">
              <a:extLst>
                <a:ext uri="{63B3BB69-23CF-44E3-9099-C40C66FF867C}">
                  <a14:compatExt spid="_x0000_s3430"/>
                </a:ext>
                <a:ext uri="{FF2B5EF4-FFF2-40B4-BE49-F238E27FC236}">
                  <a16:creationId xmlns:a16="http://schemas.microsoft.com/office/drawing/2014/main" id="{00000000-0008-0000-0500-000066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337" name="Picture 336">
          <a:hlinkClick xmlns:r="http://schemas.openxmlformats.org/officeDocument/2006/relationships" r:id="rId3"/>
          <a:extLst>
            <a:ext uri="{FF2B5EF4-FFF2-40B4-BE49-F238E27FC236}">
              <a16:creationId xmlns:a16="http://schemas.microsoft.com/office/drawing/2014/main" id="{00000000-0008-0000-0500-00005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3431" name="Group Box 359" hidden="1">
              <a:extLst>
                <a:ext uri="{63B3BB69-23CF-44E3-9099-C40C66FF867C}">
                  <a14:compatExt spid="_x0000_s3431"/>
                </a:ext>
                <a:ext uri="{FF2B5EF4-FFF2-40B4-BE49-F238E27FC236}">
                  <a16:creationId xmlns:a16="http://schemas.microsoft.com/office/drawing/2014/main" id="{00000000-0008-0000-0500-000067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3432" name="Group Box 360" hidden="1">
              <a:extLst>
                <a:ext uri="{63B3BB69-23CF-44E3-9099-C40C66FF867C}">
                  <a14:compatExt spid="_x0000_s3432"/>
                </a:ext>
                <a:ext uri="{FF2B5EF4-FFF2-40B4-BE49-F238E27FC236}">
                  <a16:creationId xmlns:a16="http://schemas.microsoft.com/office/drawing/2014/main" id="{00000000-0008-0000-0500-0000680D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340" name="Picture 339">
          <a:hlinkClick xmlns:r="http://schemas.openxmlformats.org/officeDocument/2006/relationships" r:id="rId27"/>
          <a:extLst>
            <a:ext uri="{FF2B5EF4-FFF2-40B4-BE49-F238E27FC236}">
              <a16:creationId xmlns:a16="http://schemas.microsoft.com/office/drawing/2014/main" id="{00000000-0008-0000-0500-00005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4097" name="Group Box 1" hidden="1">
              <a:extLst>
                <a:ext uri="{63B3BB69-23CF-44E3-9099-C40C66FF867C}">
                  <a14:compatExt spid="_x0000_s4097"/>
                </a:ext>
                <a:ext uri="{FF2B5EF4-FFF2-40B4-BE49-F238E27FC236}">
                  <a16:creationId xmlns:a16="http://schemas.microsoft.com/office/drawing/2014/main" id="{00000000-0008-0000-0600-00000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4098" name="Group Box 2" hidden="1">
              <a:extLst>
                <a:ext uri="{63B3BB69-23CF-44E3-9099-C40C66FF867C}">
                  <a14:compatExt spid="_x0000_s4098"/>
                </a:ext>
                <a:ext uri="{FF2B5EF4-FFF2-40B4-BE49-F238E27FC236}">
                  <a16:creationId xmlns:a16="http://schemas.microsoft.com/office/drawing/2014/main" id="{00000000-0008-0000-0600-00000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4099" name="Group Box 3" hidden="1">
              <a:extLst>
                <a:ext uri="{63B3BB69-23CF-44E3-9099-C40C66FF867C}">
                  <a14:compatExt spid="_x0000_s4099"/>
                </a:ext>
                <a:ext uri="{FF2B5EF4-FFF2-40B4-BE49-F238E27FC236}">
                  <a16:creationId xmlns:a16="http://schemas.microsoft.com/office/drawing/2014/main" id="{00000000-0008-0000-0600-00000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4100" name="Group Box 4" hidden="1">
              <a:extLst>
                <a:ext uri="{63B3BB69-23CF-44E3-9099-C40C66FF867C}">
                  <a14:compatExt spid="_x0000_s4100"/>
                </a:ext>
                <a:ext uri="{FF2B5EF4-FFF2-40B4-BE49-F238E27FC236}">
                  <a16:creationId xmlns:a16="http://schemas.microsoft.com/office/drawing/2014/main" id="{00000000-0008-0000-0600-00000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4101" name="Group Box 5" hidden="1">
              <a:extLst>
                <a:ext uri="{63B3BB69-23CF-44E3-9099-C40C66FF867C}">
                  <a14:compatExt spid="_x0000_s4101"/>
                </a:ext>
                <a:ext uri="{FF2B5EF4-FFF2-40B4-BE49-F238E27FC236}">
                  <a16:creationId xmlns:a16="http://schemas.microsoft.com/office/drawing/2014/main" id="{00000000-0008-0000-0600-00000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4102" name="Group Box 6" hidden="1">
              <a:extLst>
                <a:ext uri="{63B3BB69-23CF-44E3-9099-C40C66FF867C}">
                  <a14:compatExt spid="_x0000_s4102"/>
                </a:ext>
                <a:ext uri="{FF2B5EF4-FFF2-40B4-BE49-F238E27FC236}">
                  <a16:creationId xmlns:a16="http://schemas.microsoft.com/office/drawing/2014/main" id="{00000000-0008-0000-0600-00000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4103" name="Group Box 7" hidden="1">
              <a:extLst>
                <a:ext uri="{63B3BB69-23CF-44E3-9099-C40C66FF867C}">
                  <a14:compatExt spid="_x0000_s4103"/>
                </a:ext>
                <a:ext uri="{FF2B5EF4-FFF2-40B4-BE49-F238E27FC236}">
                  <a16:creationId xmlns:a16="http://schemas.microsoft.com/office/drawing/2014/main" id="{00000000-0008-0000-0600-00000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4104" name="Group Box 8" descr="Element 6" hidden="1">
              <a:extLst>
                <a:ext uri="{63B3BB69-23CF-44E3-9099-C40C66FF867C}">
                  <a14:compatExt spid="_x0000_s4104"/>
                </a:ext>
                <a:ext uri="{FF2B5EF4-FFF2-40B4-BE49-F238E27FC236}">
                  <a16:creationId xmlns:a16="http://schemas.microsoft.com/office/drawing/2014/main" id="{00000000-0008-0000-0600-00000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4105" name="Group Box 9" hidden="1">
              <a:extLst>
                <a:ext uri="{63B3BB69-23CF-44E3-9099-C40C66FF867C}">
                  <a14:compatExt spid="_x0000_s4105"/>
                </a:ext>
                <a:ext uri="{FF2B5EF4-FFF2-40B4-BE49-F238E27FC236}">
                  <a16:creationId xmlns:a16="http://schemas.microsoft.com/office/drawing/2014/main" id="{00000000-0008-0000-0600-00000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4106" name="Group Box 10" hidden="1">
              <a:extLst>
                <a:ext uri="{63B3BB69-23CF-44E3-9099-C40C66FF867C}">
                  <a14:compatExt spid="_x0000_s4106"/>
                </a:ext>
                <a:ext uri="{FF2B5EF4-FFF2-40B4-BE49-F238E27FC236}">
                  <a16:creationId xmlns:a16="http://schemas.microsoft.com/office/drawing/2014/main" id="{00000000-0008-0000-0600-00000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4107" name="Group Box 11" hidden="1">
              <a:extLst>
                <a:ext uri="{63B3BB69-23CF-44E3-9099-C40C66FF867C}">
                  <a14:compatExt spid="_x0000_s4107"/>
                </a:ext>
                <a:ext uri="{FF2B5EF4-FFF2-40B4-BE49-F238E27FC236}">
                  <a16:creationId xmlns:a16="http://schemas.microsoft.com/office/drawing/2014/main" id="{00000000-0008-0000-0600-00000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4108" name="Group Box 12" hidden="1">
              <a:extLst>
                <a:ext uri="{63B3BB69-23CF-44E3-9099-C40C66FF867C}">
                  <a14:compatExt spid="_x0000_s4108"/>
                </a:ext>
                <a:ext uri="{FF2B5EF4-FFF2-40B4-BE49-F238E27FC236}">
                  <a16:creationId xmlns:a16="http://schemas.microsoft.com/office/drawing/2014/main" id="{00000000-0008-0000-0600-00000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4109" name="Group Box 13" hidden="1">
              <a:extLst>
                <a:ext uri="{63B3BB69-23CF-44E3-9099-C40C66FF867C}">
                  <a14:compatExt spid="_x0000_s4109"/>
                </a:ext>
                <a:ext uri="{FF2B5EF4-FFF2-40B4-BE49-F238E27FC236}">
                  <a16:creationId xmlns:a16="http://schemas.microsoft.com/office/drawing/2014/main" id="{00000000-0008-0000-0600-00000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4110" name="Group Box 14" hidden="1">
              <a:extLst>
                <a:ext uri="{63B3BB69-23CF-44E3-9099-C40C66FF867C}">
                  <a14:compatExt spid="_x0000_s4110"/>
                </a:ext>
                <a:ext uri="{FF2B5EF4-FFF2-40B4-BE49-F238E27FC236}">
                  <a16:creationId xmlns:a16="http://schemas.microsoft.com/office/drawing/2014/main" id="{00000000-0008-0000-0600-00000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4111" name="Group Box 15" hidden="1">
              <a:extLst>
                <a:ext uri="{63B3BB69-23CF-44E3-9099-C40C66FF867C}">
                  <a14:compatExt spid="_x0000_s4111"/>
                </a:ext>
                <a:ext uri="{FF2B5EF4-FFF2-40B4-BE49-F238E27FC236}">
                  <a16:creationId xmlns:a16="http://schemas.microsoft.com/office/drawing/2014/main" id="{00000000-0008-0000-0600-00000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4112" name="Group Box 16" hidden="1">
              <a:extLst>
                <a:ext uri="{63B3BB69-23CF-44E3-9099-C40C66FF867C}">
                  <a14:compatExt spid="_x0000_s4112"/>
                </a:ext>
                <a:ext uri="{FF2B5EF4-FFF2-40B4-BE49-F238E27FC236}">
                  <a16:creationId xmlns:a16="http://schemas.microsoft.com/office/drawing/2014/main" id="{00000000-0008-0000-0600-00001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4113" name="Group Box 17" hidden="1">
              <a:extLst>
                <a:ext uri="{63B3BB69-23CF-44E3-9099-C40C66FF867C}">
                  <a14:compatExt spid="_x0000_s4113"/>
                </a:ext>
                <a:ext uri="{FF2B5EF4-FFF2-40B4-BE49-F238E27FC236}">
                  <a16:creationId xmlns:a16="http://schemas.microsoft.com/office/drawing/2014/main" id="{00000000-0008-0000-0600-00001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4114" name="Group Box 18" hidden="1">
              <a:extLst>
                <a:ext uri="{63B3BB69-23CF-44E3-9099-C40C66FF867C}">
                  <a14:compatExt spid="_x0000_s4114"/>
                </a:ext>
                <a:ext uri="{FF2B5EF4-FFF2-40B4-BE49-F238E27FC236}">
                  <a16:creationId xmlns:a16="http://schemas.microsoft.com/office/drawing/2014/main" id="{00000000-0008-0000-0600-00001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4115" name="Group Box 19" hidden="1">
              <a:extLst>
                <a:ext uri="{63B3BB69-23CF-44E3-9099-C40C66FF867C}">
                  <a14:compatExt spid="_x0000_s4115"/>
                </a:ext>
                <a:ext uri="{FF2B5EF4-FFF2-40B4-BE49-F238E27FC236}">
                  <a16:creationId xmlns:a16="http://schemas.microsoft.com/office/drawing/2014/main" id="{00000000-0008-0000-0600-00001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4116" name="Group Box 20" hidden="1">
              <a:extLst>
                <a:ext uri="{63B3BB69-23CF-44E3-9099-C40C66FF867C}">
                  <a14:compatExt spid="_x0000_s4116"/>
                </a:ext>
                <a:ext uri="{FF2B5EF4-FFF2-40B4-BE49-F238E27FC236}">
                  <a16:creationId xmlns:a16="http://schemas.microsoft.com/office/drawing/2014/main" id="{00000000-0008-0000-0600-00001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4117" name="Group Box 21" hidden="1">
              <a:extLst>
                <a:ext uri="{63B3BB69-23CF-44E3-9099-C40C66FF867C}">
                  <a14:compatExt spid="_x0000_s4117"/>
                </a:ext>
                <a:ext uri="{FF2B5EF4-FFF2-40B4-BE49-F238E27FC236}">
                  <a16:creationId xmlns:a16="http://schemas.microsoft.com/office/drawing/2014/main" id="{00000000-0008-0000-0600-00001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4118" name="Group Box 22" hidden="1">
              <a:extLst>
                <a:ext uri="{63B3BB69-23CF-44E3-9099-C40C66FF867C}">
                  <a14:compatExt spid="_x0000_s4118"/>
                </a:ext>
                <a:ext uri="{FF2B5EF4-FFF2-40B4-BE49-F238E27FC236}">
                  <a16:creationId xmlns:a16="http://schemas.microsoft.com/office/drawing/2014/main" id="{00000000-0008-0000-0600-00001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4119" name="Group Box 23" hidden="1">
              <a:extLst>
                <a:ext uri="{63B3BB69-23CF-44E3-9099-C40C66FF867C}">
                  <a14:compatExt spid="_x0000_s4119"/>
                </a:ext>
                <a:ext uri="{FF2B5EF4-FFF2-40B4-BE49-F238E27FC236}">
                  <a16:creationId xmlns:a16="http://schemas.microsoft.com/office/drawing/2014/main" id="{00000000-0008-0000-0600-00001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4120" name="Group Box 24" hidden="1">
              <a:extLst>
                <a:ext uri="{63B3BB69-23CF-44E3-9099-C40C66FF867C}">
                  <a14:compatExt spid="_x0000_s4120"/>
                </a:ext>
                <a:ext uri="{FF2B5EF4-FFF2-40B4-BE49-F238E27FC236}">
                  <a16:creationId xmlns:a16="http://schemas.microsoft.com/office/drawing/2014/main" id="{00000000-0008-0000-0600-00001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4121" name="Group Box 25" hidden="1">
              <a:extLst>
                <a:ext uri="{63B3BB69-23CF-44E3-9099-C40C66FF867C}">
                  <a14:compatExt spid="_x0000_s4121"/>
                </a:ext>
                <a:ext uri="{FF2B5EF4-FFF2-40B4-BE49-F238E27FC236}">
                  <a16:creationId xmlns:a16="http://schemas.microsoft.com/office/drawing/2014/main" id="{00000000-0008-0000-0600-00001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4122" name="Group Box 26" hidden="1">
              <a:extLst>
                <a:ext uri="{63B3BB69-23CF-44E3-9099-C40C66FF867C}">
                  <a14:compatExt spid="_x0000_s4122"/>
                </a:ext>
                <a:ext uri="{FF2B5EF4-FFF2-40B4-BE49-F238E27FC236}">
                  <a16:creationId xmlns:a16="http://schemas.microsoft.com/office/drawing/2014/main" id="{00000000-0008-0000-0600-00001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4123" name="Group Box 27" hidden="1">
              <a:extLst>
                <a:ext uri="{63B3BB69-23CF-44E3-9099-C40C66FF867C}">
                  <a14:compatExt spid="_x0000_s4123"/>
                </a:ext>
                <a:ext uri="{FF2B5EF4-FFF2-40B4-BE49-F238E27FC236}">
                  <a16:creationId xmlns:a16="http://schemas.microsoft.com/office/drawing/2014/main" id="{00000000-0008-0000-0600-00001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4124" name="Group Box 28" hidden="1">
              <a:extLst>
                <a:ext uri="{63B3BB69-23CF-44E3-9099-C40C66FF867C}">
                  <a14:compatExt spid="_x0000_s4124"/>
                </a:ext>
                <a:ext uri="{FF2B5EF4-FFF2-40B4-BE49-F238E27FC236}">
                  <a16:creationId xmlns:a16="http://schemas.microsoft.com/office/drawing/2014/main" id="{00000000-0008-0000-0600-00001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4125" name="Group Box 29" hidden="1">
              <a:extLst>
                <a:ext uri="{63B3BB69-23CF-44E3-9099-C40C66FF867C}">
                  <a14:compatExt spid="_x0000_s4125"/>
                </a:ext>
                <a:ext uri="{FF2B5EF4-FFF2-40B4-BE49-F238E27FC236}">
                  <a16:creationId xmlns:a16="http://schemas.microsoft.com/office/drawing/2014/main" id="{00000000-0008-0000-0600-00001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4126" name="Group Box 30" hidden="1">
              <a:extLst>
                <a:ext uri="{63B3BB69-23CF-44E3-9099-C40C66FF867C}">
                  <a14:compatExt spid="_x0000_s4126"/>
                </a:ext>
                <a:ext uri="{FF2B5EF4-FFF2-40B4-BE49-F238E27FC236}">
                  <a16:creationId xmlns:a16="http://schemas.microsoft.com/office/drawing/2014/main" id="{00000000-0008-0000-0600-00001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6</xdr:row>
      <xdr:rowOff>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6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4127" name="Group Box 31" hidden="1">
              <a:extLst>
                <a:ext uri="{63B3BB69-23CF-44E3-9099-C40C66FF867C}">
                  <a14:compatExt spid="_x0000_s4127"/>
                </a:ext>
                <a:ext uri="{FF2B5EF4-FFF2-40B4-BE49-F238E27FC236}">
                  <a16:creationId xmlns:a16="http://schemas.microsoft.com/office/drawing/2014/main" id="{00000000-0008-0000-0600-00001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4128" name="Group Box 32" hidden="1">
              <a:extLst>
                <a:ext uri="{63B3BB69-23CF-44E3-9099-C40C66FF867C}">
                  <a14:compatExt spid="_x0000_s4128"/>
                </a:ext>
                <a:ext uri="{FF2B5EF4-FFF2-40B4-BE49-F238E27FC236}">
                  <a16:creationId xmlns:a16="http://schemas.microsoft.com/office/drawing/2014/main" id="{00000000-0008-0000-0600-00002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6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6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4129" name="Group Box 33" hidden="1">
              <a:extLst>
                <a:ext uri="{63B3BB69-23CF-44E3-9099-C40C66FF867C}">
                  <a14:compatExt spid="_x0000_s4129"/>
                </a:ext>
                <a:ext uri="{FF2B5EF4-FFF2-40B4-BE49-F238E27FC236}">
                  <a16:creationId xmlns:a16="http://schemas.microsoft.com/office/drawing/2014/main" id="{00000000-0008-0000-0600-00002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4130" name="Group Box 34" hidden="1">
              <a:extLst>
                <a:ext uri="{63B3BB69-23CF-44E3-9099-C40C66FF867C}">
                  <a14:compatExt spid="_x0000_s4130"/>
                </a:ext>
                <a:ext uri="{FF2B5EF4-FFF2-40B4-BE49-F238E27FC236}">
                  <a16:creationId xmlns:a16="http://schemas.microsoft.com/office/drawing/2014/main" id="{00000000-0008-0000-0600-00002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6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4131" name="Group Box 35" hidden="1">
              <a:extLst>
                <a:ext uri="{63B3BB69-23CF-44E3-9099-C40C66FF867C}">
                  <a14:compatExt spid="_x0000_s4131"/>
                </a:ext>
                <a:ext uri="{FF2B5EF4-FFF2-40B4-BE49-F238E27FC236}">
                  <a16:creationId xmlns:a16="http://schemas.microsoft.com/office/drawing/2014/main" id="{00000000-0008-0000-0600-00002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4132" name="Group Box 36" hidden="1">
              <a:extLst>
                <a:ext uri="{63B3BB69-23CF-44E3-9099-C40C66FF867C}">
                  <a14:compatExt spid="_x0000_s4132"/>
                </a:ext>
                <a:ext uri="{FF2B5EF4-FFF2-40B4-BE49-F238E27FC236}">
                  <a16:creationId xmlns:a16="http://schemas.microsoft.com/office/drawing/2014/main" id="{00000000-0008-0000-0600-00002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6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4133" name="Group Box 37" hidden="1">
              <a:extLst>
                <a:ext uri="{63B3BB69-23CF-44E3-9099-C40C66FF867C}">
                  <a14:compatExt spid="_x0000_s4133"/>
                </a:ext>
                <a:ext uri="{FF2B5EF4-FFF2-40B4-BE49-F238E27FC236}">
                  <a16:creationId xmlns:a16="http://schemas.microsoft.com/office/drawing/2014/main" id="{00000000-0008-0000-0600-00002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4134" name="Group Box 38" hidden="1">
              <a:extLst>
                <a:ext uri="{63B3BB69-23CF-44E3-9099-C40C66FF867C}">
                  <a14:compatExt spid="_x0000_s4134"/>
                </a:ext>
                <a:ext uri="{FF2B5EF4-FFF2-40B4-BE49-F238E27FC236}">
                  <a16:creationId xmlns:a16="http://schemas.microsoft.com/office/drawing/2014/main" id="{00000000-0008-0000-0600-00002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4135" name="Group Box 39" hidden="1">
              <a:extLst>
                <a:ext uri="{63B3BB69-23CF-44E3-9099-C40C66FF867C}">
                  <a14:compatExt spid="_x0000_s4135"/>
                </a:ext>
                <a:ext uri="{FF2B5EF4-FFF2-40B4-BE49-F238E27FC236}">
                  <a16:creationId xmlns:a16="http://schemas.microsoft.com/office/drawing/2014/main" id="{00000000-0008-0000-0600-00002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4136" name="Group Box 40" hidden="1">
              <a:extLst>
                <a:ext uri="{63B3BB69-23CF-44E3-9099-C40C66FF867C}">
                  <a14:compatExt spid="_x0000_s4136"/>
                </a:ext>
                <a:ext uri="{FF2B5EF4-FFF2-40B4-BE49-F238E27FC236}">
                  <a16:creationId xmlns:a16="http://schemas.microsoft.com/office/drawing/2014/main" id="{00000000-0008-0000-0600-00002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4137" name="Group Box 41" hidden="1">
              <a:extLst>
                <a:ext uri="{63B3BB69-23CF-44E3-9099-C40C66FF867C}">
                  <a14:compatExt spid="_x0000_s4137"/>
                </a:ext>
                <a:ext uri="{FF2B5EF4-FFF2-40B4-BE49-F238E27FC236}">
                  <a16:creationId xmlns:a16="http://schemas.microsoft.com/office/drawing/2014/main" id="{00000000-0008-0000-0600-00002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4138" name="Group Box 42" hidden="1">
              <a:extLst>
                <a:ext uri="{63B3BB69-23CF-44E3-9099-C40C66FF867C}">
                  <a14:compatExt spid="_x0000_s4138"/>
                </a:ext>
                <a:ext uri="{FF2B5EF4-FFF2-40B4-BE49-F238E27FC236}">
                  <a16:creationId xmlns:a16="http://schemas.microsoft.com/office/drawing/2014/main" id="{00000000-0008-0000-0600-00002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4139" name="Group Box 43" hidden="1">
              <a:extLst>
                <a:ext uri="{63B3BB69-23CF-44E3-9099-C40C66FF867C}">
                  <a14:compatExt spid="_x0000_s4139"/>
                </a:ext>
                <a:ext uri="{FF2B5EF4-FFF2-40B4-BE49-F238E27FC236}">
                  <a16:creationId xmlns:a16="http://schemas.microsoft.com/office/drawing/2014/main" id="{00000000-0008-0000-0600-00002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4140" name="Group Box 44" hidden="1">
              <a:extLst>
                <a:ext uri="{63B3BB69-23CF-44E3-9099-C40C66FF867C}">
                  <a14:compatExt spid="_x0000_s4140"/>
                </a:ext>
                <a:ext uri="{FF2B5EF4-FFF2-40B4-BE49-F238E27FC236}">
                  <a16:creationId xmlns:a16="http://schemas.microsoft.com/office/drawing/2014/main" id="{00000000-0008-0000-0600-00002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6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4141" name="Group Box 45" hidden="1">
              <a:extLst>
                <a:ext uri="{63B3BB69-23CF-44E3-9099-C40C66FF867C}">
                  <a14:compatExt spid="_x0000_s4141"/>
                </a:ext>
                <a:ext uri="{FF2B5EF4-FFF2-40B4-BE49-F238E27FC236}">
                  <a16:creationId xmlns:a16="http://schemas.microsoft.com/office/drawing/2014/main" id="{00000000-0008-0000-0600-00002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4142" name="Group Box 46" hidden="1">
              <a:extLst>
                <a:ext uri="{63B3BB69-23CF-44E3-9099-C40C66FF867C}">
                  <a14:compatExt spid="_x0000_s4142"/>
                </a:ext>
                <a:ext uri="{FF2B5EF4-FFF2-40B4-BE49-F238E27FC236}">
                  <a16:creationId xmlns:a16="http://schemas.microsoft.com/office/drawing/2014/main" id="{00000000-0008-0000-0600-00002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4143" name="Group Box 47" hidden="1">
              <a:extLst>
                <a:ext uri="{63B3BB69-23CF-44E3-9099-C40C66FF867C}">
                  <a14:compatExt spid="_x0000_s4143"/>
                </a:ext>
                <a:ext uri="{FF2B5EF4-FFF2-40B4-BE49-F238E27FC236}">
                  <a16:creationId xmlns:a16="http://schemas.microsoft.com/office/drawing/2014/main" id="{00000000-0008-0000-0600-00002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4144" name="Group Box 48" hidden="1">
              <a:extLst>
                <a:ext uri="{63B3BB69-23CF-44E3-9099-C40C66FF867C}">
                  <a14:compatExt spid="_x0000_s4144"/>
                </a:ext>
                <a:ext uri="{FF2B5EF4-FFF2-40B4-BE49-F238E27FC236}">
                  <a16:creationId xmlns:a16="http://schemas.microsoft.com/office/drawing/2014/main" id="{00000000-0008-0000-0600-00003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4145" name="Group Box 49" hidden="1">
              <a:extLst>
                <a:ext uri="{63B3BB69-23CF-44E3-9099-C40C66FF867C}">
                  <a14:compatExt spid="_x0000_s4145"/>
                </a:ext>
                <a:ext uri="{FF2B5EF4-FFF2-40B4-BE49-F238E27FC236}">
                  <a16:creationId xmlns:a16="http://schemas.microsoft.com/office/drawing/2014/main" id="{00000000-0008-0000-0600-00003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4146" name="Group Box 50" hidden="1">
              <a:extLst>
                <a:ext uri="{63B3BB69-23CF-44E3-9099-C40C66FF867C}">
                  <a14:compatExt spid="_x0000_s4146"/>
                </a:ext>
                <a:ext uri="{FF2B5EF4-FFF2-40B4-BE49-F238E27FC236}">
                  <a16:creationId xmlns:a16="http://schemas.microsoft.com/office/drawing/2014/main" id="{00000000-0008-0000-0600-00003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6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4147" name="Group Box 51" hidden="1">
              <a:extLst>
                <a:ext uri="{63B3BB69-23CF-44E3-9099-C40C66FF867C}">
                  <a14:compatExt spid="_x0000_s4147"/>
                </a:ext>
                <a:ext uri="{FF2B5EF4-FFF2-40B4-BE49-F238E27FC236}">
                  <a16:creationId xmlns:a16="http://schemas.microsoft.com/office/drawing/2014/main" id="{00000000-0008-0000-0600-00003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4148" name="Group Box 52" hidden="1">
              <a:extLst>
                <a:ext uri="{63B3BB69-23CF-44E3-9099-C40C66FF867C}">
                  <a14:compatExt spid="_x0000_s4148"/>
                </a:ext>
                <a:ext uri="{FF2B5EF4-FFF2-40B4-BE49-F238E27FC236}">
                  <a16:creationId xmlns:a16="http://schemas.microsoft.com/office/drawing/2014/main" id="{00000000-0008-0000-0600-00003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6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4149" name="Group Box 53" hidden="1">
              <a:extLst>
                <a:ext uri="{63B3BB69-23CF-44E3-9099-C40C66FF867C}">
                  <a14:compatExt spid="_x0000_s4149"/>
                </a:ext>
                <a:ext uri="{FF2B5EF4-FFF2-40B4-BE49-F238E27FC236}">
                  <a16:creationId xmlns:a16="http://schemas.microsoft.com/office/drawing/2014/main" id="{00000000-0008-0000-0600-00003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4150" name="Group Box 54" hidden="1">
              <a:extLst>
                <a:ext uri="{63B3BB69-23CF-44E3-9099-C40C66FF867C}">
                  <a14:compatExt spid="_x0000_s4150"/>
                </a:ext>
                <a:ext uri="{FF2B5EF4-FFF2-40B4-BE49-F238E27FC236}">
                  <a16:creationId xmlns:a16="http://schemas.microsoft.com/office/drawing/2014/main" id="{00000000-0008-0000-0600-00003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4151" name="Group Box 55" hidden="1">
              <a:extLst>
                <a:ext uri="{63B3BB69-23CF-44E3-9099-C40C66FF867C}">
                  <a14:compatExt spid="_x0000_s4151"/>
                </a:ext>
                <a:ext uri="{FF2B5EF4-FFF2-40B4-BE49-F238E27FC236}">
                  <a16:creationId xmlns:a16="http://schemas.microsoft.com/office/drawing/2014/main" id="{00000000-0008-0000-0600-00003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4152" name="Group Box 56" hidden="1">
              <a:extLst>
                <a:ext uri="{63B3BB69-23CF-44E3-9099-C40C66FF867C}">
                  <a14:compatExt spid="_x0000_s4152"/>
                </a:ext>
                <a:ext uri="{FF2B5EF4-FFF2-40B4-BE49-F238E27FC236}">
                  <a16:creationId xmlns:a16="http://schemas.microsoft.com/office/drawing/2014/main" id="{00000000-0008-0000-0600-00003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4153" name="Group Box 57" hidden="1">
              <a:extLst>
                <a:ext uri="{63B3BB69-23CF-44E3-9099-C40C66FF867C}">
                  <a14:compatExt spid="_x0000_s4153"/>
                </a:ext>
                <a:ext uri="{FF2B5EF4-FFF2-40B4-BE49-F238E27FC236}">
                  <a16:creationId xmlns:a16="http://schemas.microsoft.com/office/drawing/2014/main" id="{00000000-0008-0000-0600-00003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4154" name="Group Box 58" hidden="1">
              <a:extLst>
                <a:ext uri="{63B3BB69-23CF-44E3-9099-C40C66FF867C}">
                  <a14:compatExt spid="_x0000_s4154"/>
                </a:ext>
                <a:ext uri="{FF2B5EF4-FFF2-40B4-BE49-F238E27FC236}">
                  <a16:creationId xmlns:a16="http://schemas.microsoft.com/office/drawing/2014/main" id="{00000000-0008-0000-0600-00003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6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4155" name="Group Box 59" hidden="1">
              <a:extLst>
                <a:ext uri="{63B3BB69-23CF-44E3-9099-C40C66FF867C}">
                  <a14:compatExt spid="_x0000_s4155"/>
                </a:ext>
                <a:ext uri="{FF2B5EF4-FFF2-40B4-BE49-F238E27FC236}">
                  <a16:creationId xmlns:a16="http://schemas.microsoft.com/office/drawing/2014/main" id="{00000000-0008-0000-0600-00003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4156" name="Group Box 60" hidden="1">
              <a:extLst>
                <a:ext uri="{63B3BB69-23CF-44E3-9099-C40C66FF867C}">
                  <a14:compatExt spid="_x0000_s4156"/>
                </a:ext>
                <a:ext uri="{FF2B5EF4-FFF2-40B4-BE49-F238E27FC236}">
                  <a16:creationId xmlns:a16="http://schemas.microsoft.com/office/drawing/2014/main" id="{00000000-0008-0000-0600-00003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6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4157" name="Group Box 61" hidden="1">
              <a:extLst>
                <a:ext uri="{63B3BB69-23CF-44E3-9099-C40C66FF867C}">
                  <a14:compatExt spid="_x0000_s4157"/>
                </a:ext>
                <a:ext uri="{FF2B5EF4-FFF2-40B4-BE49-F238E27FC236}">
                  <a16:creationId xmlns:a16="http://schemas.microsoft.com/office/drawing/2014/main" id="{00000000-0008-0000-0600-00003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4158" name="Group Box 62" hidden="1">
              <a:extLst>
                <a:ext uri="{63B3BB69-23CF-44E3-9099-C40C66FF867C}">
                  <a14:compatExt spid="_x0000_s4158"/>
                </a:ext>
                <a:ext uri="{FF2B5EF4-FFF2-40B4-BE49-F238E27FC236}">
                  <a16:creationId xmlns:a16="http://schemas.microsoft.com/office/drawing/2014/main" id="{00000000-0008-0000-0600-00003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4159" name="Group Box 63" hidden="1">
              <a:extLst>
                <a:ext uri="{63B3BB69-23CF-44E3-9099-C40C66FF867C}">
                  <a14:compatExt spid="_x0000_s4159"/>
                </a:ext>
                <a:ext uri="{FF2B5EF4-FFF2-40B4-BE49-F238E27FC236}">
                  <a16:creationId xmlns:a16="http://schemas.microsoft.com/office/drawing/2014/main" id="{00000000-0008-0000-0600-00003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4160" name="Group Box 64" hidden="1">
              <a:extLst>
                <a:ext uri="{63B3BB69-23CF-44E3-9099-C40C66FF867C}">
                  <a14:compatExt spid="_x0000_s4160"/>
                </a:ext>
                <a:ext uri="{FF2B5EF4-FFF2-40B4-BE49-F238E27FC236}">
                  <a16:creationId xmlns:a16="http://schemas.microsoft.com/office/drawing/2014/main" id="{00000000-0008-0000-0600-00004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4161" name="Group Box 65" hidden="1">
              <a:extLst>
                <a:ext uri="{63B3BB69-23CF-44E3-9099-C40C66FF867C}">
                  <a14:compatExt spid="_x0000_s4161"/>
                </a:ext>
                <a:ext uri="{FF2B5EF4-FFF2-40B4-BE49-F238E27FC236}">
                  <a16:creationId xmlns:a16="http://schemas.microsoft.com/office/drawing/2014/main" id="{00000000-0008-0000-0600-00004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4162" name="Group Box 66" hidden="1">
              <a:extLst>
                <a:ext uri="{63B3BB69-23CF-44E3-9099-C40C66FF867C}">
                  <a14:compatExt spid="_x0000_s4162"/>
                </a:ext>
                <a:ext uri="{FF2B5EF4-FFF2-40B4-BE49-F238E27FC236}">
                  <a16:creationId xmlns:a16="http://schemas.microsoft.com/office/drawing/2014/main" id="{00000000-0008-0000-0600-00004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6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4163" name="Group Box 67" hidden="1">
              <a:extLst>
                <a:ext uri="{63B3BB69-23CF-44E3-9099-C40C66FF867C}">
                  <a14:compatExt spid="_x0000_s4163"/>
                </a:ext>
                <a:ext uri="{FF2B5EF4-FFF2-40B4-BE49-F238E27FC236}">
                  <a16:creationId xmlns:a16="http://schemas.microsoft.com/office/drawing/2014/main" id="{00000000-0008-0000-0600-00004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4164" name="Group Box 68" hidden="1">
              <a:extLst>
                <a:ext uri="{63B3BB69-23CF-44E3-9099-C40C66FF867C}">
                  <a14:compatExt spid="_x0000_s4164"/>
                </a:ext>
                <a:ext uri="{FF2B5EF4-FFF2-40B4-BE49-F238E27FC236}">
                  <a16:creationId xmlns:a16="http://schemas.microsoft.com/office/drawing/2014/main" id="{00000000-0008-0000-0600-00004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6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4165" name="Group Box 69" hidden="1">
              <a:extLst>
                <a:ext uri="{63B3BB69-23CF-44E3-9099-C40C66FF867C}">
                  <a14:compatExt spid="_x0000_s4165"/>
                </a:ext>
                <a:ext uri="{FF2B5EF4-FFF2-40B4-BE49-F238E27FC236}">
                  <a16:creationId xmlns:a16="http://schemas.microsoft.com/office/drawing/2014/main" id="{00000000-0008-0000-0600-00004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4166" name="Group Box 70" hidden="1">
              <a:extLst>
                <a:ext uri="{63B3BB69-23CF-44E3-9099-C40C66FF867C}">
                  <a14:compatExt spid="_x0000_s4166"/>
                </a:ext>
                <a:ext uri="{FF2B5EF4-FFF2-40B4-BE49-F238E27FC236}">
                  <a16:creationId xmlns:a16="http://schemas.microsoft.com/office/drawing/2014/main" id="{00000000-0008-0000-0600-00004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4167" name="Group Box 71" hidden="1">
              <a:extLst>
                <a:ext uri="{63B3BB69-23CF-44E3-9099-C40C66FF867C}">
                  <a14:compatExt spid="_x0000_s4167"/>
                </a:ext>
                <a:ext uri="{FF2B5EF4-FFF2-40B4-BE49-F238E27FC236}">
                  <a16:creationId xmlns:a16="http://schemas.microsoft.com/office/drawing/2014/main" id="{00000000-0008-0000-0600-00004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4168" name="Group Box 72" hidden="1">
              <a:extLst>
                <a:ext uri="{63B3BB69-23CF-44E3-9099-C40C66FF867C}">
                  <a14:compatExt spid="_x0000_s4168"/>
                </a:ext>
                <a:ext uri="{FF2B5EF4-FFF2-40B4-BE49-F238E27FC236}">
                  <a16:creationId xmlns:a16="http://schemas.microsoft.com/office/drawing/2014/main" id="{00000000-0008-0000-0600-00004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4169" name="Group Box 73" hidden="1">
              <a:extLst>
                <a:ext uri="{63B3BB69-23CF-44E3-9099-C40C66FF867C}">
                  <a14:compatExt spid="_x0000_s4169"/>
                </a:ext>
                <a:ext uri="{FF2B5EF4-FFF2-40B4-BE49-F238E27FC236}">
                  <a16:creationId xmlns:a16="http://schemas.microsoft.com/office/drawing/2014/main" id="{00000000-0008-0000-0600-00004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4170" name="Group Box 74" hidden="1">
              <a:extLst>
                <a:ext uri="{63B3BB69-23CF-44E3-9099-C40C66FF867C}">
                  <a14:compatExt spid="_x0000_s4170"/>
                </a:ext>
                <a:ext uri="{FF2B5EF4-FFF2-40B4-BE49-F238E27FC236}">
                  <a16:creationId xmlns:a16="http://schemas.microsoft.com/office/drawing/2014/main" id="{00000000-0008-0000-0600-00004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6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4171" name="Group Box 75" hidden="1">
              <a:extLst>
                <a:ext uri="{63B3BB69-23CF-44E3-9099-C40C66FF867C}">
                  <a14:compatExt spid="_x0000_s4171"/>
                </a:ext>
                <a:ext uri="{FF2B5EF4-FFF2-40B4-BE49-F238E27FC236}">
                  <a16:creationId xmlns:a16="http://schemas.microsoft.com/office/drawing/2014/main" id="{00000000-0008-0000-0600-00004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4172" name="Group Box 76" hidden="1">
              <a:extLst>
                <a:ext uri="{63B3BB69-23CF-44E3-9099-C40C66FF867C}">
                  <a14:compatExt spid="_x0000_s4172"/>
                </a:ext>
                <a:ext uri="{FF2B5EF4-FFF2-40B4-BE49-F238E27FC236}">
                  <a16:creationId xmlns:a16="http://schemas.microsoft.com/office/drawing/2014/main" id="{00000000-0008-0000-0600-00004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6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4173" name="Group Box 77" hidden="1">
              <a:extLst>
                <a:ext uri="{63B3BB69-23CF-44E3-9099-C40C66FF867C}">
                  <a14:compatExt spid="_x0000_s4173"/>
                </a:ext>
                <a:ext uri="{FF2B5EF4-FFF2-40B4-BE49-F238E27FC236}">
                  <a16:creationId xmlns:a16="http://schemas.microsoft.com/office/drawing/2014/main" id="{00000000-0008-0000-0600-00004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4174" name="Group Box 78" hidden="1">
              <a:extLst>
                <a:ext uri="{63B3BB69-23CF-44E3-9099-C40C66FF867C}">
                  <a14:compatExt spid="_x0000_s4174"/>
                </a:ext>
                <a:ext uri="{FF2B5EF4-FFF2-40B4-BE49-F238E27FC236}">
                  <a16:creationId xmlns:a16="http://schemas.microsoft.com/office/drawing/2014/main" id="{00000000-0008-0000-0600-00004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4175" name="Group Box 79" hidden="1">
              <a:extLst>
                <a:ext uri="{63B3BB69-23CF-44E3-9099-C40C66FF867C}">
                  <a14:compatExt spid="_x0000_s4175"/>
                </a:ext>
                <a:ext uri="{FF2B5EF4-FFF2-40B4-BE49-F238E27FC236}">
                  <a16:creationId xmlns:a16="http://schemas.microsoft.com/office/drawing/2014/main" id="{00000000-0008-0000-0600-00004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4176" name="Group Box 80" hidden="1">
              <a:extLst>
                <a:ext uri="{63B3BB69-23CF-44E3-9099-C40C66FF867C}">
                  <a14:compatExt spid="_x0000_s4176"/>
                </a:ext>
                <a:ext uri="{FF2B5EF4-FFF2-40B4-BE49-F238E27FC236}">
                  <a16:creationId xmlns:a16="http://schemas.microsoft.com/office/drawing/2014/main" id="{00000000-0008-0000-0600-00005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4177" name="Group Box 81" hidden="1">
              <a:extLst>
                <a:ext uri="{63B3BB69-23CF-44E3-9099-C40C66FF867C}">
                  <a14:compatExt spid="_x0000_s4177"/>
                </a:ext>
                <a:ext uri="{FF2B5EF4-FFF2-40B4-BE49-F238E27FC236}">
                  <a16:creationId xmlns:a16="http://schemas.microsoft.com/office/drawing/2014/main" id="{00000000-0008-0000-0600-00005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4178" name="Group Box 82" hidden="1">
              <a:extLst>
                <a:ext uri="{63B3BB69-23CF-44E3-9099-C40C66FF867C}">
                  <a14:compatExt spid="_x0000_s4178"/>
                </a:ext>
                <a:ext uri="{FF2B5EF4-FFF2-40B4-BE49-F238E27FC236}">
                  <a16:creationId xmlns:a16="http://schemas.microsoft.com/office/drawing/2014/main" id="{00000000-0008-0000-0600-00005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6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4179" name="Group Box 83" hidden="1">
              <a:extLst>
                <a:ext uri="{63B3BB69-23CF-44E3-9099-C40C66FF867C}">
                  <a14:compatExt spid="_x0000_s4179"/>
                </a:ext>
                <a:ext uri="{FF2B5EF4-FFF2-40B4-BE49-F238E27FC236}">
                  <a16:creationId xmlns:a16="http://schemas.microsoft.com/office/drawing/2014/main" id="{00000000-0008-0000-0600-00005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4180" name="Group Box 84" hidden="1">
              <a:extLst>
                <a:ext uri="{63B3BB69-23CF-44E3-9099-C40C66FF867C}">
                  <a14:compatExt spid="_x0000_s4180"/>
                </a:ext>
                <a:ext uri="{FF2B5EF4-FFF2-40B4-BE49-F238E27FC236}">
                  <a16:creationId xmlns:a16="http://schemas.microsoft.com/office/drawing/2014/main" id="{00000000-0008-0000-0600-00005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6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4181" name="Group Box 85" hidden="1">
              <a:extLst>
                <a:ext uri="{63B3BB69-23CF-44E3-9099-C40C66FF867C}">
                  <a14:compatExt spid="_x0000_s4181"/>
                </a:ext>
                <a:ext uri="{FF2B5EF4-FFF2-40B4-BE49-F238E27FC236}">
                  <a16:creationId xmlns:a16="http://schemas.microsoft.com/office/drawing/2014/main" id="{00000000-0008-0000-0600-00005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4182" name="Group Box 86" hidden="1">
              <a:extLst>
                <a:ext uri="{63B3BB69-23CF-44E3-9099-C40C66FF867C}">
                  <a14:compatExt spid="_x0000_s4182"/>
                </a:ext>
                <a:ext uri="{FF2B5EF4-FFF2-40B4-BE49-F238E27FC236}">
                  <a16:creationId xmlns:a16="http://schemas.microsoft.com/office/drawing/2014/main" id="{00000000-0008-0000-0600-00005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4183" name="Group Box 87" hidden="1">
              <a:extLst>
                <a:ext uri="{63B3BB69-23CF-44E3-9099-C40C66FF867C}">
                  <a14:compatExt spid="_x0000_s4183"/>
                </a:ext>
                <a:ext uri="{FF2B5EF4-FFF2-40B4-BE49-F238E27FC236}">
                  <a16:creationId xmlns:a16="http://schemas.microsoft.com/office/drawing/2014/main" id="{00000000-0008-0000-0600-00005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4184" name="Group Box 88" hidden="1">
              <a:extLst>
                <a:ext uri="{63B3BB69-23CF-44E3-9099-C40C66FF867C}">
                  <a14:compatExt spid="_x0000_s4184"/>
                </a:ext>
                <a:ext uri="{FF2B5EF4-FFF2-40B4-BE49-F238E27FC236}">
                  <a16:creationId xmlns:a16="http://schemas.microsoft.com/office/drawing/2014/main" id="{00000000-0008-0000-0600-00005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4185" name="Group Box 89" hidden="1">
              <a:extLst>
                <a:ext uri="{63B3BB69-23CF-44E3-9099-C40C66FF867C}">
                  <a14:compatExt spid="_x0000_s4185"/>
                </a:ext>
                <a:ext uri="{FF2B5EF4-FFF2-40B4-BE49-F238E27FC236}">
                  <a16:creationId xmlns:a16="http://schemas.microsoft.com/office/drawing/2014/main" id="{00000000-0008-0000-0600-00005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4186" name="Group Box 90" hidden="1">
              <a:extLst>
                <a:ext uri="{63B3BB69-23CF-44E3-9099-C40C66FF867C}">
                  <a14:compatExt spid="_x0000_s4186"/>
                </a:ext>
                <a:ext uri="{FF2B5EF4-FFF2-40B4-BE49-F238E27FC236}">
                  <a16:creationId xmlns:a16="http://schemas.microsoft.com/office/drawing/2014/main" id="{00000000-0008-0000-0600-00005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6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4187" name="Group Box 91" hidden="1">
              <a:extLst>
                <a:ext uri="{63B3BB69-23CF-44E3-9099-C40C66FF867C}">
                  <a14:compatExt spid="_x0000_s4187"/>
                </a:ext>
                <a:ext uri="{FF2B5EF4-FFF2-40B4-BE49-F238E27FC236}">
                  <a16:creationId xmlns:a16="http://schemas.microsoft.com/office/drawing/2014/main" id="{00000000-0008-0000-0600-00005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4188" name="Group Box 92" hidden="1">
              <a:extLst>
                <a:ext uri="{63B3BB69-23CF-44E3-9099-C40C66FF867C}">
                  <a14:compatExt spid="_x0000_s4188"/>
                </a:ext>
                <a:ext uri="{FF2B5EF4-FFF2-40B4-BE49-F238E27FC236}">
                  <a16:creationId xmlns:a16="http://schemas.microsoft.com/office/drawing/2014/main" id="{00000000-0008-0000-0600-00005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6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4189" name="Group Box 93" hidden="1">
              <a:extLst>
                <a:ext uri="{63B3BB69-23CF-44E3-9099-C40C66FF867C}">
                  <a14:compatExt spid="_x0000_s4189"/>
                </a:ext>
                <a:ext uri="{FF2B5EF4-FFF2-40B4-BE49-F238E27FC236}">
                  <a16:creationId xmlns:a16="http://schemas.microsoft.com/office/drawing/2014/main" id="{00000000-0008-0000-0600-00005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4190" name="Group Box 94" hidden="1">
              <a:extLst>
                <a:ext uri="{63B3BB69-23CF-44E3-9099-C40C66FF867C}">
                  <a14:compatExt spid="_x0000_s4190"/>
                </a:ext>
                <a:ext uri="{FF2B5EF4-FFF2-40B4-BE49-F238E27FC236}">
                  <a16:creationId xmlns:a16="http://schemas.microsoft.com/office/drawing/2014/main" id="{00000000-0008-0000-0600-00005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4191" name="Group Box 95" hidden="1">
              <a:extLst>
                <a:ext uri="{63B3BB69-23CF-44E3-9099-C40C66FF867C}">
                  <a14:compatExt spid="_x0000_s4191"/>
                </a:ext>
                <a:ext uri="{FF2B5EF4-FFF2-40B4-BE49-F238E27FC236}">
                  <a16:creationId xmlns:a16="http://schemas.microsoft.com/office/drawing/2014/main" id="{00000000-0008-0000-0600-00005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4192" name="Group Box 96" hidden="1">
              <a:extLst>
                <a:ext uri="{63B3BB69-23CF-44E3-9099-C40C66FF867C}">
                  <a14:compatExt spid="_x0000_s4192"/>
                </a:ext>
                <a:ext uri="{FF2B5EF4-FFF2-40B4-BE49-F238E27FC236}">
                  <a16:creationId xmlns:a16="http://schemas.microsoft.com/office/drawing/2014/main" id="{00000000-0008-0000-0600-00006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4193" name="Group Box 97" hidden="1">
              <a:extLst>
                <a:ext uri="{63B3BB69-23CF-44E3-9099-C40C66FF867C}">
                  <a14:compatExt spid="_x0000_s4193"/>
                </a:ext>
                <a:ext uri="{FF2B5EF4-FFF2-40B4-BE49-F238E27FC236}">
                  <a16:creationId xmlns:a16="http://schemas.microsoft.com/office/drawing/2014/main" id="{00000000-0008-0000-0600-00006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4194" name="Group Box 98" hidden="1">
              <a:extLst>
                <a:ext uri="{63B3BB69-23CF-44E3-9099-C40C66FF867C}">
                  <a14:compatExt spid="_x0000_s4194"/>
                </a:ext>
                <a:ext uri="{FF2B5EF4-FFF2-40B4-BE49-F238E27FC236}">
                  <a16:creationId xmlns:a16="http://schemas.microsoft.com/office/drawing/2014/main" id="{00000000-0008-0000-0600-00006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6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4195" name="Group Box 99" hidden="1">
              <a:extLst>
                <a:ext uri="{63B3BB69-23CF-44E3-9099-C40C66FF867C}">
                  <a14:compatExt spid="_x0000_s4195"/>
                </a:ext>
                <a:ext uri="{FF2B5EF4-FFF2-40B4-BE49-F238E27FC236}">
                  <a16:creationId xmlns:a16="http://schemas.microsoft.com/office/drawing/2014/main" id="{00000000-0008-0000-0600-00006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4196" name="Group Box 100" hidden="1">
              <a:extLst>
                <a:ext uri="{63B3BB69-23CF-44E3-9099-C40C66FF867C}">
                  <a14:compatExt spid="_x0000_s4196"/>
                </a:ext>
                <a:ext uri="{FF2B5EF4-FFF2-40B4-BE49-F238E27FC236}">
                  <a16:creationId xmlns:a16="http://schemas.microsoft.com/office/drawing/2014/main" id="{00000000-0008-0000-0600-00006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6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4197" name="Group Box 101" hidden="1">
              <a:extLst>
                <a:ext uri="{63B3BB69-23CF-44E3-9099-C40C66FF867C}">
                  <a14:compatExt spid="_x0000_s4197"/>
                </a:ext>
                <a:ext uri="{FF2B5EF4-FFF2-40B4-BE49-F238E27FC236}">
                  <a16:creationId xmlns:a16="http://schemas.microsoft.com/office/drawing/2014/main" id="{00000000-0008-0000-0600-00006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4198" name="Group Box 102" hidden="1">
              <a:extLst>
                <a:ext uri="{63B3BB69-23CF-44E3-9099-C40C66FF867C}">
                  <a14:compatExt spid="_x0000_s4198"/>
                </a:ext>
                <a:ext uri="{FF2B5EF4-FFF2-40B4-BE49-F238E27FC236}">
                  <a16:creationId xmlns:a16="http://schemas.microsoft.com/office/drawing/2014/main" id="{00000000-0008-0000-0600-00006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4199" name="Group Box 103" hidden="1">
              <a:extLst>
                <a:ext uri="{63B3BB69-23CF-44E3-9099-C40C66FF867C}">
                  <a14:compatExt spid="_x0000_s4199"/>
                </a:ext>
                <a:ext uri="{FF2B5EF4-FFF2-40B4-BE49-F238E27FC236}">
                  <a16:creationId xmlns:a16="http://schemas.microsoft.com/office/drawing/2014/main" id="{00000000-0008-0000-0600-00006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4200" name="Group Box 104" hidden="1">
              <a:extLst>
                <a:ext uri="{63B3BB69-23CF-44E3-9099-C40C66FF867C}">
                  <a14:compatExt spid="_x0000_s4200"/>
                </a:ext>
                <a:ext uri="{FF2B5EF4-FFF2-40B4-BE49-F238E27FC236}">
                  <a16:creationId xmlns:a16="http://schemas.microsoft.com/office/drawing/2014/main" id="{00000000-0008-0000-0600-00006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4201" name="Group Box 105" hidden="1">
              <a:extLst>
                <a:ext uri="{63B3BB69-23CF-44E3-9099-C40C66FF867C}">
                  <a14:compatExt spid="_x0000_s4201"/>
                </a:ext>
                <a:ext uri="{FF2B5EF4-FFF2-40B4-BE49-F238E27FC236}">
                  <a16:creationId xmlns:a16="http://schemas.microsoft.com/office/drawing/2014/main" id="{00000000-0008-0000-0600-00006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4202" name="Group Box 106" hidden="1">
              <a:extLst>
                <a:ext uri="{63B3BB69-23CF-44E3-9099-C40C66FF867C}">
                  <a14:compatExt spid="_x0000_s4202"/>
                </a:ext>
                <a:ext uri="{FF2B5EF4-FFF2-40B4-BE49-F238E27FC236}">
                  <a16:creationId xmlns:a16="http://schemas.microsoft.com/office/drawing/2014/main" id="{00000000-0008-0000-0600-00006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6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4203" name="Group Box 107" hidden="1">
              <a:extLst>
                <a:ext uri="{63B3BB69-23CF-44E3-9099-C40C66FF867C}">
                  <a14:compatExt spid="_x0000_s4203"/>
                </a:ext>
                <a:ext uri="{FF2B5EF4-FFF2-40B4-BE49-F238E27FC236}">
                  <a16:creationId xmlns:a16="http://schemas.microsoft.com/office/drawing/2014/main" id="{00000000-0008-0000-0600-00006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4204" name="Group Box 108" hidden="1">
              <a:extLst>
                <a:ext uri="{63B3BB69-23CF-44E3-9099-C40C66FF867C}">
                  <a14:compatExt spid="_x0000_s4204"/>
                </a:ext>
                <a:ext uri="{FF2B5EF4-FFF2-40B4-BE49-F238E27FC236}">
                  <a16:creationId xmlns:a16="http://schemas.microsoft.com/office/drawing/2014/main" id="{00000000-0008-0000-0600-00006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6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4205" name="Group Box 109" hidden="1">
              <a:extLst>
                <a:ext uri="{63B3BB69-23CF-44E3-9099-C40C66FF867C}">
                  <a14:compatExt spid="_x0000_s4205"/>
                </a:ext>
                <a:ext uri="{FF2B5EF4-FFF2-40B4-BE49-F238E27FC236}">
                  <a16:creationId xmlns:a16="http://schemas.microsoft.com/office/drawing/2014/main" id="{00000000-0008-0000-0600-00006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4206" name="Group Box 110" hidden="1">
              <a:extLst>
                <a:ext uri="{63B3BB69-23CF-44E3-9099-C40C66FF867C}">
                  <a14:compatExt spid="_x0000_s4206"/>
                </a:ext>
                <a:ext uri="{FF2B5EF4-FFF2-40B4-BE49-F238E27FC236}">
                  <a16:creationId xmlns:a16="http://schemas.microsoft.com/office/drawing/2014/main" id="{00000000-0008-0000-0600-00006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4207" name="Group Box 111" hidden="1">
              <a:extLst>
                <a:ext uri="{63B3BB69-23CF-44E3-9099-C40C66FF867C}">
                  <a14:compatExt spid="_x0000_s4207"/>
                </a:ext>
                <a:ext uri="{FF2B5EF4-FFF2-40B4-BE49-F238E27FC236}">
                  <a16:creationId xmlns:a16="http://schemas.microsoft.com/office/drawing/2014/main" id="{00000000-0008-0000-0600-00006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4208" name="Group Box 112" hidden="1">
              <a:extLst>
                <a:ext uri="{63B3BB69-23CF-44E3-9099-C40C66FF867C}">
                  <a14:compatExt spid="_x0000_s4208"/>
                </a:ext>
                <a:ext uri="{FF2B5EF4-FFF2-40B4-BE49-F238E27FC236}">
                  <a16:creationId xmlns:a16="http://schemas.microsoft.com/office/drawing/2014/main" id="{00000000-0008-0000-0600-00007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4209" name="Group Box 113" hidden="1">
              <a:extLst>
                <a:ext uri="{63B3BB69-23CF-44E3-9099-C40C66FF867C}">
                  <a14:compatExt spid="_x0000_s4209"/>
                </a:ext>
                <a:ext uri="{FF2B5EF4-FFF2-40B4-BE49-F238E27FC236}">
                  <a16:creationId xmlns:a16="http://schemas.microsoft.com/office/drawing/2014/main" id="{00000000-0008-0000-0600-00007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4210" name="Group Box 114" hidden="1">
              <a:extLst>
                <a:ext uri="{63B3BB69-23CF-44E3-9099-C40C66FF867C}">
                  <a14:compatExt spid="_x0000_s4210"/>
                </a:ext>
                <a:ext uri="{FF2B5EF4-FFF2-40B4-BE49-F238E27FC236}">
                  <a16:creationId xmlns:a16="http://schemas.microsoft.com/office/drawing/2014/main" id="{00000000-0008-0000-0600-00007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6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4211" name="Group Box 115" hidden="1">
              <a:extLst>
                <a:ext uri="{63B3BB69-23CF-44E3-9099-C40C66FF867C}">
                  <a14:compatExt spid="_x0000_s4211"/>
                </a:ext>
                <a:ext uri="{FF2B5EF4-FFF2-40B4-BE49-F238E27FC236}">
                  <a16:creationId xmlns:a16="http://schemas.microsoft.com/office/drawing/2014/main" id="{00000000-0008-0000-0600-00007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4212" name="Group Box 116" hidden="1">
              <a:extLst>
                <a:ext uri="{63B3BB69-23CF-44E3-9099-C40C66FF867C}">
                  <a14:compatExt spid="_x0000_s4212"/>
                </a:ext>
                <a:ext uri="{FF2B5EF4-FFF2-40B4-BE49-F238E27FC236}">
                  <a16:creationId xmlns:a16="http://schemas.microsoft.com/office/drawing/2014/main" id="{00000000-0008-0000-0600-00007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6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4213" name="Group Box 117" hidden="1">
              <a:extLst>
                <a:ext uri="{63B3BB69-23CF-44E3-9099-C40C66FF867C}">
                  <a14:compatExt spid="_x0000_s4213"/>
                </a:ext>
                <a:ext uri="{FF2B5EF4-FFF2-40B4-BE49-F238E27FC236}">
                  <a16:creationId xmlns:a16="http://schemas.microsoft.com/office/drawing/2014/main" id="{00000000-0008-0000-0600-00007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4214" name="Group Box 118" hidden="1">
              <a:extLst>
                <a:ext uri="{63B3BB69-23CF-44E3-9099-C40C66FF867C}">
                  <a14:compatExt spid="_x0000_s4214"/>
                </a:ext>
                <a:ext uri="{FF2B5EF4-FFF2-40B4-BE49-F238E27FC236}">
                  <a16:creationId xmlns:a16="http://schemas.microsoft.com/office/drawing/2014/main" id="{00000000-0008-0000-0600-00007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4215" name="Group Box 119" hidden="1">
              <a:extLst>
                <a:ext uri="{63B3BB69-23CF-44E3-9099-C40C66FF867C}">
                  <a14:compatExt spid="_x0000_s4215"/>
                </a:ext>
                <a:ext uri="{FF2B5EF4-FFF2-40B4-BE49-F238E27FC236}">
                  <a16:creationId xmlns:a16="http://schemas.microsoft.com/office/drawing/2014/main" id="{00000000-0008-0000-0600-00007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4216" name="Group Box 120" hidden="1">
              <a:extLst>
                <a:ext uri="{63B3BB69-23CF-44E3-9099-C40C66FF867C}">
                  <a14:compatExt spid="_x0000_s4216"/>
                </a:ext>
                <a:ext uri="{FF2B5EF4-FFF2-40B4-BE49-F238E27FC236}">
                  <a16:creationId xmlns:a16="http://schemas.microsoft.com/office/drawing/2014/main" id="{00000000-0008-0000-0600-00007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4217" name="Group Box 121" hidden="1">
              <a:extLst>
                <a:ext uri="{63B3BB69-23CF-44E3-9099-C40C66FF867C}">
                  <a14:compatExt spid="_x0000_s4217"/>
                </a:ext>
                <a:ext uri="{FF2B5EF4-FFF2-40B4-BE49-F238E27FC236}">
                  <a16:creationId xmlns:a16="http://schemas.microsoft.com/office/drawing/2014/main" id="{00000000-0008-0000-0600-00007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4218" name="Group Box 122" hidden="1">
              <a:extLst>
                <a:ext uri="{63B3BB69-23CF-44E3-9099-C40C66FF867C}">
                  <a14:compatExt spid="_x0000_s4218"/>
                </a:ext>
                <a:ext uri="{FF2B5EF4-FFF2-40B4-BE49-F238E27FC236}">
                  <a16:creationId xmlns:a16="http://schemas.microsoft.com/office/drawing/2014/main" id="{00000000-0008-0000-0600-00007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6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4219" name="Group Box 123" hidden="1">
              <a:extLst>
                <a:ext uri="{63B3BB69-23CF-44E3-9099-C40C66FF867C}">
                  <a14:compatExt spid="_x0000_s4219"/>
                </a:ext>
                <a:ext uri="{FF2B5EF4-FFF2-40B4-BE49-F238E27FC236}">
                  <a16:creationId xmlns:a16="http://schemas.microsoft.com/office/drawing/2014/main" id="{00000000-0008-0000-0600-00007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4220" name="Group Box 124" hidden="1">
              <a:extLst>
                <a:ext uri="{63B3BB69-23CF-44E3-9099-C40C66FF867C}">
                  <a14:compatExt spid="_x0000_s4220"/>
                </a:ext>
                <a:ext uri="{FF2B5EF4-FFF2-40B4-BE49-F238E27FC236}">
                  <a16:creationId xmlns:a16="http://schemas.microsoft.com/office/drawing/2014/main" id="{00000000-0008-0000-0600-00007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6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4221" name="Group Box 125" hidden="1">
              <a:extLst>
                <a:ext uri="{63B3BB69-23CF-44E3-9099-C40C66FF867C}">
                  <a14:compatExt spid="_x0000_s4221"/>
                </a:ext>
                <a:ext uri="{FF2B5EF4-FFF2-40B4-BE49-F238E27FC236}">
                  <a16:creationId xmlns:a16="http://schemas.microsoft.com/office/drawing/2014/main" id="{00000000-0008-0000-0600-00007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4222" name="Group Box 126" hidden="1">
              <a:extLst>
                <a:ext uri="{63B3BB69-23CF-44E3-9099-C40C66FF867C}">
                  <a14:compatExt spid="_x0000_s4222"/>
                </a:ext>
                <a:ext uri="{FF2B5EF4-FFF2-40B4-BE49-F238E27FC236}">
                  <a16:creationId xmlns:a16="http://schemas.microsoft.com/office/drawing/2014/main" id="{00000000-0008-0000-0600-00007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4223" name="Group Box 127" hidden="1">
              <a:extLst>
                <a:ext uri="{63B3BB69-23CF-44E3-9099-C40C66FF867C}">
                  <a14:compatExt spid="_x0000_s4223"/>
                </a:ext>
                <a:ext uri="{FF2B5EF4-FFF2-40B4-BE49-F238E27FC236}">
                  <a16:creationId xmlns:a16="http://schemas.microsoft.com/office/drawing/2014/main" id="{00000000-0008-0000-0600-00007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4224" name="Group Box 128" hidden="1">
              <a:extLst>
                <a:ext uri="{63B3BB69-23CF-44E3-9099-C40C66FF867C}">
                  <a14:compatExt spid="_x0000_s4224"/>
                </a:ext>
                <a:ext uri="{FF2B5EF4-FFF2-40B4-BE49-F238E27FC236}">
                  <a16:creationId xmlns:a16="http://schemas.microsoft.com/office/drawing/2014/main" id="{00000000-0008-0000-0600-00008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4225" name="Group Box 129" hidden="1">
              <a:extLst>
                <a:ext uri="{63B3BB69-23CF-44E3-9099-C40C66FF867C}">
                  <a14:compatExt spid="_x0000_s4225"/>
                </a:ext>
                <a:ext uri="{FF2B5EF4-FFF2-40B4-BE49-F238E27FC236}">
                  <a16:creationId xmlns:a16="http://schemas.microsoft.com/office/drawing/2014/main" id="{00000000-0008-0000-0600-00008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4226" name="Group Box 130" hidden="1">
              <a:extLst>
                <a:ext uri="{63B3BB69-23CF-44E3-9099-C40C66FF867C}">
                  <a14:compatExt spid="_x0000_s4226"/>
                </a:ext>
                <a:ext uri="{FF2B5EF4-FFF2-40B4-BE49-F238E27FC236}">
                  <a16:creationId xmlns:a16="http://schemas.microsoft.com/office/drawing/2014/main" id="{00000000-0008-0000-0600-00008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6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4227" name="Group Box 131" hidden="1">
              <a:extLst>
                <a:ext uri="{63B3BB69-23CF-44E3-9099-C40C66FF867C}">
                  <a14:compatExt spid="_x0000_s4227"/>
                </a:ext>
                <a:ext uri="{FF2B5EF4-FFF2-40B4-BE49-F238E27FC236}">
                  <a16:creationId xmlns:a16="http://schemas.microsoft.com/office/drawing/2014/main" id="{00000000-0008-0000-0600-00008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4228" name="Group Box 132" hidden="1">
              <a:extLst>
                <a:ext uri="{63B3BB69-23CF-44E3-9099-C40C66FF867C}">
                  <a14:compatExt spid="_x0000_s4228"/>
                </a:ext>
                <a:ext uri="{FF2B5EF4-FFF2-40B4-BE49-F238E27FC236}">
                  <a16:creationId xmlns:a16="http://schemas.microsoft.com/office/drawing/2014/main" id="{00000000-0008-0000-0600-00008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6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4229" name="Group Box 133" hidden="1">
              <a:extLst>
                <a:ext uri="{63B3BB69-23CF-44E3-9099-C40C66FF867C}">
                  <a14:compatExt spid="_x0000_s4229"/>
                </a:ext>
                <a:ext uri="{FF2B5EF4-FFF2-40B4-BE49-F238E27FC236}">
                  <a16:creationId xmlns:a16="http://schemas.microsoft.com/office/drawing/2014/main" id="{00000000-0008-0000-0600-00008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4230" name="Group Box 134" hidden="1">
              <a:extLst>
                <a:ext uri="{63B3BB69-23CF-44E3-9099-C40C66FF867C}">
                  <a14:compatExt spid="_x0000_s4230"/>
                </a:ext>
                <a:ext uri="{FF2B5EF4-FFF2-40B4-BE49-F238E27FC236}">
                  <a16:creationId xmlns:a16="http://schemas.microsoft.com/office/drawing/2014/main" id="{00000000-0008-0000-0600-00008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4231" name="Group Box 135" hidden="1">
              <a:extLst>
                <a:ext uri="{63B3BB69-23CF-44E3-9099-C40C66FF867C}">
                  <a14:compatExt spid="_x0000_s4231"/>
                </a:ext>
                <a:ext uri="{FF2B5EF4-FFF2-40B4-BE49-F238E27FC236}">
                  <a16:creationId xmlns:a16="http://schemas.microsoft.com/office/drawing/2014/main" id="{00000000-0008-0000-0600-00008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4232" name="Group Box 136" hidden="1">
              <a:extLst>
                <a:ext uri="{63B3BB69-23CF-44E3-9099-C40C66FF867C}">
                  <a14:compatExt spid="_x0000_s4232"/>
                </a:ext>
                <a:ext uri="{FF2B5EF4-FFF2-40B4-BE49-F238E27FC236}">
                  <a16:creationId xmlns:a16="http://schemas.microsoft.com/office/drawing/2014/main" id="{00000000-0008-0000-0600-00008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4233" name="Group Box 137" hidden="1">
              <a:extLst>
                <a:ext uri="{63B3BB69-23CF-44E3-9099-C40C66FF867C}">
                  <a14:compatExt spid="_x0000_s4233"/>
                </a:ext>
                <a:ext uri="{FF2B5EF4-FFF2-40B4-BE49-F238E27FC236}">
                  <a16:creationId xmlns:a16="http://schemas.microsoft.com/office/drawing/2014/main" id="{00000000-0008-0000-0600-00008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4234" name="Group Box 138" hidden="1">
              <a:extLst>
                <a:ext uri="{63B3BB69-23CF-44E3-9099-C40C66FF867C}">
                  <a14:compatExt spid="_x0000_s4234"/>
                </a:ext>
                <a:ext uri="{FF2B5EF4-FFF2-40B4-BE49-F238E27FC236}">
                  <a16:creationId xmlns:a16="http://schemas.microsoft.com/office/drawing/2014/main" id="{00000000-0008-0000-0600-00008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6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4235" name="Group Box 139" hidden="1">
              <a:extLst>
                <a:ext uri="{63B3BB69-23CF-44E3-9099-C40C66FF867C}">
                  <a14:compatExt spid="_x0000_s4235"/>
                </a:ext>
                <a:ext uri="{FF2B5EF4-FFF2-40B4-BE49-F238E27FC236}">
                  <a16:creationId xmlns:a16="http://schemas.microsoft.com/office/drawing/2014/main" id="{00000000-0008-0000-0600-00008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4236" name="Group Box 140" hidden="1">
              <a:extLst>
                <a:ext uri="{63B3BB69-23CF-44E3-9099-C40C66FF867C}">
                  <a14:compatExt spid="_x0000_s4236"/>
                </a:ext>
                <a:ext uri="{FF2B5EF4-FFF2-40B4-BE49-F238E27FC236}">
                  <a16:creationId xmlns:a16="http://schemas.microsoft.com/office/drawing/2014/main" id="{00000000-0008-0000-0600-00008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6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4237" name="Group Box 141" hidden="1">
              <a:extLst>
                <a:ext uri="{63B3BB69-23CF-44E3-9099-C40C66FF867C}">
                  <a14:compatExt spid="_x0000_s4237"/>
                </a:ext>
                <a:ext uri="{FF2B5EF4-FFF2-40B4-BE49-F238E27FC236}">
                  <a16:creationId xmlns:a16="http://schemas.microsoft.com/office/drawing/2014/main" id="{00000000-0008-0000-0600-00008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4238" name="Group Box 142" hidden="1">
              <a:extLst>
                <a:ext uri="{63B3BB69-23CF-44E3-9099-C40C66FF867C}">
                  <a14:compatExt spid="_x0000_s4238"/>
                </a:ext>
                <a:ext uri="{FF2B5EF4-FFF2-40B4-BE49-F238E27FC236}">
                  <a16:creationId xmlns:a16="http://schemas.microsoft.com/office/drawing/2014/main" id="{00000000-0008-0000-0600-00008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4239" name="Group Box 143" hidden="1">
              <a:extLst>
                <a:ext uri="{63B3BB69-23CF-44E3-9099-C40C66FF867C}">
                  <a14:compatExt spid="_x0000_s4239"/>
                </a:ext>
                <a:ext uri="{FF2B5EF4-FFF2-40B4-BE49-F238E27FC236}">
                  <a16:creationId xmlns:a16="http://schemas.microsoft.com/office/drawing/2014/main" id="{00000000-0008-0000-0600-00008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4240" name="Group Box 144" hidden="1">
              <a:extLst>
                <a:ext uri="{63B3BB69-23CF-44E3-9099-C40C66FF867C}">
                  <a14:compatExt spid="_x0000_s4240"/>
                </a:ext>
                <a:ext uri="{FF2B5EF4-FFF2-40B4-BE49-F238E27FC236}">
                  <a16:creationId xmlns:a16="http://schemas.microsoft.com/office/drawing/2014/main" id="{00000000-0008-0000-0600-00009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4241" name="Group Box 145" hidden="1">
              <a:extLst>
                <a:ext uri="{63B3BB69-23CF-44E3-9099-C40C66FF867C}">
                  <a14:compatExt spid="_x0000_s4241"/>
                </a:ext>
                <a:ext uri="{FF2B5EF4-FFF2-40B4-BE49-F238E27FC236}">
                  <a16:creationId xmlns:a16="http://schemas.microsoft.com/office/drawing/2014/main" id="{00000000-0008-0000-0600-00009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4242" name="Group Box 146" hidden="1">
              <a:extLst>
                <a:ext uri="{63B3BB69-23CF-44E3-9099-C40C66FF867C}">
                  <a14:compatExt spid="_x0000_s4242"/>
                </a:ext>
                <a:ext uri="{FF2B5EF4-FFF2-40B4-BE49-F238E27FC236}">
                  <a16:creationId xmlns:a16="http://schemas.microsoft.com/office/drawing/2014/main" id="{00000000-0008-0000-0600-00009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4243" name="Group Box 147" hidden="1">
              <a:extLst>
                <a:ext uri="{63B3BB69-23CF-44E3-9099-C40C66FF867C}">
                  <a14:compatExt spid="_x0000_s4243"/>
                </a:ext>
                <a:ext uri="{FF2B5EF4-FFF2-40B4-BE49-F238E27FC236}">
                  <a16:creationId xmlns:a16="http://schemas.microsoft.com/office/drawing/2014/main" id="{00000000-0008-0000-0600-00009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6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4244" name="Group Box 148" hidden="1">
              <a:extLst>
                <a:ext uri="{63B3BB69-23CF-44E3-9099-C40C66FF867C}">
                  <a14:compatExt spid="_x0000_s4244"/>
                </a:ext>
                <a:ext uri="{FF2B5EF4-FFF2-40B4-BE49-F238E27FC236}">
                  <a16:creationId xmlns:a16="http://schemas.microsoft.com/office/drawing/2014/main" id="{00000000-0008-0000-0600-00009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4245" name="Group Box 149" hidden="1">
              <a:extLst>
                <a:ext uri="{63B3BB69-23CF-44E3-9099-C40C66FF867C}">
                  <a14:compatExt spid="_x0000_s4245"/>
                </a:ext>
                <a:ext uri="{FF2B5EF4-FFF2-40B4-BE49-F238E27FC236}">
                  <a16:creationId xmlns:a16="http://schemas.microsoft.com/office/drawing/2014/main" id="{00000000-0008-0000-0600-00009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6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4246" name="Group Box 150" hidden="1">
              <a:extLst>
                <a:ext uri="{63B3BB69-23CF-44E3-9099-C40C66FF867C}">
                  <a14:compatExt spid="_x0000_s4246"/>
                </a:ext>
                <a:ext uri="{FF2B5EF4-FFF2-40B4-BE49-F238E27FC236}">
                  <a16:creationId xmlns:a16="http://schemas.microsoft.com/office/drawing/2014/main" id="{00000000-0008-0000-0600-00009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4247" name="Group Box 151" hidden="1">
              <a:extLst>
                <a:ext uri="{63B3BB69-23CF-44E3-9099-C40C66FF867C}">
                  <a14:compatExt spid="_x0000_s4247"/>
                </a:ext>
                <a:ext uri="{FF2B5EF4-FFF2-40B4-BE49-F238E27FC236}">
                  <a16:creationId xmlns:a16="http://schemas.microsoft.com/office/drawing/2014/main" id="{00000000-0008-0000-0600-00009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4248" name="Group Box 152" hidden="1">
              <a:extLst>
                <a:ext uri="{63B3BB69-23CF-44E3-9099-C40C66FF867C}">
                  <a14:compatExt spid="_x0000_s4248"/>
                </a:ext>
                <a:ext uri="{FF2B5EF4-FFF2-40B4-BE49-F238E27FC236}">
                  <a16:creationId xmlns:a16="http://schemas.microsoft.com/office/drawing/2014/main" id="{00000000-0008-0000-0600-00009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4249" name="Group Box 153" hidden="1">
              <a:extLst>
                <a:ext uri="{63B3BB69-23CF-44E3-9099-C40C66FF867C}">
                  <a14:compatExt spid="_x0000_s4249"/>
                </a:ext>
                <a:ext uri="{FF2B5EF4-FFF2-40B4-BE49-F238E27FC236}">
                  <a16:creationId xmlns:a16="http://schemas.microsoft.com/office/drawing/2014/main" id="{00000000-0008-0000-0600-00009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4250" name="Group Box 154" hidden="1">
              <a:extLst>
                <a:ext uri="{63B3BB69-23CF-44E3-9099-C40C66FF867C}">
                  <a14:compatExt spid="_x0000_s4250"/>
                </a:ext>
                <a:ext uri="{FF2B5EF4-FFF2-40B4-BE49-F238E27FC236}">
                  <a16:creationId xmlns:a16="http://schemas.microsoft.com/office/drawing/2014/main" id="{00000000-0008-0000-0600-00009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4251" name="Group Box 155" hidden="1">
              <a:extLst>
                <a:ext uri="{63B3BB69-23CF-44E3-9099-C40C66FF867C}">
                  <a14:compatExt spid="_x0000_s4251"/>
                </a:ext>
                <a:ext uri="{FF2B5EF4-FFF2-40B4-BE49-F238E27FC236}">
                  <a16:creationId xmlns:a16="http://schemas.microsoft.com/office/drawing/2014/main" id="{00000000-0008-0000-0600-00009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4252" name="Group Box 156" hidden="1">
              <a:extLst>
                <a:ext uri="{63B3BB69-23CF-44E3-9099-C40C66FF867C}">
                  <a14:compatExt spid="_x0000_s4252"/>
                </a:ext>
                <a:ext uri="{FF2B5EF4-FFF2-40B4-BE49-F238E27FC236}">
                  <a16:creationId xmlns:a16="http://schemas.microsoft.com/office/drawing/2014/main" id="{00000000-0008-0000-0600-00009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6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4253" name="Group Box 157" hidden="1">
              <a:extLst>
                <a:ext uri="{63B3BB69-23CF-44E3-9099-C40C66FF867C}">
                  <a14:compatExt spid="_x0000_s4253"/>
                </a:ext>
                <a:ext uri="{FF2B5EF4-FFF2-40B4-BE49-F238E27FC236}">
                  <a16:creationId xmlns:a16="http://schemas.microsoft.com/office/drawing/2014/main" id="{00000000-0008-0000-0600-00009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4254" name="Group Box 158" hidden="1">
              <a:extLst>
                <a:ext uri="{63B3BB69-23CF-44E3-9099-C40C66FF867C}">
                  <a14:compatExt spid="_x0000_s4254"/>
                </a:ext>
                <a:ext uri="{FF2B5EF4-FFF2-40B4-BE49-F238E27FC236}">
                  <a16:creationId xmlns:a16="http://schemas.microsoft.com/office/drawing/2014/main" id="{00000000-0008-0000-0600-00009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6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4255" name="Group Box 159" hidden="1">
              <a:extLst>
                <a:ext uri="{63B3BB69-23CF-44E3-9099-C40C66FF867C}">
                  <a14:compatExt spid="_x0000_s4255"/>
                </a:ext>
                <a:ext uri="{FF2B5EF4-FFF2-40B4-BE49-F238E27FC236}">
                  <a16:creationId xmlns:a16="http://schemas.microsoft.com/office/drawing/2014/main" id="{00000000-0008-0000-0600-00009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4256" name="Group Box 160" hidden="1">
              <a:extLst>
                <a:ext uri="{63B3BB69-23CF-44E3-9099-C40C66FF867C}">
                  <a14:compatExt spid="_x0000_s4256"/>
                </a:ext>
                <a:ext uri="{FF2B5EF4-FFF2-40B4-BE49-F238E27FC236}">
                  <a16:creationId xmlns:a16="http://schemas.microsoft.com/office/drawing/2014/main" id="{00000000-0008-0000-0600-0000A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4257" name="Group Box 161" hidden="1">
              <a:extLst>
                <a:ext uri="{63B3BB69-23CF-44E3-9099-C40C66FF867C}">
                  <a14:compatExt spid="_x0000_s4257"/>
                </a:ext>
                <a:ext uri="{FF2B5EF4-FFF2-40B4-BE49-F238E27FC236}">
                  <a16:creationId xmlns:a16="http://schemas.microsoft.com/office/drawing/2014/main" id="{00000000-0008-0000-0600-0000A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4258" name="Group Box 162" hidden="1">
              <a:extLst>
                <a:ext uri="{63B3BB69-23CF-44E3-9099-C40C66FF867C}">
                  <a14:compatExt spid="_x0000_s4258"/>
                </a:ext>
                <a:ext uri="{FF2B5EF4-FFF2-40B4-BE49-F238E27FC236}">
                  <a16:creationId xmlns:a16="http://schemas.microsoft.com/office/drawing/2014/main" id="{00000000-0008-0000-0600-0000A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4259" name="Group Box 163" hidden="1">
              <a:extLst>
                <a:ext uri="{63B3BB69-23CF-44E3-9099-C40C66FF867C}">
                  <a14:compatExt spid="_x0000_s4259"/>
                </a:ext>
                <a:ext uri="{FF2B5EF4-FFF2-40B4-BE49-F238E27FC236}">
                  <a16:creationId xmlns:a16="http://schemas.microsoft.com/office/drawing/2014/main" id="{00000000-0008-0000-0600-0000A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4260" name="Group Box 164" hidden="1">
              <a:extLst>
                <a:ext uri="{63B3BB69-23CF-44E3-9099-C40C66FF867C}">
                  <a14:compatExt spid="_x0000_s4260"/>
                </a:ext>
                <a:ext uri="{FF2B5EF4-FFF2-40B4-BE49-F238E27FC236}">
                  <a16:creationId xmlns:a16="http://schemas.microsoft.com/office/drawing/2014/main" id="{00000000-0008-0000-0600-0000A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4261" name="Group Box 165" hidden="1">
              <a:extLst>
                <a:ext uri="{63B3BB69-23CF-44E3-9099-C40C66FF867C}">
                  <a14:compatExt spid="_x0000_s4261"/>
                </a:ext>
                <a:ext uri="{FF2B5EF4-FFF2-40B4-BE49-F238E27FC236}">
                  <a16:creationId xmlns:a16="http://schemas.microsoft.com/office/drawing/2014/main" id="{00000000-0008-0000-0600-0000A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6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4262" name="Group Box 166" hidden="1">
              <a:extLst>
                <a:ext uri="{63B3BB69-23CF-44E3-9099-C40C66FF867C}">
                  <a14:compatExt spid="_x0000_s4262"/>
                </a:ext>
                <a:ext uri="{FF2B5EF4-FFF2-40B4-BE49-F238E27FC236}">
                  <a16:creationId xmlns:a16="http://schemas.microsoft.com/office/drawing/2014/main" id="{00000000-0008-0000-0600-0000A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4263" name="Group Box 167" hidden="1">
              <a:extLst>
                <a:ext uri="{63B3BB69-23CF-44E3-9099-C40C66FF867C}">
                  <a14:compatExt spid="_x0000_s4263"/>
                </a:ext>
                <a:ext uri="{FF2B5EF4-FFF2-40B4-BE49-F238E27FC236}">
                  <a16:creationId xmlns:a16="http://schemas.microsoft.com/office/drawing/2014/main" id="{00000000-0008-0000-0600-0000A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6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4264" name="Group Box 168" hidden="1">
              <a:extLst>
                <a:ext uri="{63B3BB69-23CF-44E3-9099-C40C66FF867C}">
                  <a14:compatExt spid="_x0000_s4264"/>
                </a:ext>
                <a:ext uri="{FF2B5EF4-FFF2-40B4-BE49-F238E27FC236}">
                  <a16:creationId xmlns:a16="http://schemas.microsoft.com/office/drawing/2014/main" id="{00000000-0008-0000-0600-0000A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4265" name="Group Box 169" hidden="1">
              <a:extLst>
                <a:ext uri="{63B3BB69-23CF-44E3-9099-C40C66FF867C}">
                  <a14:compatExt spid="_x0000_s4265"/>
                </a:ext>
                <a:ext uri="{FF2B5EF4-FFF2-40B4-BE49-F238E27FC236}">
                  <a16:creationId xmlns:a16="http://schemas.microsoft.com/office/drawing/2014/main" id="{00000000-0008-0000-0600-0000A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4266" name="Group Box 170" hidden="1">
              <a:extLst>
                <a:ext uri="{63B3BB69-23CF-44E3-9099-C40C66FF867C}">
                  <a14:compatExt spid="_x0000_s4266"/>
                </a:ext>
                <a:ext uri="{FF2B5EF4-FFF2-40B4-BE49-F238E27FC236}">
                  <a16:creationId xmlns:a16="http://schemas.microsoft.com/office/drawing/2014/main" id="{00000000-0008-0000-0600-0000A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4267" name="Group Box 171" hidden="1">
              <a:extLst>
                <a:ext uri="{63B3BB69-23CF-44E3-9099-C40C66FF867C}">
                  <a14:compatExt spid="_x0000_s4267"/>
                </a:ext>
                <a:ext uri="{FF2B5EF4-FFF2-40B4-BE49-F238E27FC236}">
                  <a16:creationId xmlns:a16="http://schemas.microsoft.com/office/drawing/2014/main" id="{00000000-0008-0000-0600-0000A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4268" name="Group Box 172" hidden="1">
              <a:extLst>
                <a:ext uri="{63B3BB69-23CF-44E3-9099-C40C66FF867C}">
                  <a14:compatExt spid="_x0000_s4268"/>
                </a:ext>
                <a:ext uri="{FF2B5EF4-FFF2-40B4-BE49-F238E27FC236}">
                  <a16:creationId xmlns:a16="http://schemas.microsoft.com/office/drawing/2014/main" id="{00000000-0008-0000-0600-0000A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4269" name="Group Box 173" hidden="1">
              <a:extLst>
                <a:ext uri="{63B3BB69-23CF-44E3-9099-C40C66FF867C}">
                  <a14:compatExt spid="_x0000_s4269"/>
                </a:ext>
                <a:ext uri="{FF2B5EF4-FFF2-40B4-BE49-F238E27FC236}">
                  <a16:creationId xmlns:a16="http://schemas.microsoft.com/office/drawing/2014/main" id="{00000000-0008-0000-0600-0000A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4270" name="Group Box 174" hidden="1">
              <a:extLst>
                <a:ext uri="{63B3BB69-23CF-44E3-9099-C40C66FF867C}">
                  <a14:compatExt spid="_x0000_s4270"/>
                </a:ext>
                <a:ext uri="{FF2B5EF4-FFF2-40B4-BE49-F238E27FC236}">
                  <a16:creationId xmlns:a16="http://schemas.microsoft.com/office/drawing/2014/main" id="{00000000-0008-0000-0600-0000A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6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4271" name="Group Box 175" hidden="1">
              <a:extLst>
                <a:ext uri="{63B3BB69-23CF-44E3-9099-C40C66FF867C}">
                  <a14:compatExt spid="_x0000_s4271"/>
                </a:ext>
                <a:ext uri="{FF2B5EF4-FFF2-40B4-BE49-F238E27FC236}">
                  <a16:creationId xmlns:a16="http://schemas.microsoft.com/office/drawing/2014/main" id="{00000000-0008-0000-0600-0000A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4272" name="Group Box 176" hidden="1">
              <a:extLst>
                <a:ext uri="{63B3BB69-23CF-44E3-9099-C40C66FF867C}">
                  <a14:compatExt spid="_x0000_s4272"/>
                </a:ext>
                <a:ext uri="{FF2B5EF4-FFF2-40B4-BE49-F238E27FC236}">
                  <a16:creationId xmlns:a16="http://schemas.microsoft.com/office/drawing/2014/main" id="{00000000-0008-0000-0600-0000B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6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4273" name="Group Box 177" hidden="1">
              <a:extLst>
                <a:ext uri="{63B3BB69-23CF-44E3-9099-C40C66FF867C}">
                  <a14:compatExt spid="_x0000_s4273"/>
                </a:ext>
                <a:ext uri="{FF2B5EF4-FFF2-40B4-BE49-F238E27FC236}">
                  <a16:creationId xmlns:a16="http://schemas.microsoft.com/office/drawing/2014/main" id="{00000000-0008-0000-0600-0000B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4274" name="Group Box 178" hidden="1">
              <a:extLst>
                <a:ext uri="{63B3BB69-23CF-44E3-9099-C40C66FF867C}">
                  <a14:compatExt spid="_x0000_s4274"/>
                </a:ext>
                <a:ext uri="{FF2B5EF4-FFF2-40B4-BE49-F238E27FC236}">
                  <a16:creationId xmlns:a16="http://schemas.microsoft.com/office/drawing/2014/main" id="{00000000-0008-0000-0600-0000B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4275" name="Group Box 179" hidden="1">
              <a:extLst>
                <a:ext uri="{63B3BB69-23CF-44E3-9099-C40C66FF867C}">
                  <a14:compatExt spid="_x0000_s4275"/>
                </a:ext>
                <a:ext uri="{FF2B5EF4-FFF2-40B4-BE49-F238E27FC236}">
                  <a16:creationId xmlns:a16="http://schemas.microsoft.com/office/drawing/2014/main" id="{00000000-0008-0000-0600-0000B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4276" name="Group Box 180" hidden="1">
              <a:extLst>
                <a:ext uri="{63B3BB69-23CF-44E3-9099-C40C66FF867C}">
                  <a14:compatExt spid="_x0000_s4276"/>
                </a:ext>
                <a:ext uri="{FF2B5EF4-FFF2-40B4-BE49-F238E27FC236}">
                  <a16:creationId xmlns:a16="http://schemas.microsoft.com/office/drawing/2014/main" id="{00000000-0008-0000-0600-0000B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4277" name="Group Box 181" hidden="1">
              <a:extLst>
                <a:ext uri="{63B3BB69-23CF-44E3-9099-C40C66FF867C}">
                  <a14:compatExt spid="_x0000_s4277"/>
                </a:ext>
                <a:ext uri="{FF2B5EF4-FFF2-40B4-BE49-F238E27FC236}">
                  <a16:creationId xmlns:a16="http://schemas.microsoft.com/office/drawing/2014/main" id="{00000000-0008-0000-0600-0000B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4278" name="Group Box 182" hidden="1">
              <a:extLst>
                <a:ext uri="{63B3BB69-23CF-44E3-9099-C40C66FF867C}">
                  <a14:compatExt spid="_x0000_s4278"/>
                </a:ext>
                <a:ext uri="{FF2B5EF4-FFF2-40B4-BE49-F238E27FC236}">
                  <a16:creationId xmlns:a16="http://schemas.microsoft.com/office/drawing/2014/main" id="{00000000-0008-0000-0600-0000B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4279" name="Group Box 183" hidden="1">
              <a:extLst>
                <a:ext uri="{63B3BB69-23CF-44E3-9099-C40C66FF867C}">
                  <a14:compatExt spid="_x0000_s4279"/>
                </a:ext>
                <a:ext uri="{FF2B5EF4-FFF2-40B4-BE49-F238E27FC236}">
                  <a16:creationId xmlns:a16="http://schemas.microsoft.com/office/drawing/2014/main" id="{00000000-0008-0000-0600-0000B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6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4280" name="Group Box 184" hidden="1">
              <a:extLst>
                <a:ext uri="{63B3BB69-23CF-44E3-9099-C40C66FF867C}">
                  <a14:compatExt spid="_x0000_s4280"/>
                </a:ext>
                <a:ext uri="{FF2B5EF4-FFF2-40B4-BE49-F238E27FC236}">
                  <a16:creationId xmlns:a16="http://schemas.microsoft.com/office/drawing/2014/main" id="{00000000-0008-0000-0600-0000B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4281" name="Group Box 185" hidden="1">
              <a:extLst>
                <a:ext uri="{63B3BB69-23CF-44E3-9099-C40C66FF867C}">
                  <a14:compatExt spid="_x0000_s4281"/>
                </a:ext>
                <a:ext uri="{FF2B5EF4-FFF2-40B4-BE49-F238E27FC236}">
                  <a16:creationId xmlns:a16="http://schemas.microsoft.com/office/drawing/2014/main" id="{00000000-0008-0000-0600-0000B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6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4282" name="Group Box 186" hidden="1">
              <a:extLst>
                <a:ext uri="{63B3BB69-23CF-44E3-9099-C40C66FF867C}">
                  <a14:compatExt spid="_x0000_s4282"/>
                </a:ext>
                <a:ext uri="{FF2B5EF4-FFF2-40B4-BE49-F238E27FC236}">
                  <a16:creationId xmlns:a16="http://schemas.microsoft.com/office/drawing/2014/main" id="{00000000-0008-0000-0600-0000B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4283" name="Group Box 187" hidden="1">
              <a:extLst>
                <a:ext uri="{63B3BB69-23CF-44E3-9099-C40C66FF867C}">
                  <a14:compatExt spid="_x0000_s4283"/>
                </a:ext>
                <a:ext uri="{FF2B5EF4-FFF2-40B4-BE49-F238E27FC236}">
                  <a16:creationId xmlns:a16="http://schemas.microsoft.com/office/drawing/2014/main" id="{00000000-0008-0000-0600-0000B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4284" name="Group Box 188" hidden="1">
              <a:extLst>
                <a:ext uri="{63B3BB69-23CF-44E3-9099-C40C66FF867C}">
                  <a14:compatExt spid="_x0000_s4284"/>
                </a:ext>
                <a:ext uri="{FF2B5EF4-FFF2-40B4-BE49-F238E27FC236}">
                  <a16:creationId xmlns:a16="http://schemas.microsoft.com/office/drawing/2014/main" id="{00000000-0008-0000-0600-0000B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4285" name="Group Box 189" hidden="1">
              <a:extLst>
                <a:ext uri="{63B3BB69-23CF-44E3-9099-C40C66FF867C}">
                  <a14:compatExt spid="_x0000_s4285"/>
                </a:ext>
                <a:ext uri="{FF2B5EF4-FFF2-40B4-BE49-F238E27FC236}">
                  <a16:creationId xmlns:a16="http://schemas.microsoft.com/office/drawing/2014/main" id="{00000000-0008-0000-0600-0000B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4286" name="Group Box 190" hidden="1">
              <a:extLst>
                <a:ext uri="{63B3BB69-23CF-44E3-9099-C40C66FF867C}">
                  <a14:compatExt spid="_x0000_s4286"/>
                </a:ext>
                <a:ext uri="{FF2B5EF4-FFF2-40B4-BE49-F238E27FC236}">
                  <a16:creationId xmlns:a16="http://schemas.microsoft.com/office/drawing/2014/main" id="{00000000-0008-0000-0600-0000B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4287" name="Group Box 191" hidden="1">
              <a:extLst>
                <a:ext uri="{63B3BB69-23CF-44E3-9099-C40C66FF867C}">
                  <a14:compatExt spid="_x0000_s4287"/>
                </a:ext>
                <a:ext uri="{FF2B5EF4-FFF2-40B4-BE49-F238E27FC236}">
                  <a16:creationId xmlns:a16="http://schemas.microsoft.com/office/drawing/2014/main" id="{00000000-0008-0000-0600-0000B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4288" name="Group Box 192" hidden="1">
              <a:extLst>
                <a:ext uri="{63B3BB69-23CF-44E3-9099-C40C66FF867C}">
                  <a14:compatExt spid="_x0000_s4288"/>
                </a:ext>
                <a:ext uri="{FF2B5EF4-FFF2-40B4-BE49-F238E27FC236}">
                  <a16:creationId xmlns:a16="http://schemas.microsoft.com/office/drawing/2014/main" id="{00000000-0008-0000-0600-0000C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6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4289" name="Group Box 193" hidden="1">
              <a:extLst>
                <a:ext uri="{63B3BB69-23CF-44E3-9099-C40C66FF867C}">
                  <a14:compatExt spid="_x0000_s4289"/>
                </a:ext>
                <a:ext uri="{FF2B5EF4-FFF2-40B4-BE49-F238E27FC236}">
                  <a16:creationId xmlns:a16="http://schemas.microsoft.com/office/drawing/2014/main" id="{00000000-0008-0000-0600-0000C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4290" name="Group Box 194" hidden="1">
              <a:extLst>
                <a:ext uri="{63B3BB69-23CF-44E3-9099-C40C66FF867C}">
                  <a14:compatExt spid="_x0000_s4290"/>
                </a:ext>
                <a:ext uri="{FF2B5EF4-FFF2-40B4-BE49-F238E27FC236}">
                  <a16:creationId xmlns:a16="http://schemas.microsoft.com/office/drawing/2014/main" id="{00000000-0008-0000-0600-0000C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6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4291" name="Group Box 195" hidden="1">
              <a:extLst>
                <a:ext uri="{63B3BB69-23CF-44E3-9099-C40C66FF867C}">
                  <a14:compatExt spid="_x0000_s4291"/>
                </a:ext>
                <a:ext uri="{FF2B5EF4-FFF2-40B4-BE49-F238E27FC236}">
                  <a16:creationId xmlns:a16="http://schemas.microsoft.com/office/drawing/2014/main" id="{00000000-0008-0000-0600-0000C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4292" name="Group Box 196" hidden="1">
              <a:extLst>
                <a:ext uri="{63B3BB69-23CF-44E3-9099-C40C66FF867C}">
                  <a14:compatExt spid="_x0000_s4292"/>
                </a:ext>
                <a:ext uri="{FF2B5EF4-FFF2-40B4-BE49-F238E27FC236}">
                  <a16:creationId xmlns:a16="http://schemas.microsoft.com/office/drawing/2014/main" id="{00000000-0008-0000-0600-0000C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4293" name="Group Box 197" hidden="1">
              <a:extLst>
                <a:ext uri="{63B3BB69-23CF-44E3-9099-C40C66FF867C}">
                  <a14:compatExt spid="_x0000_s4293"/>
                </a:ext>
                <a:ext uri="{FF2B5EF4-FFF2-40B4-BE49-F238E27FC236}">
                  <a16:creationId xmlns:a16="http://schemas.microsoft.com/office/drawing/2014/main" id="{00000000-0008-0000-0600-0000C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4294" name="Group Box 198" hidden="1">
              <a:extLst>
                <a:ext uri="{63B3BB69-23CF-44E3-9099-C40C66FF867C}">
                  <a14:compatExt spid="_x0000_s4294"/>
                </a:ext>
                <a:ext uri="{FF2B5EF4-FFF2-40B4-BE49-F238E27FC236}">
                  <a16:creationId xmlns:a16="http://schemas.microsoft.com/office/drawing/2014/main" id="{00000000-0008-0000-0600-0000C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4295" name="Group Box 199" hidden="1">
              <a:extLst>
                <a:ext uri="{63B3BB69-23CF-44E3-9099-C40C66FF867C}">
                  <a14:compatExt spid="_x0000_s4295"/>
                </a:ext>
                <a:ext uri="{FF2B5EF4-FFF2-40B4-BE49-F238E27FC236}">
                  <a16:creationId xmlns:a16="http://schemas.microsoft.com/office/drawing/2014/main" id="{00000000-0008-0000-0600-0000C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4296" name="Group Box 200" hidden="1">
              <a:extLst>
                <a:ext uri="{63B3BB69-23CF-44E3-9099-C40C66FF867C}">
                  <a14:compatExt spid="_x0000_s4296"/>
                </a:ext>
                <a:ext uri="{FF2B5EF4-FFF2-40B4-BE49-F238E27FC236}">
                  <a16:creationId xmlns:a16="http://schemas.microsoft.com/office/drawing/2014/main" id="{00000000-0008-0000-0600-0000C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4297" name="Group Box 201" hidden="1">
              <a:extLst>
                <a:ext uri="{63B3BB69-23CF-44E3-9099-C40C66FF867C}">
                  <a14:compatExt spid="_x0000_s4297"/>
                </a:ext>
                <a:ext uri="{FF2B5EF4-FFF2-40B4-BE49-F238E27FC236}">
                  <a16:creationId xmlns:a16="http://schemas.microsoft.com/office/drawing/2014/main" id="{00000000-0008-0000-0600-0000C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6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4298" name="Group Box 202" hidden="1">
              <a:extLst>
                <a:ext uri="{63B3BB69-23CF-44E3-9099-C40C66FF867C}">
                  <a14:compatExt spid="_x0000_s4298"/>
                </a:ext>
                <a:ext uri="{FF2B5EF4-FFF2-40B4-BE49-F238E27FC236}">
                  <a16:creationId xmlns:a16="http://schemas.microsoft.com/office/drawing/2014/main" id="{00000000-0008-0000-0600-0000C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4299" name="Group Box 203" hidden="1">
              <a:extLst>
                <a:ext uri="{63B3BB69-23CF-44E3-9099-C40C66FF867C}">
                  <a14:compatExt spid="_x0000_s4299"/>
                </a:ext>
                <a:ext uri="{FF2B5EF4-FFF2-40B4-BE49-F238E27FC236}">
                  <a16:creationId xmlns:a16="http://schemas.microsoft.com/office/drawing/2014/main" id="{00000000-0008-0000-0600-0000C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6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4300" name="Group Box 204" hidden="1">
              <a:extLst>
                <a:ext uri="{63B3BB69-23CF-44E3-9099-C40C66FF867C}">
                  <a14:compatExt spid="_x0000_s4300"/>
                </a:ext>
                <a:ext uri="{FF2B5EF4-FFF2-40B4-BE49-F238E27FC236}">
                  <a16:creationId xmlns:a16="http://schemas.microsoft.com/office/drawing/2014/main" id="{00000000-0008-0000-0600-0000C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4301" name="Group Box 205" hidden="1">
              <a:extLst>
                <a:ext uri="{63B3BB69-23CF-44E3-9099-C40C66FF867C}">
                  <a14:compatExt spid="_x0000_s4301"/>
                </a:ext>
                <a:ext uri="{FF2B5EF4-FFF2-40B4-BE49-F238E27FC236}">
                  <a16:creationId xmlns:a16="http://schemas.microsoft.com/office/drawing/2014/main" id="{00000000-0008-0000-0600-0000C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4302" name="Group Box 206" hidden="1">
              <a:extLst>
                <a:ext uri="{63B3BB69-23CF-44E3-9099-C40C66FF867C}">
                  <a14:compatExt spid="_x0000_s4302"/>
                </a:ext>
                <a:ext uri="{FF2B5EF4-FFF2-40B4-BE49-F238E27FC236}">
                  <a16:creationId xmlns:a16="http://schemas.microsoft.com/office/drawing/2014/main" id="{00000000-0008-0000-0600-0000CE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4303" name="Group Box 207" hidden="1">
              <a:extLst>
                <a:ext uri="{63B3BB69-23CF-44E3-9099-C40C66FF867C}">
                  <a14:compatExt spid="_x0000_s4303"/>
                </a:ext>
                <a:ext uri="{FF2B5EF4-FFF2-40B4-BE49-F238E27FC236}">
                  <a16:creationId xmlns:a16="http://schemas.microsoft.com/office/drawing/2014/main" id="{00000000-0008-0000-0600-0000CF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4304" name="Group Box 208" hidden="1">
              <a:extLst>
                <a:ext uri="{63B3BB69-23CF-44E3-9099-C40C66FF867C}">
                  <a14:compatExt spid="_x0000_s4304"/>
                </a:ext>
                <a:ext uri="{FF2B5EF4-FFF2-40B4-BE49-F238E27FC236}">
                  <a16:creationId xmlns:a16="http://schemas.microsoft.com/office/drawing/2014/main" id="{00000000-0008-0000-0600-0000D0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4305" name="Group Box 209" hidden="1">
              <a:extLst>
                <a:ext uri="{63B3BB69-23CF-44E3-9099-C40C66FF867C}">
                  <a14:compatExt spid="_x0000_s4305"/>
                </a:ext>
                <a:ext uri="{FF2B5EF4-FFF2-40B4-BE49-F238E27FC236}">
                  <a16:creationId xmlns:a16="http://schemas.microsoft.com/office/drawing/2014/main" id="{00000000-0008-0000-0600-0000D1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4306" name="Group Box 210" hidden="1">
              <a:extLst>
                <a:ext uri="{63B3BB69-23CF-44E3-9099-C40C66FF867C}">
                  <a14:compatExt spid="_x0000_s4306"/>
                </a:ext>
                <a:ext uri="{FF2B5EF4-FFF2-40B4-BE49-F238E27FC236}">
                  <a16:creationId xmlns:a16="http://schemas.microsoft.com/office/drawing/2014/main" id="{00000000-0008-0000-0600-0000D2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6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4307" name="Group Box 211" hidden="1">
              <a:extLst>
                <a:ext uri="{63B3BB69-23CF-44E3-9099-C40C66FF867C}">
                  <a14:compatExt spid="_x0000_s4307"/>
                </a:ext>
                <a:ext uri="{FF2B5EF4-FFF2-40B4-BE49-F238E27FC236}">
                  <a16:creationId xmlns:a16="http://schemas.microsoft.com/office/drawing/2014/main" id="{00000000-0008-0000-0600-0000D3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4308" name="Group Box 212" hidden="1">
              <a:extLst>
                <a:ext uri="{63B3BB69-23CF-44E3-9099-C40C66FF867C}">
                  <a14:compatExt spid="_x0000_s4308"/>
                </a:ext>
                <a:ext uri="{FF2B5EF4-FFF2-40B4-BE49-F238E27FC236}">
                  <a16:creationId xmlns:a16="http://schemas.microsoft.com/office/drawing/2014/main" id="{00000000-0008-0000-0600-0000D4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6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4309" name="Group Box 213" hidden="1">
              <a:extLst>
                <a:ext uri="{63B3BB69-23CF-44E3-9099-C40C66FF867C}">
                  <a14:compatExt spid="_x0000_s4309"/>
                </a:ext>
                <a:ext uri="{FF2B5EF4-FFF2-40B4-BE49-F238E27FC236}">
                  <a16:creationId xmlns:a16="http://schemas.microsoft.com/office/drawing/2014/main" id="{00000000-0008-0000-0600-0000D5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4310" name="Group Box 214" hidden="1">
              <a:extLst>
                <a:ext uri="{63B3BB69-23CF-44E3-9099-C40C66FF867C}">
                  <a14:compatExt spid="_x0000_s4310"/>
                </a:ext>
                <a:ext uri="{FF2B5EF4-FFF2-40B4-BE49-F238E27FC236}">
                  <a16:creationId xmlns:a16="http://schemas.microsoft.com/office/drawing/2014/main" id="{00000000-0008-0000-0600-0000D6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4311" name="Group Box 215" hidden="1">
              <a:extLst>
                <a:ext uri="{63B3BB69-23CF-44E3-9099-C40C66FF867C}">
                  <a14:compatExt spid="_x0000_s4311"/>
                </a:ext>
                <a:ext uri="{FF2B5EF4-FFF2-40B4-BE49-F238E27FC236}">
                  <a16:creationId xmlns:a16="http://schemas.microsoft.com/office/drawing/2014/main" id="{00000000-0008-0000-0600-0000D7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4312" name="Group Box 216" hidden="1">
              <a:extLst>
                <a:ext uri="{63B3BB69-23CF-44E3-9099-C40C66FF867C}">
                  <a14:compatExt spid="_x0000_s4312"/>
                </a:ext>
                <a:ext uri="{FF2B5EF4-FFF2-40B4-BE49-F238E27FC236}">
                  <a16:creationId xmlns:a16="http://schemas.microsoft.com/office/drawing/2014/main" id="{00000000-0008-0000-0600-0000D8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4313" name="Group Box 217" hidden="1">
              <a:extLst>
                <a:ext uri="{63B3BB69-23CF-44E3-9099-C40C66FF867C}">
                  <a14:compatExt spid="_x0000_s4313"/>
                </a:ext>
                <a:ext uri="{FF2B5EF4-FFF2-40B4-BE49-F238E27FC236}">
                  <a16:creationId xmlns:a16="http://schemas.microsoft.com/office/drawing/2014/main" id="{00000000-0008-0000-0600-0000D9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4314" name="Group Box 218" hidden="1">
              <a:extLst>
                <a:ext uri="{63B3BB69-23CF-44E3-9099-C40C66FF867C}">
                  <a14:compatExt spid="_x0000_s4314"/>
                </a:ext>
                <a:ext uri="{FF2B5EF4-FFF2-40B4-BE49-F238E27FC236}">
                  <a16:creationId xmlns:a16="http://schemas.microsoft.com/office/drawing/2014/main" id="{00000000-0008-0000-0600-0000DA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4315" name="Group Box 219" hidden="1">
              <a:extLst>
                <a:ext uri="{63B3BB69-23CF-44E3-9099-C40C66FF867C}">
                  <a14:compatExt spid="_x0000_s4315"/>
                </a:ext>
                <a:ext uri="{FF2B5EF4-FFF2-40B4-BE49-F238E27FC236}">
                  <a16:creationId xmlns:a16="http://schemas.microsoft.com/office/drawing/2014/main" id="{00000000-0008-0000-0600-0000DB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6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4316" name="Group Box 220" hidden="1">
              <a:extLst>
                <a:ext uri="{63B3BB69-23CF-44E3-9099-C40C66FF867C}">
                  <a14:compatExt spid="_x0000_s4316"/>
                </a:ext>
                <a:ext uri="{FF2B5EF4-FFF2-40B4-BE49-F238E27FC236}">
                  <a16:creationId xmlns:a16="http://schemas.microsoft.com/office/drawing/2014/main" id="{00000000-0008-0000-0600-0000DC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4317" name="Group Box 221" hidden="1">
              <a:extLst>
                <a:ext uri="{63B3BB69-23CF-44E3-9099-C40C66FF867C}">
                  <a14:compatExt spid="_x0000_s4317"/>
                </a:ext>
                <a:ext uri="{FF2B5EF4-FFF2-40B4-BE49-F238E27FC236}">
                  <a16:creationId xmlns:a16="http://schemas.microsoft.com/office/drawing/2014/main" id="{00000000-0008-0000-0600-0000DD1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6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8193" name="Group Box 1" hidden="1">
              <a:extLst>
                <a:ext uri="{63B3BB69-23CF-44E3-9099-C40C66FF867C}">
                  <a14:compatExt spid="_x0000_s8193"/>
                </a:ext>
                <a:ext uri="{FF2B5EF4-FFF2-40B4-BE49-F238E27FC236}">
                  <a16:creationId xmlns:a16="http://schemas.microsoft.com/office/drawing/2014/main" id="{00000000-0008-0000-0700-00000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8194" name="Group Box 2" hidden="1">
              <a:extLst>
                <a:ext uri="{63B3BB69-23CF-44E3-9099-C40C66FF867C}">
                  <a14:compatExt spid="_x0000_s8194"/>
                </a:ext>
                <a:ext uri="{FF2B5EF4-FFF2-40B4-BE49-F238E27FC236}">
                  <a16:creationId xmlns:a16="http://schemas.microsoft.com/office/drawing/2014/main" id="{00000000-0008-0000-0700-00000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8195" name="Group Box 3" hidden="1">
              <a:extLst>
                <a:ext uri="{63B3BB69-23CF-44E3-9099-C40C66FF867C}">
                  <a14:compatExt spid="_x0000_s8195"/>
                </a:ext>
                <a:ext uri="{FF2B5EF4-FFF2-40B4-BE49-F238E27FC236}">
                  <a16:creationId xmlns:a16="http://schemas.microsoft.com/office/drawing/2014/main" id="{00000000-0008-0000-0700-00000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8196" name="Group Box 4" hidden="1">
              <a:extLst>
                <a:ext uri="{63B3BB69-23CF-44E3-9099-C40C66FF867C}">
                  <a14:compatExt spid="_x0000_s8196"/>
                </a:ext>
                <a:ext uri="{FF2B5EF4-FFF2-40B4-BE49-F238E27FC236}">
                  <a16:creationId xmlns:a16="http://schemas.microsoft.com/office/drawing/2014/main" id="{00000000-0008-0000-0700-00000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8197" name="Group Box 5" hidden="1">
              <a:extLst>
                <a:ext uri="{63B3BB69-23CF-44E3-9099-C40C66FF867C}">
                  <a14:compatExt spid="_x0000_s8197"/>
                </a:ext>
                <a:ext uri="{FF2B5EF4-FFF2-40B4-BE49-F238E27FC236}">
                  <a16:creationId xmlns:a16="http://schemas.microsoft.com/office/drawing/2014/main" id="{00000000-0008-0000-0700-00000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8198" name="Group Box 6" hidden="1">
              <a:extLst>
                <a:ext uri="{63B3BB69-23CF-44E3-9099-C40C66FF867C}">
                  <a14:compatExt spid="_x0000_s8198"/>
                </a:ext>
                <a:ext uri="{FF2B5EF4-FFF2-40B4-BE49-F238E27FC236}">
                  <a16:creationId xmlns:a16="http://schemas.microsoft.com/office/drawing/2014/main" id="{00000000-0008-0000-0700-00000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8199" name="Group Box 7" hidden="1">
              <a:extLst>
                <a:ext uri="{63B3BB69-23CF-44E3-9099-C40C66FF867C}">
                  <a14:compatExt spid="_x0000_s8199"/>
                </a:ext>
                <a:ext uri="{FF2B5EF4-FFF2-40B4-BE49-F238E27FC236}">
                  <a16:creationId xmlns:a16="http://schemas.microsoft.com/office/drawing/2014/main" id="{00000000-0008-0000-0700-00000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8200" name="Group Box 8" descr="Element 6" hidden="1">
              <a:extLst>
                <a:ext uri="{63B3BB69-23CF-44E3-9099-C40C66FF867C}">
                  <a14:compatExt spid="_x0000_s8200"/>
                </a:ext>
                <a:ext uri="{FF2B5EF4-FFF2-40B4-BE49-F238E27FC236}">
                  <a16:creationId xmlns:a16="http://schemas.microsoft.com/office/drawing/2014/main" id="{00000000-0008-0000-0700-00000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8201" name="Group Box 9" hidden="1">
              <a:extLst>
                <a:ext uri="{63B3BB69-23CF-44E3-9099-C40C66FF867C}">
                  <a14:compatExt spid="_x0000_s8201"/>
                </a:ext>
                <a:ext uri="{FF2B5EF4-FFF2-40B4-BE49-F238E27FC236}">
                  <a16:creationId xmlns:a16="http://schemas.microsoft.com/office/drawing/2014/main" id="{00000000-0008-0000-0700-00000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8202" name="Group Box 10" hidden="1">
              <a:extLst>
                <a:ext uri="{63B3BB69-23CF-44E3-9099-C40C66FF867C}">
                  <a14:compatExt spid="_x0000_s8202"/>
                </a:ext>
                <a:ext uri="{FF2B5EF4-FFF2-40B4-BE49-F238E27FC236}">
                  <a16:creationId xmlns:a16="http://schemas.microsoft.com/office/drawing/2014/main" id="{00000000-0008-0000-0700-00000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8203" name="Group Box 11" hidden="1">
              <a:extLst>
                <a:ext uri="{63B3BB69-23CF-44E3-9099-C40C66FF867C}">
                  <a14:compatExt spid="_x0000_s8203"/>
                </a:ext>
                <a:ext uri="{FF2B5EF4-FFF2-40B4-BE49-F238E27FC236}">
                  <a16:creationId xmlns:a16="http://schemas.microsoft.com/office/drawing/2014/main" id="{00000000-0008-0000-0700-00000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8204" name="Group Box 12" hidden="1">
              <a:extLst>
                <a:ext uri="{63B3BB69-23CF-44E3-9099-C40C66FF867C}">
                  <a14:compatExt spid="_x0000_s8204"/>
                </a:ext>
                <a:ext uri="{FF2B5EF4-FFF2-40B4-BE49-F238E27FC236}">
                  <a16:creationId xmlns:a16="http://schemas.microsoft.com/office/drawing/2014/main" id="{00000000-0008-0000-0700-00000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8205" name="Group Box 13" hidden="1">
              <a:extLst>
                <a:ext uri="{63B3BB69-23CF-44E3-9099-C40C66FF867C}">
                  <a14:compatExt spid="_x0000_s8205"/>
                </a:ext>
                <a:ext uri="{FF2B5EF4-FFF2-40B4-BE49-F238E27FC236}">
                  <a16:creationId xmlns:a16="http://schemas.microsoft.com/office/drawing/2014/main" id="{00000000-0008-0000-0700-00000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8206" name="Group Box 14" hidden="1">
              <a:extLst>
                <a:ext uri="{63B3BB69-23CF-44E3-9099-C40C66FF867C}">
                  <a14:compatExt spid="_x0000_s8206"/>
                </a:ext>
                <a:ext uri="{FF2B5EF4-FFF2-40B4-BE49-F238E27FC236}">
                  <a16:creationId xmlns:a16="http://schemas.microsoft.com/office/drawing/2014/main" id="{00000000-0008-0000-0700-00000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8207" name="Group Box 15" hidden="1">
              <a:extLst>
                <a:ext uri="{63B3BB69-23CF-44E3-9099-C40C66FF867C}">
                  <a14:compatExt spid="_x0000_s8207"/>
                </a:ext>
                <a:ext uri="{FF2B5EF4-FFF2-40B4-BE49-F238E27FC236}">
                  <a16:creationId xmlns:a16="http://schemas.microsoft.com/office/drawing/2014/main" id="{00000000-0008-0000-0700-00000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8208" name="Group Box 16" hidden="1">
              <a:extLst>
                <a:ext uri="{63B3BB69-23CF-44E3-9099-C40C66FF867C}">
                  <a14:compatExt spid="_x0000_s8208"/>
                </a:ext>
                <a:ext uri="{FF2B5EF4-FFF2-40B4-BE49-F238E27FC236}">
                  <a16:creationId xmlns:a16="http://schemas.microsoft.com/office/drawing/2014/main" id="{00000000-0008-0000-0700-00001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8209" name="Group Box 17" hidden="1">
              <a:extLst>
                <a:ext uri="{63B3BB69-23CF-44E3-9099-C40C66FF867C}">
                  <a14:compatExt spid="_x0000_s8209"/>
                </a:ext>
                <a:ext uri="{FF2B5EF4-FFF2-40B4-BE49-F238E27FC236}">
                  <a16:creationId xmlns:a16="http://schemas.microsoft.com/office/drawing/2014/main" id="{00000000-0008-0000-0700-00001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8210" name="Group Box 18" hidden="1">
              <a:extLst>
                <a:ext uri="{63B3BB69-23CF-44E3-9099-C40C66FF867C}">
                  <a14:compatExt spid="_x0000_s8210"/>
                </a:ext>
                <a:ext uri="{FF2B5EF4-FFF2-40B4-BE49-F238E27FC236}">
                  <a16:creationId xmlns:a16="http://schemas.microsoft.com/office/drawing/2014/main" id="{00000000-0008-0000-0700-00001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8211" name="Group Box 19" hidden="1">
              <a:extLst>
                <a:ext uri="{63B3BB69-23CF-44E3-9099-C40C66FF867C}">
                  <a14:compatExt spid="_x0000_s8211"/>
                </a:ext>
                <a:ext uri="{FF2B5EF4-FFF2-40B4-BE49-F238E27FC236}">
                  <a16:creationId xmlns:a16="http://schemas.microsoft.com/office/drawing/2014/main" id="{00000000-0008-0000-0700-00001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8212" name="Group Box 20" hidden="1">
              <a:extLst>
                <a:ext uri="{63B3BB69-23CF-44E3-9099-C40C66FF867C}">
                  <a14:compatExt spid="_x0000_s8212"/>
                </a:ext>
                <a:ext uri="{FF2B5EF4-FFF2-40B4-BE49-F238E27FC236}">
                  <a16:creationId xmlns:a16="http://schemas.microsoft.com/office/drawing/2014/main" id="{00000000-0008-0000-0700-00001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8213" name="Group Box 21" hidden="1">
              <a:extLst>
                <a:ext uri="{63B3BB69-23CF-44E3-9099-C40C66FF867C}">
                  <a14:compatExt spid="_x0000_s8213"/>
                </a:ext>
                <a:ext uri="{FF2B5EF4-FFF2-40B4-BE49-F238E27FC236}">
                  <a16:creationId xmlns:a16="http://schemas.microsoft.com/office/drawing/2014/main" id="{00000000-0008-0000-0700-00001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8214" name="Group Box 22" hidden="1">
              <a:extLst>
                <a:ext uri="{63B3BB69-23CF-44E3-9099-C40C66FF867C}">
                  <a14:compatExt spid="_x0000_s8214"/>
                </a:ext>
                <a:ext uri="{FF2B5EF4-FFF2-40B4-BE49-F238E27FC236}">
                  <a16:creationId xmlns:a16="http://schemas.microsoft.com/office/drawing/2014/main" id="{00000000-0008-0000-0700-00001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8215" name="Group Box 23" hidden="1">
              <a:extLst>
                <a:ext uri="{63B3BB69-23CF-44E3-9099-C40C66FF867C}">
                  <a14:compatExt spid="_x0000_s8215"/>
                </a:ext>
                <a:ext uri="{FF2B5EF4-FFF2-40B4-BE49-F238E27FC236}">
                  <a16:creationId xmlns:a16="http://schemas.microsoft.com/office/drawing/2014/main" id="{00000000-0008-0000-0700-00001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8216" name="Group Box 24" hidden="1">
              <a:extLst>
                <a:ext uri="{63B3BB69-23CF-44E3-9099-C40C66FF867C}">
                  <a14:compatExt spid="_x0000_s8216"/>
                </a:ext>
                <a:ext uri="{FF2B5EF4-FFF2-40B4-BE49-F238E27FC236}">
                  <a16:creationId xmlns:a16="http://schemas.microsoft.com/office/drawing/2014/main" id="{00000000-0008-0000-0700-00001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8217" name="Group Box 25" hidden="1">
              <a:extLst>
                <a:ext uri="{63B3BB69-23CF-44E3-9099-C40C66FF867C}">
                  <a14:compatExt spid="_x0000_s8217"/>
                </a:ext>
                <a:ext uri="{FF2B5EF4-FFF2-40B4-BE49-F238E27FC236}">
                  <a16:creationId xmlns:a16="http://schemas.microsoft.com/office/drawing/2014/main" id="{00000000-0008-0000-0700-00001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8218" name="Group Box 26" hidden="1">
              <a:extLst>
                <a:ext uri="{63B3BB69-23CF-44E3-9099-C40C66FF867C}">
                  <a14:compatExt spid="_x0000_s8218"/>
                </a:ext>
                <a:ext uri="{FF2B5EF4-FFF2-40B4-BE49-F238E27FC236}">
                  <a16:creationId xmlns:a16="http://schemas.microsoft.com/office/drawing/2014/main" id="{00000000-0008-0000-0700-00001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8219" name="Group Box 27" hidden="1">
              <a:extLst>
                <a:ext uri="{63B3BB69-23CF-44E3-9099-C40C66FF867C}">
                  <a14:compatExt spid="_x0000_s8219"/>
                </a:ext>
                <a:ext uri="{FF2B5EF4-FFF2-40B4-BE49-F238E27FC236}">
                  <a16:creationId xmlns:a16="http://schemas.microsoft.com/office/drawing/2014/main" id="{00000000-0008-0000-0700-00001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8220" name="Group Box 28" hidden="1">
              <a:extLst>
                <a:ext uri="{63B3BB69-23CF-44E3-9099-C40C66FF867C}">
                  <a14:compatExt spid="_x0000_s8220"/>
                </a:ext>
                <a:ext uri="{FF2B5EF4-FFF2-40B4-BE49-F238E27FC236}">
                  <a16:creationId xmlns:a16="http://schemas.microsoft.com/office/drawing/2014/main" id="{00000000-0008-0000-0700-00001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8221" name="Group Box 29" hidden="1">
              <a:extLst>
                <a:ext uri="{63B3BB69-23CF-44E3-9099-C40C66FF867C}">
                  <a14:compatExt spid="_x0000_s8221"/>
                </a:ext>
                <a:ext uri="{FF2B5EF4-FFF2-40B4-BE49-F238E27FC236}">
                  <a16:creationId xmlns:a16="http://schemas.microsoft.com/office/drawing/2014/main" id="{00000000-0008-0000-0700-00001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8222" name="Group Box 30" hidden="1">
              <a:extLst>
                <a:ext uri="{63B3BB69-23CF-44E3-9099-C40C66FF867C}">
                  <a14:compatExt spid="_x0000_s8222"/>
                </a:ext>
                <a:ext uri="{FF2B5EF4-FFF2-40B4-BE49-F238E27FC236}">
                  <a16:creationId xmlns:a16="http://schemas.microsoft.com/office/drawing/2014/main" id="{00000000-0008-0000-0700-00001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6</xdr:row>
      <xdr:rowOff>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7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8223" name="Group Box 31" hidden="1">
              <a:extLst>
                <a:ext uri="{63B3BB69-23CF-44E3-9099-C40C66FF867C}">
                  <a14:compatExt spid="_x0000_s8223"/>
                </a:ext>
                <a:ext uri="{FF2B5EF4-FFF2-40B4-BE49-F238E27FC236}">
                  <a16:creationId xmlns:a16="http://schemas.microsoft.com/office/drawing/2014/main" id="{00000000-0008-0000-0700-00001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8224" name="Group Box 32" hidden="1">
              <a:extLst>
                <a:ext uri="{63B3BB69-23CF-44E3-9099-C40C66FF867C}">
                  <a14:compatExt spid="_x0000_s8224"/>
                </a:ext>
                <a:ext uri="{FF2B5EF4-FFF2-40B4-BE49-F238E27FC236}">
                  <a16:creationId xmlns:a16="http://schemas.microsoft.com/office/drawing/2014/main" id="{00000000-0008-0000-0700-00002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7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7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8225" name="Group Box 33" hidden="1">
              <a:extLst>
                <a:ext uri="{63B3BB69-23CF-44E3-9099-C40C66FF867C}">
                  <a14:compatExt spid="_x0000_s8225"/>
                </a:ext>
                <a:ext uri="{FF2B5EF4-FFF2-40B4-BE49-F238E27FC236}">
                  <a16:creationId xmlns:a16="http://schemas.microsoft.com/office/drawing/2014/main" id="{00000000-0008-0000-0700-00002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8226" name="Group Box 34" hidden="1">
              <a:extLst>
                <a:ext uri="{63B3BB69-23CF-44E3-9099-C40C66FF867C}">
                  <a14:compatExt spid="_x0000_s8226"/>
                </a:ext>
                <a:ext uri="{FF2B5EF4-FFF2-40B4-BE49-F238E27FC236}">
                  <a16:creationId xmlns:a16="http://schemas.microsoft.com/office/drawing/2014/main" id="{00000000-0008-0000-0700-00002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7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8227" name="Group Box 35" hidden="1">
              <a:extLst>
                <a:ext uri="{63B3BB69-23CF-44E3-9099-C40C66FF867C}">
                  <a14:compatExt spid="_x0000_s8227"/>
                </a:ext>
                <a:ext uri="{FF2B5EF4-FFF2-40B4-BE49-F238E27FC236}">
                  <a16:creationId xmlns:a16="http://schemas.microsoft.com/office/drawing/2014/main" id="{00000000-0008-0000-0700-00002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8228" name="Group Box 36" hidden="1">
              <a:extLst>
                <a:ext uri="{63B3BB69-23CF-44E3-9099-C40C66FF867C}">
                  <a14:compatExt spid="_x0000_s8228"/>
                </a:ext>
                <a:ext uri="{FF2B5EF4-FFF2-40B4-BE49-F238E27FC236}">
                  <a16:creationId xmlns:a16="http://schemas.microsoft.com/office/drawing/2014/main" id="{00000000-0008-0000-0700-00002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7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8229" name="Group Box 37" hidden="1">
              <a:extLst>
                <a:ext uri="{63B3BB69-23CF-44E3-9099-C40C66FF867C}">
                  <a14:compatExt spid="_x0000_s8229"/>
                </a:ext>
                <a:ext uri="{FF2B5EF4-FFF2-40B4-BE49-F238E27FC236}">
                  <a16:creationId xmlns:a16="http://schemas.microsoft.com/office/drawing/2014/main" id="{00000000-0008-0000-0700-00002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8230" name="Group Box 38" hidden="1">
              <a:extLst>
                <a:ext uri="{63B3BB69-23CF-44E3-9099-C40C66FF867C}">
                  <a14:compatExt spid="_x0000_s8230"/>
                </a:ext>
                <a:ext uri="{FF2B5EF4-FFF2-40B4-BE49-F238E27FC236}">
                  <a16:creationId xmlns:a16="http://schemas.microsoft.com/office/drawing/2014/main" id="{00000000-0008-0000-0700-00002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8231" name="Group Box 39" hidden="1">
              <a:extLst>
                <a:ext uri="{63B3BB69-23CF-44E3-9099-C40C66FF867C}">
                  <a14:compatExt spid="_x0000_s8231"/>
                </a:ext>
                <a:ext uri="{FF2B5EF4-FFF2-40B4-BE49-F238E27FC236}">
                  <a16:creationId xmlns:a16="http://schemas.microsoft.com/office/drawing/2014/main" id="{00000000-0008-0000-0700-00002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8232" name="Group Box 40" hidden="1">
              <a:extLst>
                <a:ext uri="{63B3BB69-23CF-44E3-9099-C40C66FF867C}">
                  <a14:compatExt spid="_x0000_s8232"/>
                </a:ext>
                <a:ext uri="{FF2B5EF4-FFF2-40B4-BE49-F238E27FC236}">
                  <a16:creationId xmlns:a16="http://schemas.microsoft.com/office/drawing/2014/main" id="{00000000-0008-0000-0700-00002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8233" name="Group Box 41" hidden="1">
              <a:extLst>
                <a:ext uri="{63B3BB69-23CF-44E3-9099-C40C66FF867C}">
                  <a14:compatExt spid="_x0000_s8233"/>
                </a:ext>
                <a:ext uri="{FF2B5EF4-FFF2-40B4-BE49-F238E27FC236}">
                  <a16:creationId xmlns:a16="http://schemas.microsoft.com/office/drawing/2014/main" id="{00000000-0008-0000-0700-00002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8234" name="Group Box 42" hidden="1">
              <a:extLst>
                <a:ext uri="{63B3BB69-23CF-44E3-9099-C40C66FF867C}">
                  <a14:compatExt spid="_x0000_s8234"/>
                </a:ext>
                <a:ext uri="{FF2B5EF4-FFF2-40B4-BE49-F238E27FC236}">
                  <a16:creationId xmlns:a16="http://schemas.microsoft.com/office/drawing/2014/main" id="{00000000-0008-0000-0700-00002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7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8235" name="Group Box 43" hidden="1">
              <a:extLst>
                <a:ext uri="{63B3BB69-23CF-44E3-9099-C40C66FF867C}">
                  <a14:compatExt spid="_x0000_s8235"/>
                </a:ext>
                <a:ext uri="{FF2B5EF4-FFF2-40B4-BE49-F238E27FC236}">
                  <a16:creationId xmlns:a16="http://schemas.microsoft.com/office/drawing/2014/main" id="{00000000-0008-0000-0700-00002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8236" name="Group Box 44" hidden="1">
              <a:extLst>
                <a:ext uri="{63B3BB69-23CF-44E3-9099-C40C66FF867C}">
                  <a14:compatExt spid="_x0000_s8236"/>
                </a:ext>
                <a:ext uri="{FF2B5EF4-FFF2-40B4-BE49-F238E27FC236}">
                  <a16:creationId xmlns:a16="http://schemas.microsoft.com/office/drawing/2014/main" id="{00000000-0008-0000-0700-00002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7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8237" name="Group Box 45" hidden="1">
              <a:extLst>
                <a:ext uri="{63B3BB69-23CF-44E3-9099-C40C66FF867C}">
                  <a14:compatExt spid="_x0000_s8237"/>
                </a:ext>
                <a:ext uri="{FF2B5EF4-FFF2-40B4-BE49-F238E27FC236}">
                  <a16:creationId xmlns:a16="http://schemas.microsoft.com/office/drawing/2014/main" id="{00000000-0008-0000-0700-00002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8238" name="Group Box 46" hidden="1">
              <a:extLst>
                <a:ext uri="{63B3BB69-23CF-44E3-9099-C40C66FF867C}">
                  <a14:compatExt spid="_x0000_s8238"/>
                </a:ext>
                <a:ext uri="{FF2B5EF4-FFF2-40B4-BE49-F238E27FC236}">
                  <a16:creationId xmlns:a16="http://schemas.microsoft.com/office/drawing/2014/main" id="{00000000-0008-0000-0700-00002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8239" name="Group Box 47" hidden="1">
              <a:extLst>
                <a:ext uri="{63B3BB69-23CF-44E3-9099-C40C66FF867C}">
                  <a14:compatExt spid="_x0000_s8239"/>
                </a:ext>
                <a:ext uri="{FF2B5EF4-FFF2-40B4-BE49-F238E27FC236}">
                  <a16:creationId xmlns:a16="http://schemas.microsoft.com/office/drawing/2014/main" id="{00000000-0008-0000-0700-00002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8240" name="Group Box 48" hidden="1">
              <a:extLst>
                <a:ext uri="{63B3BB69-23CF-44E3-9099-C40C66FF867C}">
                  <a14:compatExt spid="_x0000_s8240"/>
                </a:ext>
                <a:ext uri="{FF2B5EF4-FFF2-40B4-BE49-F238E27FC236}">
                  <a16:creationId xmlns:a16="http://schemas.microsoft.com/office/drawing/2014/main" id="{00000000-0008-0000-0700-00003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8241" name="Group Box 49" hidden="1">
              <a:extLst>
                <a:ext uri="{63B3BB69-23CF-44E3-9099-C40C66FF867C}">
                  <a14:compatExt spid="_x0000_s8241"/>
                </a:ext>
                <a:ext uri="{FF2B5EF4-FFF2-40B4-BE49-F238E27FC236}">
                  <a16:creationId xmlns:a16="http://schemas.microsoft.com/office/drawing/2014/main" id="{00000000-0008-0000-0700-00003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8242" name="Group Box 50" hidden="1">
              <a:extLst>
                <a:ext uri="{63B3BB69-23CF-44E3-9099-C40C66FF867C}">
                  <a14:compatExt spid="_x0000_s8242"/>
                </a:ext>
                <a:ext uri="{FF2B5EF4-FFF2-40B4-BE49-F238E27FC236}">
                  <a16:creationId xmlns:a16="http://schemas.microsoft.com/office/drawing/2014/main" id="{00000000-0008-0000-0700-00003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7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8243" name="Group Box 51" hidden="1">
              <a:extLst>
                <a:ext uri="{63B3BB69-23CF-44E3-9099-C40C66FF867C}">
                  <a14:compatExt spid="_x0000_s8243"/>
                </a:ext>
                <a:ext uri="{FF2B5EF4-FFF2-40B4-BE49-F238E27FC236}">
                  <a16:creationId xmlns:a16="http://schemas.microsoft.com/office/drawing/2014/main" id="{00000000-0008-0000-0700-00003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8244" name="Group Box 52" hidden="1">
              <a:extLst>
                <a:ext uri="{63B3BB69-23CF-44E3-9099-C40C66FF867C}">
                  <a14:compatExt spid="_x0000_s8244"/>
                </a:ext>
                <a:ext uri="{FF2B5EF4-FFF2-40B4-BE49-F238E27FC236}">
                  <a16:creationId xmlns:a16="http://schemas.microsoft.com/office/drawing/2014/main" id="{00000000-0008-0000-0700-00003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7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8245" name="Group Box 53" hidden="1">
              <a:extLst>
                <a:ext uri="{63B3BB69-23CF-44E3-9099-C40C66FF867C}">
                  <a14:compatExt spid="_x0000_s8245"/>
                </a:ext>
                <a:ext uri="{FF2B5EF4-FFF2-40B4-BE49-F238E27FC236}">
                  <a16:creationId xmlns:a16="http://schemas.microsoft.com/office/drawing/2014/main" id="{00000000-0008-0000-0700-00003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8246" name="Group Box 54" hidden="1">
              <a:extLst>
                <a:ext uri="{63B3BB69-23CF-44E3-9099-C40C66FF867C}">
                  <a14:compatExt spid="_x0000_s8246"/>
                </a:ext>
                <a:ext uri="{FF2B5EF4-FFF2-40B4-BE49-F238E27FC236}">
                  <a16:creationId xmlns:a16="http://schemas.microsoft.com/office/drawing/2014/main" id="{00000000-0008-0000-0700-00003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8247" name="Group Box 55" hidden="1">
              <a:extLst>
                <a:ext uri="{63B3BB69-23CF-44E3-9099-C40C66FF867C}">
                  <a14:compatExt spid="_x0000_s8247"/>
                </a:ext>
                <a:ext uri="{FF2B5EF4-FFF2-40B4-BE49-F238E27FC236}">
                  <a16:creationId xmlns:a16="http://schemas.microsoft.com/office/drawing/2014/main" id="{00000000-0008-0000-0700-00003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8248" name="Group Box 56" hidden="1">
              <a:extLst>
                <a:ext uri="{63B3BB69-23CF-44E3-9099-C40C66FF867C}">
                  <a14:compatExt spid="_x0000_s8248"/>
                </a:ext>
                <a:ext uri="{FF2B5EF4-FFF2-40B4-BE49-F238E27FC236}">
                  <a16:creationId xmlns:a16="http://schemas.microsoft.com/office/drawing/2014/main" id="{00000000-0008-0000-0700-00003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8249" name="Group Box 57" hidden="1">
              <a:extLst>
                <a:ext uri="{63B3BB69-23CF-44E3-9099-C40C66FF867C}">
                  <a14:compatExt spid="_x0000_s8249"/>
                </a:ext>
                <a:ext uri="{FF2B5EF4-FFF2-40B4-BE49-F238E27FC236}">
                  <a16:creationId xmlns:a16="http://schemas.microsoft.com/office/drawing/2014/main" id="{00000000-0008-0000-0700-00003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8250" name="Group Box 58" hidden="1">
              <a:extLst>
                <a:ext uri="{63B3BB69-23CF-44E3-9099-C40C66FF867C}">
                  <a14:compatExt spid="_x0000_s8250"/>
                </a:ext>
                <a:ext uri="{FF2B5EF4-FFF2-40B4-BE49-F238E27FC236}">
                  <a16:creationId xmlns:a16="http://schemas.microsoft.com/office/drawing/2014/main" id="{00000000-0008-0000-0700-00003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7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8251" name="Group Box 59" hidden="1">
              <a:extLst>
                <a:ext uri="{63B3BB69-23CF-44E3-9099-C40C66FF867C}">
                  <a14:compatExt spid="_x0000_s8251"/>
                </a:ext>
                <a:ext uri="{FF2B5EF4-FFF2-40B4-BE49-F238E27FC236}">
                  <a16:creationId xmlns:a16="http://schemas.microsoft.com/office/drawing/2014/main" id="{00000000-0008-0000-0700-00003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8252" name="Group Box 60" hidden="1">
              <a:extLst>
                <a:ext uri="{63B3BB69-23CF-44E3-9099-C40C66FF867C}">
                  <a14:compatExt spid="_x0000_s8252"/>
                </a:ext>
                <a:ext uri="{FF2B5EF4-FFF2-40B4-BE49-F238E27FC236}">
                  <a16:creationId xmlns:a16="http://schemas.microsoft.com/office/drawing/2014/main" id="{00000000-0008-0000-0700-00003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7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8253" name="Group Box 61" hidden="1">
              <a:extLst>
                <a:ext uri="{63B3BB69-23CF-44E3-9099-C40C66FF867C}">
                  <a14:compatExt spid="_x0000_s8253"/>
                </a:ext>
                <a:ext uri="{FF2B5EF4-FFF2-40B4-BE49-F238E27FC236}">
                  <a16:creationId xmlns:a16="http://schemas.microsoft.com/office/drawing/2014/main" id="{00000000-0008-0000-0700-00003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8254" name="Group Box 62" hidden="1">
              <a:extLst>
                <a:ext uri="{63B3BB69-23CF-44E3-9099-C40C66FF867C}">
                  <a14:compatExt spid="_x0000_s8254"/>
                </a:ext>
                <a:ext uri="{FF2B5EF4-FFF2-40B4-BE49-F238E27FC236}">
                  <a16:creationId xmlns:a16="http://schemas.microsoft.com/office/drawing/2014/main" id="{00000000-0008-0000-0700-00003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8255" name="Group Box 63" hidden="1">
              <a:extLst>
                <a:ext uri="{63B3BB69-23CF-44E3-9099-C40C66FF867C}">
                  <a14:compatExt spid="_x0000_s8255"/>
                </a:ext>
                <a:ext uri="{FF2B5EF4-FFF2-40B4-BE49-F238E27FC236}">
                  <a16:creationId xmlns:a16="http://schemas.microsoft.com/office/drawing/2014/main" id="{00000000-0008-0000-0700-00003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8256" name="Group Box 64" hidden="1">
              <a:extLst>
                <a:ext uri="{63B3BB69-23CF-44E3-9099-C40C66FF867C}">
                  <a14:compatExt spid="_x0000_s8256"/>
                </a:ext>
                <a:ext uri="{FF2B5EF4-FFF2-40B4-BE49-F238E27FC236}">
                  <a16:creationId xmlns:a16="http://schemas.microsoft.com/office/drawing/2014/main" id="{00000000-0008-0000-0700-00004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8257" name="Group Box 65" hidden="1">
              <a:extLst>
                <a:ext uri="{63B3BB69-23CF-44E3-9099-C40C66FF867C}">
                  <a14:compatExt spid="_x0000_s8257"/>
                </a:ext>
                <a:ext uri="{FF2B5EF4-FFF2-40B4-BE49-F238E27FC236}">
                  <a16:creationId xmlns:a16="http://schemas.microsoft.com/office/drawing/2014/main" id="{00000000-0008-0000-0700-00004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8258" name="Group Box 66" hidden="1">
              <a:extLst>
                <a:ext uri="{63B3BB69-23CF-44E3-9099-C40C66FF867C}">
                  <a14:compatExt spid="_x0000_s8258"/>
                </a:ext>
                <a:ext uri="{FF2B5EF4-FFF2-40B4-BE49-F238E27FC236}">
                  <a16:creationId xmlns:a16="http://schemas.microsoft.com/office/drawing/2014/main" id="{00000000-0008-0000-0700-00004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7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8259" name="Group Box 67" hidden="1">
              <a:extLst>
                <a:ext uri="{63B3BB69-23CF-44E3-9099-C40C66FF867C}">
                  <a14:compatExt spid="_x0000_s8259"/>
                </a:ext>
                <a:ext uri="{FF2B5EF4-FFF2-40B4-BE49-F238E27FC236}">
                  <a16:creationId xmlns:a16="http://schemas.microsoft.com/office/drawing/2014/main" id="{00000000-0008-0000-0700-00004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8260" name="Group Box 68" hidden="1">
              <a:extLst>
                <a:ext uri="{63B3BB69-23CF-44E3-9099-C40C66FF867C}">
                  <a14:compatExt spid="_x0000_s8260"/>
                </a:ext>
                <a:ext uri="{FF2B5EF4-FFF2-40B4-BE49-F238E27FC236}">
                  <a16:creationId xmlns:a16="http://schemas.microsoft.com/office/drawing/2014/main" id="{00000000-0008-0000-0700-00004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7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8261" name="Group Box 69" hidden="1">
              <a:extLst>
                <a:ext uri="{63B3BB69-23CF-44E3-9099-C40C66FF867C}">
                  <a14:compatExt spid="_x0000_s8261"/>
                </a:ext>
                <a:ext uri="{FF2B5EF4-FFF2-40B4-BE49-F238E27FC236}">
                  <a16:creationId xmlns:a16="http://schemas.microsoft.com/office/drawing/2014/main" id="{00000000-0008-0000-0700-00004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8262" name="Group Box 70" hidden="1">
              <a:extLst>
                <a:ext uri="{63B3BB69-23CF-44E3-9099-C40C66FF867C}">
                  <a14:compatExt spid="_x0000_s8262"/>
                </a:ext>
                <a:ext uri="{FF2B5EF4-FFF2-40B4-BE49-F238E27FC236}">
                  <a16:creationId xmlns:a16="http://schemas.microsoft.com/office/drawing/2014/main" id="{00000000-0008-0000-0700-00004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8263" name="Group Box 71" hidden="1">
              <a:extLst>
                <a:ext uri="{63B3BB69-23CF-44E3-9099-C40C66FF867C}">
                  <a14:compatExt spid="_x0000_s8263"/>
                </a:ext>
                <a:ext uri="{FF2B5EF4-FFF2-40B4-BE49-F238E27FC236}">
                  <a16:creationId xmlns:a16="http://schemas.microsoft.com/office/drawing/2014/main" id="{00000000-0008-0000-0700-00004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8264" name="Group Box 72" hidden="1">
              <a:extLst>
                <a:ext uri="{63B3BB69-23CF-44E3-9099-C40C66FF867C}">
                  <a14:compatExt spid="_x0000_s8264"/>
                </a:ext>
                <a:ext uri="{FF2B5EF4-FFF2-40B4-BE49-F238E27FC236}">
                  <a16:creationId xmlns:a16="http://schemas.microsoft.com/office/drawing/2014/main" id="{00000000-0008-0000-0700-00004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8265" name="Group Box 73" hidden="1">
              <a:extLst>
                <a:ext uri="{63B3BB69-23CF-44E3-9099-C40C66FF867C}">
                  <a14:compatExt spid="_x0000_s8265"/>
                </a:ext>
                <a:ext uri="{FF2B5EF4-FFF2-40B4-BE49-F238E27FC236}">
                  <a16:creationId xmlns:a16="http://schemas.microsoft.com/office/drawing/2014/main" id="{00000000-0008-0000-0700-00004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8266" name="Group Box 74" hidden="1">
              <a:extLst>
                <a:ext uri="{63B3BB69-23CF-44E3-9099-C40C66FF867C}">
                  <a14:compatExt spid="_x0000_s8266"/>
                </a:ext>
                <a:ext uri="{FF2B5EF4-FFF2-40B4-BE49-F238E27FC236}">
                  <a16:creationId xmlns:a16="http://schemas.microsoft.com/office/drawing/2014/main" id="{00000000-0008-0000-0700-00004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7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8267" name="Group Box 75" hidden="1">
              <a:extLst>
                <a:ext uri="{63B3BB69-23CF-44E3-9099-C40C66FF867C}">
                  <a14:compatExt spid="_x0000_s8267"/>
                </a:ext>
                <a:ext uri="{FF2B5EF4-FFF2-40B4-BE49-F238E27FC236}">
                  <a16:creationId xmlns:a16="http://schemas.microsoft.com/office/drawing/2014/main" id="{00000000-0008-0000-0700-00004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8268" name="Group Box 76" hidden="1">
              <a:extLst>
                <a:ext uri="{63B3BB69-23CF-44E3-9099-C40C66FF867C}">
                  <a14:compatExt spid="_x0000_s8268"/>
                </a:ext>
                <a:ext uri="{FF2B5EF4-FFF2-40B4-BE49-F238E27FC236}">
                  <a16:creationId xmlns:a16="http://schemas.microsoft.com/office/drawing/2014/main" id="{00000000-0008-0000-0700-00004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7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8269" name="Group Box 77" hidden="1">
              <a:extLst>
                <a:ext uri="{63B3BB69-23CF-44E3-9099-C40C66FF867C}">
                  <a14:compatExt spid="_x0000_s8269"/>
                </a:ext>
                <a:ext uri="{FF2B5EF4-FFF2-40B4-BE49-F238E27FC236}">
                  <a16:creationId xmlns:a16="http://schemas.microsoft.com/office/drawing/2014/main" id="{00000000-0008-0000-0700-00004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8270" name="Group Box 78" hidden="1">
              <a:extLst>
                <a:ext uri="{63B3BB69-23CF-44E3-9099-C40C66FF867C}">
                  <a14:compatExt spid="_x0000_s8270"/>
                </a:ext>
                <a:ext uri="{FF2B5EF4-FFF2-40B4-BE49-F238E27FC236}">
                  <a16:creationId xmlns:a16="http://schemas.microsoft.com/office/drawing/2014/main" id="{00000000-0008-0000-0700-00004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8271" name="Group Box 79" hidden="1">
              <a:extLst>
                <a:ext uri="{63B3BB69-23CF-44E3-9099-C40C66FF867C}">
                  <a14:compatExt spid="_x0000_s8271"/>
                </a:ext>
                <a:ext uri="{FF2B5EF4-FFF2-40B4-BE49-F238E27FC236}">
                  <a16:creationId xmlns:a16="http://schemas.microsoft.com/office/drawing/2014/main" id="{00000000-0008-0000-0700-00004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8272" name="Group Box 80" hidden="1">
              <a:extLst>
                <a:ext uri="{63B3BB69-23CF-44E3-9099-C40C66FF867C}">
                  <a14:compatExt spid="_x0000_s8272"/>
                </a:ext>
                <a:ext uri="{FF2B5EF4-FFF2-40B4-BE49-F238E27FC236}">
                  <a16:creationId xmlns:a16="http://schemas.microsoft.com/office/drawing/2014/main" id="{00000000-0008-0000-0700-00005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8273" name="Group Box 81" hidden="1">
              <a:extLst>
                <a:ext uri="{63B3BB69-23CF-44E3-9099-C40C66FF867C}">
                  <a14:compatExt spid="_x0000_s8273"/>
                </a:ext>
                <a:ext uri="{FF2B5EF4-FFF2-40B4-BE49-F238E27FC236}">
                  <a16:creationId xmlns:a16="http://schemas.microsoft.com/office/drawing/2014/main" id="{00000000-0008-0000-0700-00005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8274" name="Group Box 82" hidden="1">
              <a:extLst>
                <a:ext uri="{63B3BB69-23CF-44E3-9099-C40C66FF867C}">
                  <a14:compatExt spid="_x0000_s8274"/>
                </a:ext>
                <a:ext uri="{FF2B5EF4-FFF2-40B4-BE49-F238E27FC236}">
                  <a16:creationId xmlns:a16="http://schemas.microsoft.com/office/drawing/2014/main" id="{00000000-0008-0000-0700-00005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7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8275" name="Group Box 83" hidden="1">
              <a:extLst>
                <a:ext uri="{63B3BB69-23CF-44E3-9099-C40C66FF867C}">
                  <a14:compatExt spid="_x0000_s8275"/>
                </a:ext>
                <a:ext uri="{FF2B5EF4-FFF2-40B4-BE49-F238E27FC236}">
                  <a16:creationId xmlns:a16="http://schemas.microsoft.com/office/drawing/2014/main" id="{00000000-0008-0000-0700-00005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8276" name="Group Box 84" hidden="1">
              <a:extLst>
                <a:ext uri="{63B3BB69-23CF-44E3-9099-C40C66FF867C}">
                  <a14:compatExt spid="_x0000_s8276"/>
                </a:ext>
                <a:ext uri="{FF2B5EF4-FFF2-40B4-BE49-F238E27FC236}">
                  <a16:creationId xmlns:a16="http://schemas.microsoft.com/office/drawing/2014/main" id="{00000000-0008-0000-0700-00005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7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8277" name="Group Box 85" hidden="1">
              <a:extLst>
                <a:ext uri="{63B3BB69-23CF-44E3-9099-C40C66FF867C}">
                  <a14:compatExt spid="_x0000_s8277"/>
                </a:ext>
                <a:ext uri="{FF2B5EF4-FFF2-40B4-BE49-F238E27FC236}">
                  <a16:creationId xmlns:a16="http://schemas.microsoft.com/office/drawing/2014/main" id="{00000000-0008-0000-0700-00005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8278" name="Group Box 86" hidden="1">
              <a:extLst>
                <a:ext uri="{63B3BB69-23CF-44E3-9099-C40C66FF867C}">
                  <a14:compatExt spid="_x0000_s8278"/>
                </a:ext>
                <a:ext uri="{FF2B5EF4-FFF2-40B4-BE49-F238E27FC236}">
                  <a16:creationId xmlns:a16="http://schemas.microsoft.com/office/drawing/2014/main" id="{00000000-0008-0000-0700-00005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8279" name="Group Box 87" hidden="1">
              <a:extLst>
                <a:ext uri="{63B3BB69-23CF-44E3-9099-C40C66FF867C}">
                  <a14:compatExt spid="_x0000_s8279"/>
                </a:ext>
                <a:ext uri="{FF2B5EF4-FFF2-40B4-BE49-F238E27FC236}">
                  <a16:creationId xmlns:a16="http://schemas.microsoft.com/office/drawing/2014/main" id="{00000000-0008-0000-0700-00005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8280" name="Group Box 88" hidden="1">
              <a:extLst>
                <a:ext uri="{63B3BB69-23CF-44E3-9099-C40C66FF867C}">
                  <a14:compatExt spid="_x0000_s8280"/>
                </a:ext>
                <a:ext uri="{FF2B5EF4-FFF2-40B4-BE49-F238E27FC236}">
                  <a16:creationId xmlns:a16="http://schemas.microsoft.com/office/drawing/2014/main" id="{00000000-0008-0000-0700-00005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8281" name="Group Box 89" hidden="1">
              <a:extLst>
                <a:ext uri="{63B3BB69-23CF-44E3-9099-C40C66FF867C}">
                  <a14:compatExt spid="_x0000_s8281"/>
                </a:ext>
                <a:ext uri="{FF2B5EF4-FFF2-40B4-BE49-F238E27FC236}">
                  <a16:creationId xmlns:a16="http://schemas.microsoft.com/office/drawing/2014/main" id="{00000000-0008-0000-0700-00005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8282" name="Group Box 90" hidden="1">
              <a:extLst>
                <a:ext uri="{63B3BB69-23CF-44E3-9099-C40C66FF867C}">
                  <a14:compatExt spid="_x0000_s8282"/>
                </a:ext>
                <a:ext uri="{FF2B5EF4-FFF2-40B4-BE49-F238E27FC236}">
                  <a16:creationId xmlns:a16="http://schemas.microsoft.com/office/drawing/2014/main" id="{00000000-0008-0000-0700-00005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7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8283" name="Group Box 91" hidden="1">
              <a:extLst>
                <a:ext uri="{63B3BB69-23CF-44E3-9099-C40C66FF867C}">
                  <a14:compatExt spid="_x0000_s8283"/>
                </a:ext>
                <a:ext uri="{FF2B5EF4-FFF2-40B4-BE49-F238E27FC236}">
                  <a16:creationId xmlns:a16="http://schemas.microsoft.com/office/drawing/2014/main" id="{00000000-0008-0000-0700-00005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8284" name="Group Box 92" hidden="1">
              <a:extLst>
                <a:ext uri="{63B3BB69-23CF-44E3-9099-C40C66FF867C}">
                  <a14:compatExt spid="_x0000_s8284"/>
                </a:ext>
                <a:ext uri="{FF2B5EF4-FFF2-40B4-BE49-F238E27FC236}">
                  <a16:creationId xmlns:a16="http://schemas.microsoft.com/office/drawing/2014/main" id="{00000000-0008-0000-0700-00005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7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8285" name="Group Box 93" hidden="1">
              <a:extLst>
                <a:ext uri="{63B3BB69-23CF-44E3-9099-C40C66FF867C}">
                  <a14:compatExt spid="_x0000_s8285"/>
                </a:ext>
                <a:ext uri="{FF2B5EF4-FFF2-40B4-BE49-F238E27FC236}">
                  <a16:creationId xmlns:a16="http://schemas.microsoft.com/office/drawing/2014/main" id="{00000000-0008-0000-0700-00005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8286" name="Group Box 94" hidden="1">
              <a:extLst>
                <a:ext uri="{63B3BB69-23CF-44E3-9099-C40C66FF867C}">
                  <a14:compatExt spid="_x0000_s8286"/>
                </a:ext>
                <a:ext uri="{FF2B5EF4-FFF2-40B4-BE49-F238E27FC236}">
                  <a16:creationId xmlns:a16="http://schemas.microsoft.com/office/drawing/2014/main" id="{00000000-0008-0000-0700-00005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8287" name="Group Box 95" hidden="1">
              <a:extLst>
                <a:ext uri="{63B3BB69-23CF-44E3-9099-C40C66FF867C}">
                  <a14:compatExt spid="_x0000_s8287"/>
                </a:ext>
                <a:ext uri="{FF2B5EF4-FFF2-40B4-BE49-F238E27FC236}">
                  <a16:creationId xmlns:a16="http://schemas.microsoft.com/office/drawing/2014/main" id="{00000000-0008-0000-0700-00005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8288" name="Group Box 96" hidden="1">
              <a:extLst>
                <a:ext uri="{63B3BB69-23CF-44E3-9099-C40C66FF867C}">
                  <a14:compatExt spid="_x0000_s8288"/>
                </a:ext>
                <a:ext uri="{FF2B5EF4-FFF2-40B4-BE49-F238E27FC236}">
                  <a16:creationId xmlns:a16="http://schemas.microsoft.com/office/drawing/2014/main" id="{00000000-0008-0000-0700-00006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8289" name="Group Box 97" hidden="1">
              <a:extLst>
                <a:ext uri="{63B3BB69-23CF-44E3-9099-C40C66FF867C}">
                  <a14:compatExt spid="_x0000_s8289"/>
                </a:ext>
                <a:ext uri="{FF2B5EF4-FFF2-40B4-BE49-F238E27FC236}">
                  <a16:creationId xmlns:a16="http://schemas.microsoft.com/office/drawing/2014/main" id="{00000000-0008-0000-0700-00006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8290" name="Group Box 98" hidden="1">
              <a:extLst>
                <a:ext uri="{63B3BB69-23CF-44E3-9099-C40C66FF867C}">
                  <a14:compatExt spid="_x0000_s8290"/>
                </a:ext>
                <a:ext uri="{FF2B5EF4-FFF2-40B4-BE49-F238E27FC236}">
                  <a16:creationId xmlns:a16="http://schemas.microsoft.com/office/drawing/2014/main" id="{00000000-0008-0000-0700-00006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7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8291" name="Group Box 99" hidden="1">
              <a:extLst>
                <a:ext uri="{63B3BB69-23CF-44E3-9099-C40C66FF867C}">
                  <a14:compatExt spid="_x0000_s8291"/>
                </a:ext>
                <a:ext uri="{FF2B5EF4-FFF2-40B4-BE49-F238E27FC236}">
                  <a16:creationId xmlns:a16="http://schemas.microsoft.com/office/drawing/2014/main" id="{00000000-0008-0000-0700-00006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8292" name="Group Box 100" hidden="1">
              <a:extLst>
                <a:ext uri="{63B3BB69-23CF-44E3-9099-C40C66FF867C}">
                  <a14:compatExt spid="_x0000_s8292"/>
                </a:ext>
                <a:ext uri="{FF2B5EF4-FFF2-40B4-BE49-F238E27FC236}">
                  <a16:creationId xmlns:a16="http://schemas.microsoft.com/office/drawing/2014/main" id="{00000000-0008-0000-0700-00006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7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8293" name="Group Box 101" hidden="1">
              <a:extLst>
                <a:ext uri="{63B3BB69-23CF-44E3-9099-C40C66FF867C}">
                  <a14:compatExt spid="_x0000_s8293"/>
                </a:ext>
                <a:ext uri="{FF2B5EF4-FFF2-40B4-BE49-F238E27FC236}">
                  <a16:creationId xmlns:a16="http://schemas.microsoft.com/office/drawing/2014/main" id="{00000000-0008-0000-0700-00006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8294" name="Group Box 102" hidden="1">
              <a:extLst>
                <a:ext uri="{63B3BB69-23CF-44E3-9099-C40C66FF867C}">
                  <a14:compatExt spid="_x0000_s8294"/>
                </a:ext>
                <a:ext uri="{FF2B5EF4-FFF2-40B4-BE49-F238E27FC236}">
                  <a16:creationId xmlns:a16="http://schemas.microsoft.com/office/drawing/2014/main" id="{00000000-0008-0000-0700-00006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8295" name="Group Box 103" hidden="1">
              <a:extLst>
                <a:ext uri="{63B3BB69-23CF-44E3-9099-C40C66FF867C}">
                  <a14:compatExt spid="_x0000_s8295"/>
                </a:ext>
                <a:ext uri="{FF2B5EF4-FFF2-40B4-BE49-F238E27FC236}">
                  <a16:creationId xmlns:a16="http://schemas.microsoft.com/office/drawing/2014/main" id="{00000000-0008-0000-0700-00006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8296" name="Group Box 104" hidden="1">
              <a:extLst>
                <a:ext uri="{63B3BB69-23CF-44E3-9099-C40C66FF867C}">
                  <a14:compatExt spid="_x0000_s8296"/>
                </a:ext>
                <a:ext uri="{FF2B5EF4-FFF2-40B4-BE49-F238E27FC236}">
                  <a16:creationId xmlns:a16="http://schemas.microsoft.com/office/drawing/2014/main" id="{00000000-0008-0000-0700-00006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8297" name="Group Box 105" hidden="1">
              <a:extLst>
                <a:ext uri="{63B3BB69-23CF-44E3-9099-C40C66FF867C}">
                  <a14:compatExt spid="_x0000_s8297"/>
                </a:ext>
                <a:ext uri="{FF2B5EF4-FFF2-40B4-BE49-F238E27FC236}">
                  <a16:creationId xmlns:a16="http://schemas.microsoft.com/office/drawing/2014/main" id="{00000000-0008-0000-0700-00006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8298" name="Group Box 106" hidden="1">
              <a:extLst>
                <a:ext uri="{63B3BB69-23CF-44E3-9099-C40C66FF867C}">
                  <a14:compatExt spid="_x0000_s8298"/>
                </a:ext>
                <a:ext uri="{FF2B5EF4-FFF2-40B4-BE49-F238E27FC236}">
                  <a16:creationId xmlns:a16="http://schemas.microsoft.com/office/drawing/2014/main" id="{00000000-0008-0000-0700-00006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7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8299" name="Group Box 107" hidden="1">
              <a:extLst>
                <a:ext uri="{63B3BB69-23CF-44E3-9099-C40C66FF867C}">
                  <a14:compatExt spid="_x0000_s8299"/>
                </a:ext>
                <a:ext uri="{FF2B5EF4-FFF2-40B4-BE49-F238E27FC236}">
                  <a16:creationId xmlns:a16="http://schemas.microsoft.com/office/drawing/2014/main" id="{00000000-0008-0000-0700-00006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8300" name="Group Box 108" hidden="1">
              <a:extLst>
                <a:ext uri="{63B3BB69-23CF-44E3-9099-C40C66FF867C}">
                  <a14:compatExt spid="_x0000_s8300"/>
                </a:ext>
                <a:ext uri="{FF2B5EF4-FFF2-40B4-BE49-F238E27FC236}">
                  <a16:creationId xmlns:a16="http://schemas.microsoft.com/office/drawing/2014/main" id="{00000000-0008-0000-0700-00006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7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8301" name="Group Box 109" hidden="1">
              <a:extLst>
                <a:ext uri="{63B3BB69-23CF-44E3-9099-C40C66FF867C}">
                  <a14:compatExt spid="_x0000_s8301"/>
                </a:ext>
                <a:ext uri="{FF2B5EF4-FFF2-40B4-BE49-F238E27FC236}">
                  <a16:creationId xmlns:a16="http://schemas.microsoft.com/office/drawing/2014/main" id="{00000000-0008-0000-0700-00006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8302" name="Group Box 110" hidden="1">
              <a:extLst>
                <a:ext uri="{63B3BB69-23CF-44E3-9099-C40C66FF867C}">
                  <a14:compatExt spid="_x0000_s8302"/>
                </a:ext>
                <a:ext uri="{FF2B5EF4-FFF2-40B4-BE49-F238E27FC236}">
                  <a16:creationId xmlns:a16="http://schemas.microsoft.com/office/drawing/2014/main" id="{00000000-0008-0000-0700-00006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8303" name="Group Box 111" hidden="1">
              <a:extLst>
                <a:ext uri="{63B3BB69-23CF-44E3-9099-C40C66FF867C}">
                  <a14:compatExt spid="_x0000_s8303"/>
                </a:ext>
                <a:ext uri="{FF2B5EF4-FFF2-40B4-BE49-F238E27FC236}">
                  <a16:creationId xmlns:a16="http://schemas.microsoft.com/office/drawing/2014/main" id="{00000000-0008-0000-0700-00006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8304" name="Group Box 112" hidden="1">
              <a:extLst>
                <a:ext uri="{63B3BB69-23CF-44E3-9099-C40C66FF867C}">
                  <a14:compatExt spid="_x0000_s8304"/>
                </a:ext>
                <a:ext uri="{FF2B5EF4-FFF2-40B4-BE49-F238E27FC236}">
                  <a16:creationId xmlns:a16="http://schemas.microsoft.com/office/drawing/2014/main" id="{00000000-0008-0000-0700-00007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8305" name="Group Box 113" hidden="1">
              <a:extLst>
                <a:ext uri="{63B3BB69-23CF-44E3-9099-C40C66FF867C}">
                  <a14:compatExt spid="_x0000_s8305"/>
                </a:ext>
                <a:ext uri="{FF2B5EF4-FFF2-40B4-BE49-F238E27FC236}">
                  <a16:creationId xmlns:a16="http://schemas.microsoft.com/office/drawing/2014/main" id="{00000000-0008-0000-0700-00007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8306" name="Group Box 114" hidden="1">
              <a:extLst>
                <a:ext uri="{63B3BB69-23CF-44E3-9099-C40C66FF867C}">
                  <a14:compatExt spid="_x0000_s8306"/>
                </a:ext>
                <a:ext uri="{FF2B5EF4-FFF2-40B4-BE49-F238E27FC236}">
                  <a16:creationId xmlns:a16="http://schemas.microsoft.com/office/drawing/2014/main" id="{00000000-0008-0000-0700-00007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7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8307" name="Group Box 115" hidden="1">
              <a:extLst>
                <a:ext uri="{63B3BB69-23CF-44E3-9099-C40C66FF867C}">
                  <a14:compatExt spid="_x0000_s8307"/>
                </a:ext>
                <a:ext uri="{FF2B5EF4-FFF2-40B4-BE49-F238E27FC236}">
                  <a16:creationId xmlns:a16="http://schemas.microsoft.com/office/drawing/2014/main" id="{00000000-0008-0000-0700-00007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8308" name="Group Box 116" hidden="1">
              <a:extLst>
                <a:ext uri="{63B3BB69-23CF-44E3-9099-C40C66FF867C}">
                  <a14:compatExt spid="_x0000_s8308"/>
                </a:ext>
                <a:ext uri="{FF2B5EF4-FFF2-40B4-BE49-F238E27FC236}">
                  <a16:creationId xmlns:a16="http://schemas.microsoft.com/office/drawing/2014/main" id="{00000000-0008-0000-0700-00007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7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8309" name="Group Box 117" hidden="1">
              <a:extLst>
                <a:ext uri="{63B3BB69-23CF-44E3-9099-C40C66FF867C}">
                  <a14:compatExt spid="_x0000_s8309"/>
                </a:ext>
                <a:ext uri="{FF2B5EF4-FFF2-40B4-BE49-F238E27FC236}">
                  <a16:creationId xmlns:a16="http://schemas.microsoft.com/office/drawing/2014/main" id="{00000000-0008-0000-0700-00007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8310" name="Group Box 118" hidden="1">
              <a:extLst>
                <a:ext uri="{63B3BB69-23CF-44E3-9099-C40C66FF867C}">
                  <a14:compatExt spid="_x0000_s8310"/>
                </a:ext>
                <a:ext uri="{FF2B5EF4-FFF2-40B4-BE49-F238E27FC236}">
                  <a16:creationId xmlns:a16="http://schemas.microsoft.com/office/drawing/2014/main" id="{00000000-0008-0000-0700-00007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8311" name="Group Box 119" hidden="1">
              <a:extLst>
                <a:ext uri="{63B3BB69-23CF-44E3-9099-C40C66FF867C}">
                  <a14:compatExt spid="_x0000_s8311"/>
                </a:ext>
                <a:ext uri="{FF2B5EF4-FFF2-40B4-BE49-F238E27FC236}">
                  <a16:creationId xmlns:a16="http://schemas.microsoft.com/office/drawing/2014/main" id="{00000000-0008-0000-0700-00007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8312" name="Group Box 120" hidden="1">
              <a:extLst>
                <a:ext uri="{63B3BB69-23CF-44E3-9099-C40C66FF867C}">
                  <a14:compatExt spid="_x0000_s8312"/>
                </a:ext>
                <a:ext uri="{FF2B5EF4-FFF2-40B4-BE49-F238E27FC236}">
                  <a16:creationId xmlns:a16="http://schemas.microsoft.com/office/drawing/2014/main" id="{00000000-0008-0000-0700-00007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8313" name="Group Box 121" hidden="1">
              <a:extLst>
                <a:ext uri="{63B3BB69-23CF-44E3-9099-C40C66FF867C}">
                  <a14:compatExt spid="_x0000_s8313"/>
                </a:ext>
                <a:ext uri="{FF2B5EF4-FFF2-40B4-BE49-F238E27FC236}">
                  <a16:creationId xmlns:a16="http://schemas.microsoft.com/office/drawing/2014/main" id="{00000000-0008-0000-0700-00007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8314" name="Group Box 122" hidden="1">
              <a:extLst>
                <a:ext uri="{63B3BB69-23CF-44E3-9099-C40C66FF867C}">
                  <a14:compatExt spid="_x0000_s8314"/>
                </a:ext>
                <a:ext uri="{FF2B5EF4-FFF2-40B4-BE49-F238E27FC236}">
                  <a16:creationId xmlns:a16="http://schemas.microsoft.com/office/drawing/2014/main" id="{00000000-0008-0000-0700-00007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7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8315" name="Group Box 123" hidden="1">
              <a:extLst>
                <a:ext uri="{63B3BB69-23CF-44E3-9099-C40C66FF867C}">
                  <a14:compatExt spid="_x0000_s8315"/>
                </a:ext>
                <a:ext uri="{FF2B5EF4-FFF2-40B4-BE49-F238E27FC236}">
                  <a16:creationId xmlns:a16="http://schemas.microsoft.com/office/drawing/2014/main" id="{00000000-0008-0000-0700-00007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8316" name="Group Box 124" hidden="1">
              <a:extLst>
                <a:ext uri="{63B3BB69-23CF-44E3-9099-C40C66FF867C}">
                  <a14:compatExt spid="_x0000_s8316"/>
                </a:ext>
                <a:ext uri="{FF2B5EF4-FFF2-40B4-BE49-F238E27FC236}">
                  <a16:creationId xmlns:a16="http://schemas.microsoft.com/office/drawing/2014/main" id="{00000000-0008-0000-0700-00007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7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8317" name="Group Box 125" hidden="1">
              <a:extLst>
                <a:ext uri="{63B3BB69-23CF-44E3-9099-C40C66FF867C}">
                  <a14:compatExt spid="_x0000_s8317"/>
                </a:ext>
                <a:ext uri="{FF2B5EF4-FFF2-40B4-BE49-F238E27FC236}">
                  <a16:creationId xmlns:a16="http://schemas.microsoft.com/office/drawing/2014/main" id="{00000000-0008-0000-0700-00007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8318" name="Group Box 126" hidden="1">
              <a:extLst>
                <a:ext uri="{63B3BB69-23CF-44E3-9099-C40C66FF867C}">
                  <a14:compatExt spid="_x0000_s8318"/>
                </a:ext>
                <a:ext uri="{FF2B5EF4-FFF2-40B4-BE49-F238E27FC236}">
                  <a16:creationId xmlns:a16="http://schemas.microsoft.com/office/drawing/2014/main" id="{00000000-0008-0000-0700-00007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8319" name="Group Box 127" hidden="1">
              <a:extLst>
                <a:ext uri="{63B3BB69-23CF-44E3-9099-C40C66FF867C}">
                  <a14:compatExt spid="_x0000_s8319"/>
                </a:ext>
                <a:ext uri="{FF2B5EF4-FFF2-40B4-BE49-F238E27FC236}">
                  <a16:creationId xmlns:a16="http://schemas.microsoft.com/office/drawing/2014/main" id="{00000000-0008-0000-0700-00007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8320" name="Group Box 128" hidden="1">
              <a:extLst>
                <a:ext uri="{63B3BB69-23CF-44E3-9099-C40C66FF867C}">
                  <a14:compatExt spid="_x0000_s8320"/>
                </a:ext>
                <a:ext uri="{FF2B5EF4-FFF2-40B4-BE49-F238E27FC236}">
                  <a16:creationId xmlns:a16="http://schemas.microsoft.com/office/drawing/2014/main" id="{00000000-0008-0000-0700-00008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8321" name="Group Box 129" hidden="1">
              <a:extLst>
                <a:ext uri="{63B3BB69-23CF-44E3-9099-C40C66FF867C}">
                  <a14:compatExt spid="_x0000_s8321"/>
                </a:ext>
                <a:ext uri="{FF2B5EF4-FFF2-40B4-BE49-F238E27FC236}">
                  <a16:creationId xmlns:a16="http://schemas.microsoft.com/office/drawing/2014/main" id="{00000000-0008-0000-0700-00008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8322" name="Group Box 130" hidden="1">
              <a:extLst>
                <a:ext uri="{63B3BB69-23CF-44E3-9099-C40C66FF867C}">
                  <a14:compatExt spid="_x0000_s8322"/>
                </a:ext>
                <a:ext uri="{FF2B5EF4-FFF2-40B4-BE49-F238E27FC236}">
                  <a16:creationId xmlns:a16="http://schemas.microsoft.com/office/drawing/2014/main" id="{00000000-0008-0000-0700-00008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7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8323" name="Group Box 131" hidden="1">
              <a:extLst>
                <a:ext uri="{63B3BB69-23CF-44E3-9099-C40C66FF867C}">
                  <a14:compatExt spid="_x0000_s8323"/>
                </a:ext>
                <a:ext uri="{FF2B5EF4-FFF2-40B4-BE49-F238E27FC236}">
                  <a16:creationId xmlns:a16="http://schemas.microsoft.com/office/drawing/2014/main" id="{00000000-0008-0000-0700-00008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8324" name="Group Box 132" hidden="1">
              <a:extLst>
                <a:ext uri="{63B3BB69-23CF-44E3-9099-C40C66FF867C}">
                  <a14:compatExt spid="_x0000_s8324"/>
                </a:ext>
                <a:ext uri="{FF2B5EF4-FFF2-40B4-BE49-F238E27FC236}">
                  <a16:creationId xmlns:a16="http://schemas.microsoft.com/office/drawing/2014/main" id="{00000000-0008-0000-0700-00008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7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8325" name="Group Box 133" hidden="1">
              <a:extLst>
                <a:ext uri="{63B3BB69-23CF-44E3-9099-C40C66FF867C}">
                  <a14:compatExt spid="_x0000_s8325"/>
                </a:ext>
                <a:ext uri="{FF2B5EF4-FFF2-40B4-BE49-F238E27FC236}">
                  <a16:creationId xmlns:a16="http://schemas.microsoft.com/office/drawing/2014/main" id="{00000000-0008-0000-0700-00008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8326" name="Group Box 134" hidden="1">
              <a:extLst>
                <a:ext uri="{63B3BB69-23CF-44E3-9099-C40C66FF867C}">
                  <a14:compatExt spid="_x0000_s8326"/>
                </a:ext>
                <a:ext uri="{FF2B5EF4-FFF2-40B4-BE49-F238E27FC236}">
                  <a16:creationId xmlns:a16="http://schemas.microsoft.com/office/drawing/2014/main" id="{00000000-0008-0000-0700-00008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8327" name="Group Box 135" hidden="1">
              <a:extLst>
                <a:ext uri="{63B3BB69-23CF-44E3-9099-C40C66FF867C}">
                  <a14:compatExt spid="_x0000_s8327"/>
                </a:ext>
                <a:ext uri="{FF2B5EF4-FFF2-40B4-BE49-F238E27FC236}">
                  <a16:creationId xmlns:a16="http://schemas.microsoft.com/office/drawing/2014/main" id="{00000000-0008-0000-0700-00008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8328" name="Group Box 136" hidden="1">
              <a:extLst>
                <a:ext uri="{63B3BB69-23CF-44E3-9099-C40C66FF867C}">
                  <a14:compatExt spid="_x0000_s8328"/>
                </a:ext>
                <a:ext uri="{FF2B5EF4-FFF2-40B4-BE49-F238E27FC236}">
                  <a16:creationId xmlns:a16="http://schemas.microsoft.com/office/drawing/2014/main" id="{00000000-0008-0000-0700-00008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8329" name="Group Box 137" hidden="1">
              <a:extLst>
                <a:ext uri="{63B3BB69-23CF-44E3-9099-C40C66FF867C}">
                  <a14:compatExt spid="_x0000_s8329"/>
                </a:ext>
                <a:ext uri="{FF2B5EF4-FFF2-40B4-BE49-F238E27FC236}">
                  <a16:creationId xmlns:a16="http://schemas.microsoft.com/office/drawing/2014/main" id="{00000000-0008-0000-0700-00008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8330" name="Group Box 138" hidden="1">
              <a:extLst>
                <a:ext uri="{63B3BB69-23CF-44E3-9099-C40C66FF867C}">
                  <a14:compatExt spid="_x0000_s8330"/>
                </a:ext>
                <a:ext uri="{FF2B5EF4-FFF2-40B4-BE49-F238E27FC236}">
                  <a16:creationId xmlns:a16="http://schemas.microsoft.com/office/drawing/2014/main" id="{00000000-0008-0000-0700-00008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7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8331" name="Group Box 139" hidden="1">
              <a:extLst>
                <a:ext uri="{63B3BB69-23CF-44E3-9099-C40C66FF867C}">
                  <a14:compatExt spid="_x0000_s8331"/>
                </a:ext>
                <a:ext uri="{FF2B5EF4-FFF2-40B4-BE49-F238E27FC236}">
                  <a16:creationId xmlns:a16="http://schemas.microsoft.com/office/drawing/2014/main" id="{00000000-0008-0000-0700-00008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8332" name="Group Box 140" hidden="1">
              <a:extLst>
                <a:ext uri="{63B3BB69-23CF-44E3-9099-C40C66FF867C}">
                  <a14:compatExt spid="_x0000_s8332"/>
                </a:ext>
                <a:ext uri="{FF2B5EF4-FFF2-40B4-BE49-F238E27FC236}">
                  <a16:creationId xmlns:a16="http://schemas.microsoft.com/office/drawing/2014/main" id="{00000000-0008-0000-0700-00008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7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8333" name="Group Box 141" hidden="1">
              <a:extLst>
                <a:ext uri="{63B3BB69-23CF-44E3-9099-C40C66FF867C}">
                  <a14:compatExt spid="_x0000_s8333"/>
                </a:ext>
                <a:ext uri="{FF2B5EF4-FFF2-40B4-BE49-F238E27FC236}">
                  <a16:creationId xmlns:a16="http://schemas.microsoft.com/office/drawing/2014/main" id="{00000000-0008-0000-0700-00008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8334" name="Group Box 142" hidden="1">
              <a:extLst>
                <a:ext uri="{63B3BB69-23CF-44E3-9099-C40C66FF867C}">
                  <a14:compatExt spid="_x0000_s8334"/>
                </a:ext>
                <a:ext uri="{FF2B5EF4-FFF2-40B4-BE49-F238E27FC236}">
                  <a16:creationId xmlns:a16="http://schemas.microsoft.com/office/drawing/2014/main" id="{00000000-0008-0000-0700-00008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8335" name="Group Box 143" hidden="1">
              <a:extLst>
                <a:ext uri="{63B3BB69-23CF-44E3-9099-C40C66FF867C}">
                  <a14:compatExt spid="_x0000_s8335"/>
                </a:ext>
                <a:ext uri="{FF2B5EF4-FFF2-40B4-BE49-F238E27FC236}">
                  <a16:creationId xmlns:a16="http://schemas.microsoft.com/office/drawing/2014/main" id="{00000000-0008-0000-0700-00008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8336" name="Group Box 144" hidden="1">
              <a:extLst>
                <a:ext uri="{63B3BB69-23CF-44E3-9099-C40C66FF867C}">
                  <a14:compatExt spid="_x0000_s8336"/>
                </a:ext>
                <a:ext uri="{FF2B5EF4-FFF2-40B4-BE49-F238E27FC236}">
                  <a16:creationId xmlns:a16="http://schemas.microsoft.com/office/drawing/2014/main" id="{00000000-0008-0000-0700-00009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8337" name="Group Box 145" hidden="1">
              <a:extLst>
                <a:ext uri="{63B3BB69-23CF-44E3-9099-C40C66FF867C}">
                  <a14:compatExt spid="_x0000_s8337"/>
                </a:ext>
                <a:ext uri="{FF2B5EF4-FFF2-40B4-BE49-F238E27FC236}">
                  <a16:creationId xmlns:a16="http://schemas.microsoft.com/office/drawing/2014/main" id="{00000000-0008-0000-0700-00009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8338" name="Group Box 146" hidden="1">
              <a:extLst>
                <a:ext uri="{63B3BB69-23CF-44E3-9099-C40C66FF867C}">
                  <a14:compatExt spid="_x0000_s8338"/>
                </a:ext>
                <a:ext uri="{FF2B5EF4-FFF2-40B4-BE49-F238E27FC236}">
                  <a16:creationId xmlns:a16="http://schemas.microsoft.com/office/drawing/2014/main" id="{00000000-0008-0000-0700-00009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8339" name="Group Box 147" hidden="1">
              <a:extLst>
                <a:ext uri="{63B3BB69-23CF-44E3-9099-C40C66FF867C}">
                  <a14:compatExt spid="_x0000_s8339"/>
                </a:ext>
                <a:ext uri="{FF2B5EF4-FFF2-40B4-BE49-F238E27FC236}">
                  <a16:creationId xmlns:a16="http://schemas.microsoft.com/office/drawing/2014/main" id="{00000000-0008-0000-0700-00009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7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8340" name="Group Box 148" hidden="1">
              <a:extLst>
                <a:ext uri="{63B3BB69-23CF-44E3-9099-C40C66FF867C}">
                  <a14:compatExt spid="_x0000_s8340"/>
                </a:ext>
                <a:ext uri="{FF2B5EF4-FFF2-40B4-BE49-F238E27FC236}">
                  <a16:creationId xmlns:a16="http://schemas.microsoft.com/office/drawing/2014/main" id="{00000000-0008-0000-0700-00009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8341" name="Group Box 149" hidden="1">
              <a:extLst>
                <a:ext uri="{63B3BB69-23CF-44E3-9099-C40C66FF867C}">
                  <a14:compatExt spid="_x0000_s8341"/>
                </a:ext>
                <a:ext uri="{FF2B5EF4-FFF2-40B4-BE49-F238E27FC236}">
                  <a16:creationId xmlns:a16="http://schemas.microsoft.com/office/drawing/2014/main" id="{00000000-0008-0000-0700-00009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7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8342" name="Group Box 150" hidden="1">
              <a:extLst>
                <a:ext uri="{63B3BB69-23CF-44E3-9099-C40C66FF867C}">
                  <a14:compatExt spid="_x0000_s8342"/>
                </a:ext>
                <a:ext uri="{FF2B5EF4-FFF2-40B4-BE49-F238E27FC236}">
                  <a16:creationId xmlns:a16="http://schemas.microsoft.com/office/drawing/2014/main" id="{00000000-0008-0000-0700-00009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8343" name="Group Box 151" hidden="1">
              <a:extLst>
                <a:ext uri="{63B3BB69-23CF-44E3-9099-C40C66FF867C}">
                  <a14:compatExt spid="_x0000_s8343"/>
                </a:ext>
                <a:ext uri="{FF2B5EF4-FFF2-40B4-BE49-F238E27FC236}">
                  <a16:creationId xmlns:a16="http://schemas.microsoft.com/office/drawing/2014/main" id="{00000000-0008-0000-0700-00009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8344" name="Group Box 152" hidden="1">
              <a:extLst>
                <a:ext uri="{63B3BB69-23CF-44E3-9099-C40C66FF867C}">
                  <a14:compatExt spid="_x0000_s8344"/>
                </a:ext>
                <a:ext uri="{FF2B5EF4-FFF2-40B4-BE49-F238E27FC236}">
                  <a16:creationId xmlns:a16="http://schemas.microsoft.com/office/drawing/2014/main" id="{00000000-0008-0000-0700-00009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8345" name="Group Box 153" hidden="1">
              <a:extLst>
                <a:ext uri="{63B3BB69-23CF-44E3-9099-C40C66FF867C}">
                  <a14:compatExt spid="_x0000_s8345"/>
                </a:ext>
                <a:ext uri="{FF2B5EF4-FFF2-40B4-BE49-F238E27FC236}">
                  <a16:creationId xmlns:a16="http://schemas.microsoft.com/office/drawing/2014/main" id="{00000000-0008-0000-0700-00009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8346" name="Group Box 154" hidden="1">
              <a:extLst>
                <a:ext uri="{63B3BB69-23CF-44E3-9099-C40C66FF867C}">
                  <a14:compatExt spid="_x0000_s8346"/>
                </a:ext>
                <a:ext uri="{FF2B5EF4-FFF2-40B4-BE49-F238E27FC236}">
                  <a16:creationId xmlns:a16="http://schemas.microsoft.com/office/drawing/2014/main" id="{00000000-0008-0000-0700-00009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8347" name="Group Box 155" hidden="1">
              <a:extLst>
                <a:ext uri="{63B3BB69-23CF-44E3-9099-C40C66FF867C}">
                  <a14:compatExt spid="_x0000_s8347"/>
                </a:ext>
                <a:ext uri="{FF2B5EF4-FFF2-40B4-BE49-F238E27FC236}">
                  <a16:creationId xmlns:a16="http://schemas.microsoft.com/office/drawing/2014/main" id="{00000000-0008-0000-0700-00009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8348" name="Group Box 156" hidden="1">
              <a:extLst>
                <a:ext uri="{63B3BB69-23CF-44E3-9099-C40C66FF867C}">
                  <a14:compatExt spid="_x0000_s8348"/>
                </a:ext>
                <a:ext uri="{FF2B5EF4-FFF2-40B4-BE49-F238E27FC236}">
                  <a16:creationId xmlns:a16="http://schemas.microsoft.com/office/drawing/2014/main" id="{00000000-0008-0000-0700-00009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7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8349" name="Group Box 157" hidden="1">
              <a:extLst>
                <a:ext uri="{63B3BB69-23CF-44E3-9099-C40C66FF867C}">
                  <a14:compatExt spid="_x0000_s8349"/>
                </a:ext>
                <a:ext uri="{FF2B5EF4-FFF2-40B4-BE49-F238E27FC236}">
                  <a16:creationId xmlns:a16="http://schemas.microsoft.com/office/drawing/2014/main" id="{00000000-0008-0000-0700-00009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8350" name="Group Box 158" hidden="1">
              <a:extLst>
                <a:ext uri="{63B3BB69-23CF-44E3-9099-C40C66FF867C}">
                  <a14:compatExt spid="_x0000_s8350"/>
                </a:ext>
                <a:ext uri="{FF2B5EF4-FFF2-40B4-BE49-F238E27FC236}">
                  <a16:creationId xmlns:a16="http://schemas.microsoft.com/office/drawing/2014/main" id="{00000000-0008-0000-0700-00009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7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8351" name="Group Box 159" hidden="1">
              <a:extLst>
                <a:ext uri="{63B3BB69-23CF-44E3-9099-C40C66FF867C}">
                  <a14:compatExt spid="_x0000_s8351"/>
                </a:ext>
                <a:ext uri="{FF2B5EF4-FFF2-40B4-BE49-F238E27FC236}">
                  <a16:creationId xmlns:a16="http://schemas.microsoft.com/office/drawing/2014/main" id="{00000000-0008-0000-0700-00009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8352" name="Group Box 160" hidden="1">
              <a:extLst>
                <a:ext uri="{63B3BB69-23CF-44E3-9099-C40C66FF867C}">
                  <a14:compatExt spid="_x0000_s8352"/>
                </a:ext>
                <a:ext uri="{FF2B5EF4-FFF2-40B4-BE49-F238E27FC236}">
                  <a16:creationId xmlns:a16="http://schemas.microsoft.com/office/drawing/2014/main" id="{00000000-0008-0000-0700-0000A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8353" name="Group Box 161" hidden="1">
              <a:extLst>
                <a:ext uri="{63B3BB69-23CF-44E3-9099-C40C66FF867C}">
                  <a14:compatExt spid="_x0000_s8353"/>
                </a:ext>
                <a:ext uri="{FF2B5EF4-FFF2-40B4-BE49-F238E27FC236}">
                  <a16:creationId xmlns:a16="http://schemas.microsoft.com/office/drawing/2014/main" id="{00000000-0008-0000-0700-0000A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8354" name="Group Box 162" hidden="1">
              <a:extLst>
                <a:ext uri="{63B3BB69-23CF-44E3-9099-C40C66FF867C}">
                  <a14:compatExt spid="_x0000_s8354"/>
                </a:ext>
                <a:ext uri="{FF2B5EF4-FFF2-40B4-BE49-F238E27FC236}">
                  <a16:creationId xmlns:a16="http://schemas.microsoft.com/office/drawing/2014/main" id="{00000000-0008-0000-0700-0000A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8355" name="Group Box 163" hidden="1">
              <a:extLst>
                <a:ext uri="{63B3BB69-23CF-44E3-9099-C40C66FF867C}">
                  <a14:compatExt spid="_x0000_s8355"/>
                </a:ext>
                <a:ext uri="{FF2B5EF4-FFF2-40B4-BE49-F238E27FC236}">
                  <a16:creationId xmlns:a16="http://schemas.microsoft.com/office/drawing/2014/main" id="{00000000-0008-0000-0700-0000A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8356" name="Group Box 164" hidden="1">
              <a:extLst>
                <a:ext uri="{63B3BB69-23CF-44E3-9099-C40C66FF867C}">
                  <a14:compatExt spid="_x0000_s8356"/>
                </a:ext>
                <a:ext uri="{FF2B5EF4-FFF2-40B4-BE49-F238E27FC236}">
                  <a16:creationId xmlns:a16="http://schemas.microsoft.com/office/drawing/2014/main" id="{00000000-0008-0000-0700-0000A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8357" name="Group Box 165" hidden="1">
              <a:extLst>
                <a:ext uri="{63B3BB69-23CF-44E3-9099-C40C66FF867C}">
                  <a14:compatExt spid="_x0000_s8357"/>
                </a:ext>
                <a:ext uri="{FF2B5EF4-FFF2-40B4-BE49-F238E27FC236}">
                  <a16:creationId xmlns:a16="http://schemas.microsoft.com/office/drawing/2014/main" id="{00000000-0008-0000-0700-0000A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7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8358" name="Group Box 166" hidden="1">
              <a:extLst>
                <a:ext uri="{63B3BB69-23CF-44E3-9099-C40C66FF867C}">
                  <a14:compatExt spid="_x0000_s8358"/>
                </a:ext>
                <a:ext uri="{FF2B5EF4-FFF2-40B4-BE49-F238E27FC236}">
                  <a16:creationId xmlns:a16="http://schemas.microsoft.com/office/drawing/2014/main" id="{00000000-0008-0000-0700-0000A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8359" name="Group Box 167" hidden="1">
              <a:extLst>
                <a:ext uri="{63B3BB69-23CF-44E3-9099-C40C66FF867C}">
                  <a14:compatExt spid="_x0000_s8359"/>
                </a:ext>
                <a:ext uri="{FF2B5EF4-FFF2-40B4-BE49-F238E27FC236}">
                  <a16:creationId xmlns:a16="http://schemas.microsoft.com/office/drawing/2014/main" id="{00000000-0008-0000-0700-0000A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7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8360" name="Group Box 168" hidden="1">
              <a:extLst>
                <a:ext uri="{63B3BB69-23CF-44E3-9099-C40C66FF867C}">
                  <a14:compatExt spid="_x0000_s8360"/>
                </a:ext>
                <a:ext uri="{FF2B5EF4-FFF2-40B4-BE49-F238E27FC236}">
                  <a16:creationId xmlns:a16="http://schemas.microsoft.com/office/drawing/2014/main" id="{00000000-0008-0000-0700-0000A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8361" name="Group Box 169" hidden="1">
              <a:extLst>
                <a:ext uri="{63B3BB69-23CF-44E3-9099-C40C66FF867C}">
                  <a14:compatExt spid="_x0000_s8361"/>
                </a:ext>
                <a:ext uri="{FF2B5EF4-FFF2-40B4-BE49-F238E27FC236}">
                  <a16:creationId xmlns:a16="http://schemas.microsoft.com/office/drawing/2014/main" id="{00000000-0008-0000-0700-0000A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8362" name="Group Box 170" hidden="1">
              <a:extLst>
                <a:ext uri="{63B3BB69-23CF-44E3-9099-C40C66FF867C}">
                  <a14:compatExt spid="_x0000_s8362"/>
                </a:ext>
                <a:ext uri="{FF2B5EF4-FFF2-40B4-BE49-F238E27FC236}">
                  <a16:creationId xmlns:a16="http://schemas.microsoft.com/office/drawing/2014/main" id="{00000000-0008-0000-0700-0000A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8363" name="Group Box 171" hidden="1">
              <a:extLst>
                <a:ext uri="{63B3BB69-23CF-44E3-9099-C40C66FF867C}">
                  <a14:compatExt spid="_x0000_s8363"/>
                </a:ext>
                <a:ext uri="{FF2B5EF4-FFF2-40B4-BE49-F238E27FC236}">
                  <a16:creationId xmlns:a16="http://schemas.microsoft.com/office/drawing/2014/main" id="{00000000-0008-0000-0700-0000A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8364" name="Group Box 172" hidden="1">
              <a:extLst>
                <a:ext uri="{63B3BB69-23CF-44E3-9099-C40C66FF867C}">
                  <a14:compatExt spid="_x0000_s8364"/>
                </a:ext>
                <a:ext uri="{FF2B5EF4-FFF2-40B4-BE49-F238E27FC236}">
                  <a16:creationId xmlns:a16="http://schemas.microsoft.com/office/drawing/2014/main" id="{00000000-0008-0000-0700-0000A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8365" name="Group Box 173" hidden="1">
              <a:extLst>
                <a:ext uri="{63B3BB69-23CF-44E3-9099-C40C66FF867C}">
                  <a14:compatExt spid="_x0000_s8365"/>
                </a:ext>
                <a:ext uri="{FF2B5EF4-FFF2-40B4-BE49-F238E27FC236}">
                  <a16:creationId xmlns:a16="http://schemas.microsoft.com/office/drawing/2014/main" id="{00000000-0008-0000-0700-0000A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8366" name="Group Box 174" hidden="1">
              <a:extLst>
                <a:ext uri="{63B3BB69-23CF-44E3-9099-C40C66FF867C}">
                  <a14:compatExt spid="_x0000_s8366"/>
                </a:ext>
                <a:ext uri="{FF2B5EF4-FFF2-40B4-BE49-F238E27FC236}">
                  <a16:creationId xmlns:a16="http://schemas.microsoft.com/office/drawing/2014/main" id="{00000000-0008-0000-0700-0000A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7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8367" name="Group Box 175" hidden="1">
              <a:extLst>
                <a:ext uri="{63B3BB69-23CF-44E3-9099-C40C66FF867C}">
                  <a14:compatExt spid="_x0000_s8367"/>
                </a:ext>
                <a:ext uri="{FF2B5EF4-FFF2-40B4-BE49-F238E27FC236}">
                  <a16:creationId xmlns:a16="http://schemas.microsoft.com/office/drawing/2014/main" id="{00000000-0008-0000-0700-0000A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8368" name="Group Box 176" hidden="1">
              <a:extLst>
                <a:ext uri="{63B3BB69-23CF-44E3-9099-C40C66FF867C}">
                  <a14:compatExt spid="_x0000_s8368"/>
                </a:ext>
                <a:ext uri="{FF2B5EF4-FFF2-40B4-BE49-F238E27FC236}">
                  <a16:creationId xmlns:a16="http://schemas.microsoft.com/office/drawing/2014/main" id="{00000000-0008-0000-0700-0000B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7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8369" name="Group Box 177" hidden="1">
              <a:extLst>
                <a:ext uri="{63B3BB69-23CF-44E3-9099-C40C66FF867C}">
                  <a14:compatExt spid="_x0000_s8369"/>
                </a:ext>
                <a:ext uri="{FF2B5EF4-FFF2-40B4-BE49-F238E27FC236}">
                  <a16:creationId xmlns:a16="http://schemas.microsoft.com/office/drawing/2014/main" id="{00000000-0008-0000-0700-0000B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8370" name="Group Box 178" hidden="1">
              <a:extLst>
                <a:ext uri="{63B3BB69-23CF-44E3-9099-C40C66FF867C}">
                  <a14:compatExt spid="_x0000_s8370"/>
                </a:ext>
                <a:ext uri="{FF2B5EF4-FFF2-40B4-BE49-F238E27FC236}">
                  <a16:creationId xmlns:a16="http://schemas.microsoft.com/office/drawing/2014/main" id="{00000000-0008-0000-0700-0000B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8371" name="Group Box 179" hidden="1">
              <a:extLst>
                <a:ext uri="{63B3BB69-23CF-44E3-9099-C40C66FF867C}">
                  <a14:compatExt spid="_x0000_s8371"/>
                </a:ext>
                <a:ext uri="{FF2B5EF4-FFF2-40B4-BE49-F238E27FC236}">
                  <a16:creationId xmlns:a16="http://schemas.microsoft.com/office/drawing/2014/main" id="{00000000-0008-0000-0700-0000B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8372" name="Group Box 180" hidden="1">
              <a:extLst>
                <a:ext uri="{63B3BB69-23CF-44E3-9099-C40C66FF867C}">
                  <a14:compatExt spid="_x0000_s8372"/>
                </a:ext>
                <a:ext uri="{FF2B5EF4-FFF2-40B4-BE49-F238E27FC236}">
                  <a16:creationId xmlns:a16="http://schemas.microsoft.com/office/drawing/2014/main" id="{00000000-0008-0000-0700-0000B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8373" name="Group Box 181" hidden="1">
              <a:extLst>
                <a:ext uri="{63B3BB69-23CF-44E3-9099-C40C66FF867C}">
                  <a14:compatExt spid="_x0000_s8373"/>
                </a:ext>
                <a:ext uri="{FF2B5EF4-FFF2-40B4-BE49-F238E27FC236}">
                  <a16:creationId xmlns:a16="http://schemas.microsoft.com/office/drawing/2014/main" id="{00000000-0008-0000-0700-0000B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8374" name="Group Box 182" hidden="1">
              <a:extLst>
                <a:ext uri="{63B3BB69-23CF-44E3-9099-C40C66FF867C}">
                  <a14:compatExt spid="_x0000_s8374"/>
                </a:ext>
                <a:ext uri="{FF2B5EF4-FFF2-40B4-BE49-F238E27FC236}">
                  <a16:creationId xmlns:a16="http://schemas.microsoft.com/office/drawing/2014/main" id="{00000000-0008-0000-0700-0000B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8375" name="Group Box 183" hidden="1">
              <a:extLst>
                <a:ext uri="{63B3BB69-23CF-44E3-9099-C40C66FF867C}">
                  <a14:compatExt spid="_x0000_s8375"/>
                </a:ext>
                <a:ext uri="{FF2B5EF4-FFF2-40B4-BE49-F238E27FC236}">
                  <a16:creationId xmlns:a16="http://schemas.microsoft.com/office/drawing/2014/main" id="{00000000-0008-0000-0700-0000B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7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8376" name="Group Box 184" hidden="1">
              <a:extLst>
                <a:ext uri="{63B3BB69-23CF-44E3-9099-C40C66FF867C}">
                  <a14:compatExt spid="_x0000_s8376"/>
                </a:ext>
                <a:ext uri="{FF2B5EF4-FFF2-40B4-BE49-F238E27FC236}">
                  <a16:creationId xmlns:a16="http://schemas.microsoft.com/office/drawing/2014/main" id="{00000000-0008-0000-0700-0000B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8377" name="Group Box 185" hidden="1">
              <a:extLst>
                <a:ext uri="{63B3BB69-23CF-44E3-9099-C40C66FF867C}">
                  <a14:compatExt spid="_x0000_s8377"/>
                </a:ext>
                <a:ext uri="{FF2B5EF4-FFF2-40B4-BE49-F238E27FC236}">
                  <a16:creationId xmlns:a16="http://schemas.microsoft.com/office/drawing/2014/main" id="{00000000-0008-0000-0700-0000B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7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8378" name="Group Box 186" hidden="1">
              <a:extLst>
                <a:ext uri="{63B3BB69-23CF-44E3-9099-C40C66FF867C}">
                  <a14:compatExt spid="_x0000_s8378"/>
                </a:ext>
                <a:ext uri="{FF2B5EF4-FFF2-40B4-BE49-F238E27FC236}">
                  <a16:creationId xmlns:a16="http://schemas.microsoft.com/office/drawing/2014/main" id="{00000000-0008-0000-0700-0000B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8379" name="Group Box 187" hidden="1">
              <a:extLst>
                <a:ext uri="{63B3BB69-23CF-44E3-9099-C40C66FF867C}">
                  <a14:compatExt spid="_x0000_s8379"/>
                </a:ext>
                <a:ext uri="{FF2B5EF4-FFF2-40B4-BE49-F238E27FC236}">
                  <a16:creationId xmlns:a16="http://schemas.microsoft.com/office/drawing/2014/main" id="{00000000-0008-0000-0700-0000B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8380" name="Group Box 188" hidden="1">
              <a:extLst>
                <a:ext uri="{63B3BB69-23CF-44E3-9099-C40C66FF867C}">
                  <a14:compatExt spid="_x0000_s8380"/>
                </a:ext>
                <a:ext uri="{FF2B5EF4-FFF2-40B4-BE49-F238E27FC236}">
                  <a16:creationId xmlns:a16="http://schemas.microsoft.com/office/drawing/2014/main" id="{00000000-0008-0000-0700-0000B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8381" name="Group Box 189" hidden="1">
              <a:extLst>
                <a:ext uri="{63B3BB69-23CF-44E3-9099-C40C66FF867C}">
                  <a14:compatExt spid="_x0000_s8381"/>
                </a:ext>
                <a:ext uri="{FF2B5EF4-FFF2-40B4-BE49-F238E27FC236}">
                  <a16:creationId xmlns:a16="http://schemas.microsoft.com/office/drawing/2014/main" id="{00000000-0008-0000-0700-0000B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8382" name="Group Box 190" hidden="1">
              <a:extLst>
                <a:ext uri="{63B3BB69-23CF-44E3-9099-C40C66FF867C}">
                  <a14:compatExt spid="_x0000_s8382"/>
                </a:ext>
                <a:ext uri="{FF2B5EF4-FFF2-40B4-BE49-F238E27FC236}">
                  <a16:creationId xmlns:a16="http://schemas.microsoft.com/office/drawing/2014/main" id="{00000000-0008-0000-0700-0000B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8383" name="Group Box 191" hidden="1">
              <a:extLst>
                <a:ext uri="{63B3BB69-23CF-44E3-9099-C40C66FF867C}">
                  <a14:compatExt spid="_x0000_s8383"/>
                </a:ext>
                <a:ext uri="{FF2B5EF4-FFF2-40B4-BE49-F238E27FC236}">
                  <a16:creationId xmlns:a16="http://schemas.microsoft.com/office/drawing/2014/main" id="{00000000-0008-0000-0700-0000B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8384" name="Group Box 192" hidden="1">
              <a:extLst>
                <a:ext uri="{63B3BB69-23CF-44E3-9099-C40C66FF867C}">
                  <a14:compatExt spid="_x0000_s8384"/>
                </a:ext>
                <a:ext uri="{FF2B5EF4-FFF2-40B4-BE49-F238E27FC236}">
                  <a16:creationId xmlns:a16="http://schemas.microsoft.com/office/drawing/2014/main" id="{00000000-0008-0000-0700-0000C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7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8385" name="Group Box 193" hidden="1">
              <a:extLst>
                <a:ext uri="{63B3BB69-23CF-44E3-9099-C40C66FF867C}">
                  <a14:compatExt spid="_x0000_s8385"/>
                </a:ext>
                <a:ext uri="{FF2B5EF4-FFF2-40B4-BE49-F238E27FC236}">
                  <a16:creationId xmlns:a16="http://schemas.microsoft.com/office/drawing/2014/main" id="{00000000-0008-0000-0700-0000C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8386" name="Group Box 194" hidden="1">
              <a:extLst>
                <a:ext uri="{63B3BB69-23CF-44E3-9099-C40C66FF867C}">
                  <a14:compatExt spid="_x0000_s8386"/>
                </a:ext>
                <a:ext uri="{FF2B5EF4-FFF2-40B4-BE49-F238E27FC236}">
                  <a16:creationId xmlns:a16="http://schemas.microsoft.com/office/drawing/2014/main" id="{00000000-0008-0000-0700-0000C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7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8387" name="Group Box 195" hidden="1">
              <a:extLst>
                <a:ext uri="{63B3BB69-23CF-44E3-9099-C40C66FF867C}">
                  <a14:compatExt spid="_x0000_s8387"/>
                </a:ext>
                <a:ext uri="{FF2B5EF4-FFF2-40B4-BE49-F238E27FC236}">
                  <a16:creationId xmlns:a16="http://schemas.microsoft.com/office/drawing/2014/main" id="{00000000-0008-0000-0700-0000C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8388" name="Group Box 196" hidden="1">
              <a:extLst>
                <a:ext uri="{63B3BB69-23CF-44E3-9099-C40C66FF867C}">
                  <a14:compatExt spid="_x0000_s8388"/>
                </a:ext>
                <a:ext uri="{FF2B5EF4-FFF2-40B4-BE49-F238E27FC236}">
                  <a16:creationId xmlns:a16="http://schemas.microsoft.com/office/drawing/2014/main" id="{00000000-0008-0000-0700-0000C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8389" name="Group Box 197" hidden="1">
              <a:extLst>
                <a:ext uri="{63B3BB69-23CF-44E3-9099-C40C66FF867C}">
                  <a14:compatExt spid="_x0000_s8389"/>
                </a:ext>
                <a:ext uri="{FF2B5EF4-FFF2-40B4-BE49-F238E27FC236}">
                  <a16:creationId xmlns:a16="http://schemas.microsoft.com/office/drawing/2014/main" id="{00000000-0008-0000-0700-0000C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8390" name="Group Box 198" hidden="1">
              <a:extLst>
                <a:ext uri="{63B3BB69-23CF-44E3-9099-C40C66FF867C}">
                  <a14:compatExt spid="_x0000_s8390"/>
                </a:ext>
                <a:ext uri="{FF2B5EF4-FFF2-40B4-BE49-F238E27FC236}">
                  <a16:creationId xmlns:a16="http://schemas.microsoft.com/office/drawing/2014/main" id="{00000000-0008-0000-0700-0000C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8391" name="Group Box 199" hidden="1">
              <a:extLst>
                <a:ext uri="{63B3BB69-23CF-44E3-9099-C40C66FF867C}">
                  <a14:compatExt spid="_x0000_s8391"/>
                </a:ext>
                <a:ext uri="{FF2B5EF4-FFF2-40B4-BE49-F238E27FC236}">
                  <a16:creationId xmlns:a16="http://schemas.microsoft.com/office/drawing/2014/main" id="{00000000-0008-0000-0700-0000C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8392" name="Group Box 200" hidden="1">
              <a:extLst>
                <a:ext uri="{63B3BB69-23CF-44E3-9099-C40C66FF867C}">
                  <a14:compatExt spid="_x0000_s8392"/>
                </a:ext>
                <a:ext uri="{FF2B5EF4-FFF2-40B4-BE49-F238E27FC236}">
                  <a16:creationId xmlns:a16="http://schemas.microsoft.com/office/drawing/2014/main" id="{00000000-0008-0000-0700-0000C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8393" name="Group Box 201" hidden="1">
              <a:extLst>
                <a:ext uri="{63B3BB69-23CF-44E3-9099-C40C66FF867C}">
                  <a14:compatExt spid="_x0000_s8393"/>
                </a:ext>
                <a:ext uri="{FF2B5EF4-FFF2-40B4-BE49-F238E27FC236}">
                  <a16:creationId xmlns:a16="http://schemas.microsoft.com/office/drawing/2014/main" id="{00000000-0008-0000-0700-0000C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7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8394" name="Group Box 202" hidden="1">
              <a:extLst>
                <a:ext uri="{63B3BB69-23CF-44E3-9099-C40C66FF867C}">
                  <a14:compatExt spid="_x0000_s8394"/>
                </a:ext>
                <a:ext uri="{FF2B5EF4-FFF2-40B4-BE49-F238E27FC236}">
                  <a16:creationId xmlns:a16="http://schemas.microsoft.com/office/drawing/2014/main" id="{00000000-0008-0000-0700-0000C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8395" name="Group Box 203" hidden="1">
              <a:extLst>
                <a:ext uri="{63B3BB69-23CF-44E3-9099-C40C66FF867C}">
                  <a14:compatExt spid="_x0000_s8395"/>
                </a:ext>
                <a:ext uri="{FF2B5EF4-FFF2-40B4-BE49-F238E27FC236}">
                  <a16:creationId xmlns:a16="http://schemas.microsoft.com/office/drawing/2014/main" id="{00000000-0008-0000-0700-0000C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7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8396" name="Group Box 204" hidden="1">
              <a:extLst>
                <a:ext uri="{63B3BB69-23CF-44E3-9099-C40C66FF867C}">
                  <a14:compatExt spid="_x0000_s8396"/>
                </a:ext>
                <a:ext uri="{FF2B5EF4-FFF2-40B4-BE49-F238E27FC236}">
                  <a16:creationId xmlns:a16="http://schemas.microsoft.com/office/drawing/2014/main" id="{00000000-0008-0000-0700-0000C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8397" name="Group Box 205" hidden="1">
              <a:extLst>
                <a:ext uri="{63B3BB69-23CF-44E3-9099-C40C66FF867C}">
                  <a14:compatExt spid="_x0000_s8397"/>
                </a:ext>
                <a:ext uri="{FF2B5EF4-FFF2-40B4-BE49-F238E27FC236}">
                  <a16:creationId xmlns:a16="http://schemas.microsoft.com/office/drawing/2014/main" id="{00000000-0008-0000-0700-0000C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8398" name="Group Box 206" hidden="1">
              <a:extLst>
                <a:ext uri="{63B3BB69-23CF-44E3-9099-C40C66FF867C}">
                  <a14:compatExt spid="_x0000_s8398"/>
                </a:ext>
                <a:ext uri="{FF2B5EF4-FFF2-40B4-BE49-F238E27FC236}">
                  <a16:creationId xmlns:a16="http://schemas.microsoft.com/office/drawing/2014/main" id="{00000000-0008-0000-0700-0000CE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8399" name="Group Box 207" hidden="1">
              <a:extLst>
                <a:ext uri="{63B3BB69-23CF-44E3-9099-C40C66FF867C}">
                  <a14:compatExt spid="_x0000_s8399"/>
                </a:ext>
                <a:ext uri="{FF2B5EF4-FFF2-40B4-BE49-F238E27FC236}">
                  <a16:creationId xmlns:a16="http://schemas.microsoft.com/office/drawing/2014/main" id="{00000000-0008-0000-0700-0000CF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8400" name="Group Box 208" hidden="1">
              <a:extLst>
                <a:ext uri="{63B3BB69-23CF-44E3-9099-C40C66FF867C}">
                  <a14:compatExt spid="_x0000_s8400"/>
                </a:ext>
                <a:ext uri="{FF2B5EF4-FFF2-40B4-BE49-F238E27FC236}">
                  <a16:creationId xmlns:a16="http://schemas.microsoft.com/office/drawing/2014/main" id="{00000000-0008-0000-0700-0000D0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8401" name="Group Box 209" hidden="1">
              <a:extLst>
                <a:ext uri="{63B3BB69-23CF-44E3-9099-C40C66FF867C}">
                  <a14:compatExt spid="_x0000_s8401"/>
                </a:ext>
                <a:ext uri="{FF2B5EF4-FFF2-40B4-BE49-F238E27FC236}">
                  <a16:creationId xmlns:a16="http://schemas.microsoft.com/office/drawing/2014/main" id="{00000000-0008-0000-0700-0000D1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8402" name="Group Box 210" hidden="1">
              <a:extLst>
                <a:ext uri="{63B3BB69-23CF-44E3-9099-C40C66FF867C}">
                  <a14:compatExt spid="_x0000_s8402"/>
                </a:ext>
                <a:ext uri="{FF2B5EF4-FFF2-40B4-BE49-F238E27FC236}">
                  <a16:creationId xmlns:a16="http://schemas.microsoft.com/office/drawing/2014/main" id="{00000000-0008-0000-0700-0000D2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7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8403" name="Group Box 211" hidden="1">
              <a:extLst>
                <a:ext uri="{63B3BB69-23CF-44E3-9099-C40C66FF867C}">
                  <a14:compatExt spid="_x0000_s8403"/>
                </a:ext>
                <a:ext uri="{FF2B5EF4-FFF2-40B4-BE49-F238E27FC236}">
                  <a16:creationId xmlns:a16="http://schemas.microsoft.com/office/drawing/2014/main" id="{00000000-0008-0000-0700-0000D3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8404" name="Group Box 212" hidden="1">
              <a:extLst>
                <a:ext uri="{63B3BB69-23CF-44E3-9099-C40C66FF867C}">
                  <a14:compatExt spid="_x0000_s8404"/>
                </a:ext>
                <a:ext uri="{FF2B5EF4-FFF2-40B4-BE49-F238E27FC236}">
                  <a16:creationId xmlns:a16="http://schemas.microsoft.com/office/drawing/2014/main" id="{00000000-0008-0000-0700-0000D4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7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8405" name="Group Box 213" hidden="1">
              <a:extLst>
                <a:ext uri="{63B3BB69-23CF-44E3-9099-C40C66FF867C}">
                  <a14:compatExt spid="_x0000_s8405"/>
                </a:ext>
                <a:ext uri="{FF2B5EF4-FFF2-40B4-BE49-F238E27FC236}">
                  <a16:creationId xmlns:a16="http://schemas.microsoft.com/office/drawing/2014/main" id="{00000000-0008-0000-0700-0000D5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8406" name="Group Box 214" hidden="1">
              <a:extLst>
                <a:ext uri="{63B3BB69-23CF-44E3-9099-C40C66FF867C}">
                  <a14:compatExt spid="_x0000_s8406"/>
                </a:ext>
                <a:ext uri="{FF2B5EF4-FFF2-40B4-BE49-F238E27FC236}">
                  <a16:creationId xmlns:a16="http://schemas.microsoft.com/office/drawing/2014/main" id="{00000000-0008-0000-0700-0000D6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8407" name="Group Box 215" hidden="1">
              <a:extLst>
                <a:ext uri="{63B3BB69-23CF-44E3-9099-C40C66FF867C}">
                  <a14:compatExt spid="_x0000_s8407"/>
                </a:ext>
                <a:ext uri="{FF2B5EF4-FFF2-40B4-BE49-F238E27FC236}">
                  <a16:creationId xmlns:a16="http://schemas.microsoft.com/office/drawing/2014/main" id="{00000000-0008-0000-0700-0000D7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8408" name="Group Box 216" hidden="1">
              <a:extLst>
                <a:ext uri="{63B3BB69-23CF-44E3-9099-C40C66FF867C}">
                  <a14:compatExt spid="_x0000_s8408"/>
                </a:ext>
                <a:ext uri="{FF2B5EF4-FFF2-40B4-BE49-F238E27FC236}">
                  <a16:creationId xmlns:a16="http://schemas.microsoft.com/office/drawing/2014/main" id="{00000000-0008-0000-0700-0000D8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8409" name="Group Box 217" hidden="1">
              <a:extLst>
                <a:ext uri="{63B3BB69-23CF-44E3-9099-C40C66FF867C}">
                  <a14:compatExt spid="_x0000_s8409"/>
                </a:ext>
                <a:ext uri="{FF2B5EF4-FFF2-40B4-BE49-F238E27FC236}">
                  <a16:creationId xmlns:a16="http://schemas.microsoft.com/office/drawing/2014/main" id="{00000000-0008-0000-0700-0000D9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8410" name="Group Box 218" hidden="1">
              <a:extLst>
                <a:ext uri="{63B3BB69-23CF-44E3-9099-C40C66FF867C}">
                  <a14:compatExt spid="_x0000_s8410"/>
                </a:ext>
                <a:ext uri="{FF2B5EF4-FFF2-40B4-BE49-F238E27FC236}">
                  <a16:creationId xmlns:a16="http://schemas.microsoft.com/office/drawing/2014/main" id="{00000000-0008-0000-0700-0000DA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8411" name="Group Box 219" hidden="1">
              <a:extLst>
                <a:ext uri="{63B3BB69-23CF-44E3-9099-C40C66FF867C}">
                  <a14:compatExt spid="_x0000_s8411"/>
                </a:ext>
                <a:ext uri="{FF2B5EF4-FFF2-40B4-BE49-F238E27FC236}">
                  <a16:creationId xmlns:a16="http://schemas.microsoft.com/office/drawing/2014/main" id="{00000000-0008-0000-0700-0000DB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7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8412" name="Group Box 220" hidden="1">
              <a:extLst>
                <a:ext uri="{63B3BB69-23CF-44E3-9099-C40C66FF867C}">
                  <a14:compatExt spid="_x0000_s8412"/>
                </a:ext>
                <a:ext uri="{FF2B5EF4-FFF2-40B4-BE49-F238E27FC236}">
                  <a16:creationId xmlns:a16="http://schemas.microsoft.com/office/drawing/2014/main" id="{00000000-0008-0000-0700-0000DC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8413" name="Group Box 221" hidden="1">
              <a:extLst>
                <a:ext uri="{63B3BB69-23CF-44E3-9099-C40C66FF867C}">
                  <a14:compatExt spid="_x0000_s8413"/>
                </a:ext>
                <a:ext uri="{FF2B5EF4-FFF2-40B4-BE49-F238E27FC236}">
                  <a16:creationId xmlns:a16="http://schemas.microsoft.com/office/drawing/2014/main" id="{00000000-0008-0000-0700-0000DD2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7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2</xdr:col>
      <xdr:colOff>9525</xdr:colOff>
      <xdr:row>140</xdr:row>
      <xdr:rowOff>28575</xdr:rowOff>
    </xdr:from>
    <xdr:ext cx="161925" cy="161925"/>
    <xdr:pic>
      <xdr:nvPicPr>
        <xdr:cNvPr id="172" name="Picture 171">
          <a:hlinkClick xmlns:r="http://schemas.openxmlformats.org/officeDocument/2006/relationships" r:id="rId1"/>
          <a:extLst>
            <a:ext uri="{FF2B5EF4-FFF2-40B4-BE49-F238E27FC236}">
              <a16:creationId xmlns:a16="http://schemas.microsoft.com/office/drawing/2014/main" id="{00000000-0008-0000-08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9217" name="Group Box 1" hidden="1">
              <a:extLst>
                <a:ext uri="{63B3BB69-23CF-44E3-9099-C40C66FF867C}">
                  <a14:compatExt spid="_x0000_s9217"/>
                </a:ext>
                <a:ext uri="{FF2B5EF4-FFF2-40B4-BE49-F238E27FC236}">
                  <a16:creationId xmlns:a16="http://schemas.microsoft.com/office/drawing/2014/main" id="{00000000-0008-0000-0800-00000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9218" name="Group Box 2" hidden="1">
              <a:extLst>
                <a:ext uri="{63B3BB69-23CF-44E3-9099-C40C66FF867C}">
                  <a14:compatExt spid="_x0000_s9218"/>
                </a:ext>
                <a:ext uri="{FF2B5EF4-FFF2-40B4-BE49-F238E27FC236}">
                  <a16:creationId xmlns:a16="http://schemas.microsoft.com/office/drawing/2014/main" id="{00000000-0008-0000-0800-00000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9219" name="Group Box 3" hidden="1">
              <a:extLst>
                <a:ext uri="{63B3BB69-23CF-44E3-9099-C40C66FF867C}">
                  <a14:compatExt spid="_x0000_s9219"/>
                </a:ext>
                <a:ext uri="{FF2B5EF4-FFF2-40B4-BE49-F238E27FC236}">
                  <a16:creationId xmlns:a16="http://schemas.microsoft.com/office/drawing/2014/main" id="{00000000-0008-0000-0800-00000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9220" name="Group Box 4" hidden="1">
              <a:extLst>
                <a:ext uri="{63B3BB69-23CF-44E3-9099-C40C66FF867C}">
                  <a14:compatExt spid="_x0000_s9220"/>
                </a:ext>
                <a:ext uri="{FF2B5EF4-FFF2-40B4-BE49-F238E27FC236}">
                  <a16:creationId xmlns:a16="http://schemas.microsoft.com/office/drawing/2014/main" id="{00000000-0008-0000-0800-00000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9221" name="Group Box 5" hidden="1">
              <a:extLst>
                <a:ext uri="{63B3BB69-23CF-44E3-9099-C40C66FF867C}">
                  <a14:compatExt spid="_x0000_s9221"/>
                </a:ext>
                <a:ext uri="{FF2B5EF4-FFF2-40B4-BE49-F238E27FC236}">
                  <a16:creationId xmlns:a16="http://schemas.microsoft.com/office/drawing/2014/main" id="{00000000-0008-0000-0800-00000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9222" name="Group Box 6" hidden="1">
              <a:extLst>
                <a:ext uri="{63B3BB69-23CF-44E3-9099-C40C66FF867C}">
                  <a14:compatExt spid="_x0000_s9222"/>
                </a:ext>
                <a:ext uri="{FF2B5EF4-FFF2-40B4-BE49-F238E27FC236}">
                  <a16:creationId xmlns:a16="http://schemas.microsoft.com/office/drawing/2014/main" id="{00000000-0008-0000-0800-00000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9223" name="Group Box 7" hidden="1">
              <a:extLst>
                <a:ext uri="{63B3BB69-23CF-44E3-9099-C40C66FF867C}">
                  <a14:compatExt spid="_x0000_s9223"/>
                </a:ext>
                <a:ext uri="{FF2B5EF4-FFF2-40B4-BE49-F238E27FC236}">
                  <a16:creationId xmlns:a16="http://schemas.microsoft.com/office/drawing/2014/main" id="{00000000-0008-0000-0800-00000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9224" name="Group Box 8" descr="Element 6" hidden="1">
              <a:extLst>
                <a:ext uri="{63B3BB69-23CF-44E3-9099-C40C66FF867C}">
                  <a14:compatExt spid="_x0000_s9224"/>
                </a:ext>
                <a:ext uri="{FF2B5EF4-FFF2-40B4-BE49-F238E27FC236}">
                  <a16:creationId xmlns:a16="http://schemas.microsoft.com/office/drawing/2014/main" id="{00000000-0008-0000-0800-00000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9225" name="Group Box 9" hidden="1">
              <a:extLst>
                <a:ext uri="{63B3BB69-23CF-44E3-9099-C40C66FF867C}">
                  <a14:compatExt spid="_x0000_s9225"/>
                </a:ext>
                <a:ext uri="{FF2B5EF4-FFF2-40B4-BE49-F238E27FC236}">
                  <a16:creationId xmlns:a16="http://schemas.microsoft.com/office/drawing/2014/main" id="{00000000-0008-0000-0800-00000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9226" name="Group Box 10" hidden="1">
              <a:extLst>
                <a:ext uri="{63B3BB69-23CF-44E3-9099-C40C66FF867C}">
                  <a14:compatExt spid="_x0000_s9226"/>
                </a:ext>
                <a:ext uri="{FF2B5EF4-FFF2-40B4-BE49-F238E27FC236}">
                  <a16:creationId xmlns:a16="http://schemas.microsoft.com/office/drawing/2014/main" id="{00000000-0008-0000-0800-00000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9227" name="Group Box 11" hidden="1">
              <a:extLst>
                <a:ext uri="{63B3BB69-23CF-44E3-9099-C40C66FF867C}">
                  <a14:compatExt spid="_x0000_s9227"/>
                </a:ext>
                <a:ext uri="{FF2B5EF4-FFF2-40B4-BE49-F238E27FC236}">
                  <a16:creationId xmlns:a16="http://schemas.microsoft.com/office/drawing/2014/main" id="{00000000-0008-0000-0800-00000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9228" name="Group Box 12" hidden="1">
              <a:extLst>
                <a:ext uri="{63B3BB69-23CF-44E3-9099-C40C66FF867C}">
                  <a14:compatExt spid="_x0000_s9228"/>
                </a:ext>
                <a:ext uri="{FF2B5EF4-FFF2-40B4-BE49-F238E27FC236}">
                  <a16:creationId xmlns:a16="http://schemas.microsoft.com/office/drawing/2014/main" id="{00000000-0008-0000-0800-00000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9229" name="Group Box 13" hidden="1">
              <a:extLst>
                <a:ext uri="{63B3BB69-23CF-44E3-9099-C40C66FF867C}">
                  <a14:compatExt spid="_x0000_s9229"/>
                </a:ext>
                <a:ext uri="{FF2B5EF4-FFF2-40B4-BE49-F238E27FC236}">
                  <a16:creationId xmlns:a16="http://schemas.microsoft.com/office/drawing/2014/main" id="{00000000-0008-0000-0800-00000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9230" name="Group Box 14" hidden="1">
              <a:extLst>
                <a:ext uri="{63B3BB69-23CF-44E3-9099-C40C66FF867C}">
                  <a14:compatExt spid="_x0000_s9230"/>
                </a:ext>
                <a:ext uri="{FF2B5EF4-FFF2-40B4-BE49-F238E27FC236}">
                  <a16:creationId xmlns:a16="http://schemas.microsoft.com/office/drawing/2014/main" id="{00000000-0008-0000-0800-00000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9231" name="Group Box 15" hidden="1">
              <a:extLst>
                <a:ext uri="{63B3BB69-23CF-44E3-9099-C40C66FF867C}">
                  <a14:compatExt spid="_x0000_s9231"/>
                </a:ext>
                <a:ext uri="{FF2B5EF4-FFF2-40B4-BE49-F238E27FC236}">
                  <a16:creationId xmlns:a16="http://schemas.microsoft.com/office/drawing/2014/main" id="{00000000-0008-0000-0800-00000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9232" name="Group Box 16" hidden="1">
              <a:extLst>
                <a:ext uri="{63B3BB69-23CF-44E3-9099-C40C66FF867C}">
                  <a14:compatExt spid="_x0000_s9232"/>
                </a:ext>
                <a:ext uri="{FF2B5EF4-FFF2-40B4-BE49-F238E27FC236}">
                  <a16:creationId xmlns:a16="http://schemas.microsoft.com/office/drawing/2014/main" id="{00000000-0008-0000-0800-00001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9233" name="Group Box 17" hidden="1">
              <a:extLst>
                <a:ext uri="{63B3BB69-23CF-44E3-9099-C40C66FF867C}">
                  <a14:compatExt spid="_x0000_s9233"/>
                </a:ext>
                <a:ext uri="{FF2B5EF4-FFF2-40B4-BE49-F238E27FC236}">
                  <a16:creationId xmlns:a16="http://schemas.microsoft.com/office/drawing/2014/main" id="{00000000-0008-0000-0800-00001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9234" name="Group Box 18" hidden="1">
              <a:extLst>
                <a:ext uri="{63B3BB69-23CF-44E3-9099-C40C66FF867C}">
                  <a14:compatExt spid="_x0000_s9234"/>
                </a:ext>
                <a:ext uri="{FF2B5EF4-FFF2-40B4-BE49-F238E27FC236}">
                  <a16:creationId xmlns:a16="http://schemas.microsoft.com/office/drawing/2014/main" id="{00000000-0008-0000-0800-00001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9235" name="Group Box 19" hidden="1">
              <a:extLst>
                <a:ext uri="{63B3BB69-23CF-44E3-9099-C40C66FF867C}">
                  <a14:compatExt spid="_x0000_s9235"/>
                </a:ext>
                <a:ext uri="{FF2B5EF4-FFF2-40B4-BE49-F238E27FC236}">
                  <a16:creationId xmlns:a16="http://schemas.microsoft.com/office/drawing/2014/main" id="{00000000-0008-0000-0800-00001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9236" name="Group Box 20" hidden="1">
              <a:extLst>
                <a:ext uri="{63B3BB69-23CF-44E3-9099-C40C66FF867C}">
                  <a14:compatExt spid="_x0000_s9236"/>
                </a:ext>
                <a:ext uri="{FF2B5EF4-FFF2-40B4-BE49-F238E27FC236}">
                  <a16:creationId xmlns:a16="http://schemas.microsoft.com/office/drawing/2014/main" id="{00000000-0008-0000-0800-00001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9237" name="Group Box 21" hidden="1">
              <a:extLst>
                <a:ext uri="{63B3BB69-23CF-44E3-9099-C40C66FF867C}">
                  <a14:compatExt spid="_x0000_s9237"/>
                </a:ext>
                <a:ext uri="{FF2B5EF4-FFF2-40B4-BE49-F238E27FC236}">
                  <a16:creationId xmlns:a16="http://schemas.microsoft.com/office/drawing/2014/main" id="{00000000-0008-0000-0800-00001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9238" name="Group Box 22" hidden="1">
              <a:extLst>
                <a:ext uri="{63B3BB69-23CF-44E3-9099-C40C66FF867C}">
                  <a14:compatExt spid="_x0000_s9238"/>
                </a:ext>
                <a:ext uri="{FF2B5EF4-FFF2-40B4-BE49-F238E27FC236}">
                  <a16:creationId xmlns:a16="http://schemas.microsoft.com/office/drawing/2014/main" id="{00000000-0008-0000-0800-00001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9239" name="Group Box 23" hidden="1">
              <a:extLst>
                <a:ext uri="{63B3BB69-23CF-44E3-9099-C40C66FF867C}">
                  <a14:compatExt spid="_x0000_s9239"/>
                </a:ext>
                <a:ext uri="{FF2B5EF4-FFF2-40B4-BE49-F238E27FC236}">
                  <a16:creationId xmlns:a16="http://schemas.microsoft.com/office/drawing/2014/main" id="{00000000-0008-0000-0800-00001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9240" name="Group Box 24" hidden="1">
              <a:extLst>
                <a:ext uri="{63B3BB69-23CF-44E3-9099-C40C66FF867C}">
                  <a14:compatExt spid="_x0000_s9240"/>
                </a:ext>
                <a:ext uri="{FF2B5EF4-FFF2-40B4-BE49-F238E27FC236}">
                  <a16:creationId xmlns:a16="http://schemas.microsoft.com/office/drawing/2014/main" id="{00000000-0008-0000-0800-00001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9241" name="Group Box 25" hidden="1">
              <a:extLst>
                <a:ext uri="{63B3BB69-23CF-44E3-9099-C40C66FF867C}">
                  <a14:compatExt spid="_x0000_s9241"/>
                </a:ext>
                <a:ext uri="{FF2B5EF4-FFF2-40B4-BE49-F238E27FC236}">
                  <a16:creationId xmlns:a16="http://schemas.microsoft.com/office/drawing/2014/main" id="{00000000-0008-0000-0800-00001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9242" name="Group Box 26" hidden="1">
              <a:extLst>
                <a:ext uri="{63B3BB69-23CF-44E3-9099-C40C66FF867C}">
                  <a14:compatExt spid="_x0000_s9242"/>
                </a:ext>
                <a:ext uri="{FF2B5EF4-FFF2-40B4-BE49-F238E27FC236}">
                  <a16:creationId xmlns:a16="http://schemas.microsoft.com/office/drawing/2014/main" id="{00000000-0008-0000-0800-00001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9243" name="Group Box 27" hidden="1">
              <a:extLst>
                <a:ext uri="{63B3BB69-23CF-44E3-9099-C40C66FF867C}">
                  <a14:compatExt spid="_x0000_s9243"/>
                </a:ext>
                <a:ext uri="{FF2B5EF4-FFF2-40B4-BE49-F238E27FC236}">
                  <a16:creationId xmlns:a16="http://schemas.microsoft.com/office/drawing/2014/main" id="{00000000-0008-0000-0800-00001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9244" name="Group Box 28" hidden="1">
              <a:extLst>
                <a:ext uri="{63B3BB69-23CF-44E3-9099-C40C66FF867C}">
                  <a14:compatExt spid="_x0000_s9244"/>
                </a:ext>
                <a:ext uri="{FF2B5EF4-FFF2-40B4-BE49-F238E27FC236}">
                  <a16:creationId xmlns:a16="http://schemas.microsoft.com/office/drawing/2014/main" id="{00000000-0008-0000-0800-00001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9245" name="Group Box 29" hidden="1">
              <a:extLst>
                <a:ext uri="{63B3BB69-23CF-44E3-9099-C40C66FF867C}">
                  <a14:compatExt spid="_x0000_s9245"/>
                </a:ext>
                <a:ext uri="{FF2B5EF4-FFF2-40B4-BE49-F238E27FC236}">
                  <a16:creationId xmlns:a16="http://schemas.microsoft.com/office/drawing/2014/main" id="{00000000-0008-0000-0800-00001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9246" name="Group Box 30" hidden="1">
              <a:extLst>
                <a:ext uri="{63B3BB69-23CF-44E3-9099-C40C66FF867C}">
                  <a14:compatExt spid="_x0000_s9246"/>
                </a:ext>
                <a:ext uri="{FF2B5EF4-FFF2-40B4-BE49-F238E27FC236}">
                  <a16:creationId xmlns:a16="http://schemas.microsoft.com/office/drawing/2014/main" id="{00000000-0008-0000-0800-00001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3"/>
          <a:extLst>
            <a:ext uri="{FF2B5EF4-FFF2-40B4-BE49-F238E27FC236}">
              <a16:creationId xmlns:a16="http://schemas.microsoft.com/office/drawing/2014/main" id="{00000000-0008-0000-08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9247" name="Group Box 31" hidden="1">
              <a:extLst>
                <a:ext uri="{63B3BB69-23CF-44E3-9099-C40C66FF867C}">
                  <a14:compatExt spid="_x0000_s9247"/>
                </a:ext>
                <a:ext uri="{FF2B5EF4-FFF2-40B4-BE49-F238E27FC236}">
                  <a16:creationId xmlns:a16="http://schemas.microsoft.com/office/drawing/2014/main" id="{00000000-0008-0000-0800-00001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9248" name="Group Box 32" hidden="1">
              <a:extLst>
                <a:ext uri="{63B3BB69-23CF-44E3-9099-C40C66FF867C}">
                  <a14:compatExt spid="_x0000_s9248"/>
                </a:ext>
                <a:ext uri="{FF2B5EF4-FFF2-40B4-BE49-F238E27FC236}">
                  <a16:creationId xmlns:a16="http://schemas.microsoft.com/office/drawing/2014/main" id="{00000000-0008-0000-0800-00002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9249" name="Group Box 33" hidden="1">
              <a:extLst>
                <a:ext uri="{63B3BB69-23CF-44E3-9099-C40C66FF867C}">
                  <a14:compatExt spid="_x0000_s9249"/>
                </a:ext>
                <a:ext uri="{FF2B5EF4-FFF2-40B4-BE49-F238E27FC236}">
                  <a16:creationId xmlns:a16="http://schemas.microsoft.com/office/drawing/2014/main" id="{00000000-0008-0000-0800-00002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9250" name="Group Box 34" hidden="1">
              <a:extLst>
                <a:ext uri="{63B3BB69-23CF-44E3-9099-C40C66FF867C}">
                  <a14:compatExt spid="_x0000_s9250"/>
                </a:ext>
                <a:ext uri="{FF2B5EF4-FFF2-40B4-BE49-F238E27FC236}">
                  <a16:creationId xmlns:a16="http://schemas.microsoft.com/office/drawing/2014/main" id="{00000000-0008-0000-0800-00002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6"/>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9251" name="Group Box 35" hidden="1">
              <a:extLst>
                <a:ext uri="{63B3BB69-23CF-44E3-9099-C40C66FF867C}">
                  <a14:compatExt spid="_x0000_s9251"/>
                </a:ext>
                <a:ext uri="{FF2B5EF4-FFF2-40B4-BE49-F238E27FC236}">
                  <a16:creationId xmlns:a16="http://schemas.microsoft.com/office/drawing/2014/main" id="{00000000-0008-0000-0800-00002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9252" name="Group Box 36" hidden="1">
              <a:extLst>
                <a:ext uri="{63B3BB69-23CF-44E3-9099-C40C66FF867C}">
                  <a14:compatExt spid="_x0000_s9252"/>
                </a:ext>
                <a:ext uri="{FF2B5EF4-FFF2-40B4-BE49-F238E27FC236}">
                  <a16:creationId xmlns:a16="http://schemas.microsoft.com/office/drawing/2014/main" id="{00000000-0008-0000-0800-00002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7"/>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9253" name="Group Box 37" hidden="1">
              <a:extLst>
                <a:ext uri="{63B3BB69-23CF-44E3-9099-C40C66FF867C}">
                  <a14:compatExt spid="_x0000_s9253"/>
                </a:ext>
                <a:ext uri="{FF2B5EF4-FFF2-40B4-BE49-F238E27FC236}">
                  <a16:creationId xmlns:a16="http://schemas.microsoft.com/office/drawing/2014/main" id="{00000000-0008-0000-0800-00002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9254" name="Group Box 38" hidden="1">
              <a:extLst>
                <a:ext uri="{63B3BB69-23CF-44E3-9099-C40C66FF867C}">
                  <a14:compatExt spid="_x0000_s9254"/>
                </a:ext>
                <a:ext uri="{FF2B5EF4-FFF2-40B4-BE49-F238E27FC236}">
                  <a16:creationId xmlns:a16="http://schemas.microsoft.com/office/drawing/2014/main" id="{00000000-0008-0000-0800-00002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9255" name="Group Box 39" hidden="1">
              <a:extLst>
                <a:ext uri="{63B3BB69-23CF-44E3-9099-C40C66FF867C}">
                  <a14:compatExt spid="_x0000_s9255"/>
                </a:ext>
                <a:ext uri="{FF2B5EF4-FFF2-40B4-BE49-F238E27FC236}">
                  <a16:creationId xmlns:a16="http://schemas.microsoft.com/office/drawing/2014/main" id="{00000000-0008-0000-0800-00002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9256" name="Group Box 40" hidden="1">
              <a:extLst>
                <a:ext uri="{63B3BB69-23CF-44E3-9099-C40C66FF867C}">
                  <a14:compatExt spid="_x0000_s9256"/>
                </a:ext>
                <a:ext uri="{FF2B5EF4-FFF2-40B4-BE49-F238E27FC236}">
                  <a16:creationId xmlns:a16="http://schemas.microsoft.com/office/drawing/2014/main" id="{00000000-0008-0000-0800-00002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9257" name="Group Box 41" hidden="1">
              <a:extLst>
                <a:ext uri="{63B3BB69-23CF-44E3-9099-C40C66FF867C}">
                  <a14:compatExt spid="_x0000_s9257"/>
                </a:ext>
                <a:ext uri="{FF2B5EF4-FFF2-40B4-BE49-F238E27FC236}">
                  <a16:creationId xmlns:a16="http://schemas.microsoft.com/office/drawing/2014/main" id="{00000000-0008-0000-0800-00002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9258" name="Group Box 42" hidden="1">
              <a:extLst>
                <a:ext uri="{63B3BB69-23CF-44E3-9099-C40C66FF867C}">
                  <a14:compatExt spid="_x0000_s9258"/>
                </a:ext>
                <a:ext uri="{FF2B5EF4-FFF2-40B4-BE49-F238E27FC236}">
                  <a16:creationId xmlns:a16="http://schemas.microsoft.com/office/drawing/2014/main" id="{00000000-0008-0000-0800-00002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4"/>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9259" name="Group Box 43" hidden="1">
              <a:extLst>
                <a:ext uri="{63B3BB69-23CF-44E3-9099-C40C66FF867C}">
                  <a14:compatExt spid="_x0000_s9259"/>
                </a:ext>
                <a:ext uri="{FF2B5EF4-FFF2-40B4-BE49-F238E27FC236}">
                  <a16:creationId xmlns:a16="http://schemas.microsoft.com/office/drawing/2014/main" id="{00000000-0008-0000-0800-00002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9260" name="Group Box 44" hidden="1">
              <a:extLst>
                <a:ext uri="{63B3BB69-23CF-44E3-9099-C40C66FF867C}">
                  <a14:compatExt spid="_x0000_s9260"/>
                </a:ext>
                <a:ext uri="{FF2B5EF4-FFF2-40B4-BE49-F238E27FC236}">
                  <a16:creationId xmlns:a16="http://schemas.microsoft.com/office/drawing/2014/main" id="{00000000-0008-0000-0800-00002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8"/>
          <a:extLst>
            <a:ext uri="{FF2B5EF4-FFF2-40B4-BE49-F238E27FC236}">
              <a16:creationId xmlns:a16="http://schemas.microsoft.com/office/drawing/2014/main" id="{00000000-0008-0000-08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9261" name="Group Box 45" hidden="1">
              <a:extLst>
                <a:ext uri="{63B3BB69-23CF-44E3-9099-C40C66FF867C}">
                  <a14:compatExt spid="_x0000_s9261"/>
                </a:ext>
                <a:ext uri="{FF2B5EF4-FFF2-40B4-BE49-F238E27FC236}">
                  <a16:creationId xmlns:a16="http://schemas.microsoft.com/office/drawing/2014/main" id="{00000000-0008-0000-0800-00002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9262" name="Group Box 46" hidden="1">
              <a:extLst>
                <a:ext uri="{63B3BB69-23CF-44E3-9099-C40C66FF867C}">
                  <a14:compatExt spid="_x0000_s9262"/>
                </a:ext>
                <a:ext uri="{FF2B5EF4-FFF2-40B4-BE49-F238E27FC236}">
                  <a16:creationId xmlns:a16="http://schemas.microsoft.com/office/drawing/2014/main" id="{00000000-0008-0000-0800-00002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9263" name="Group Box 47" hidden="1">
              <a:extLst>
                <a:ext uri="{63B3BB69-23CF-44E3-9099-C40C66FF867C}">
                  <a14:compatExt spid="_x0000_s9263"/>
                </a:ext>
                <a:ext uri="{FF2B5EF4-FFF2-40B4-BE49-F238E27FC236}">
                  <a16:creationId xmlns:a16="http://schemas.microsoft.com/office/drawing/2014/main" id="{00000000-0008-0000-0800-00002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9264" name="Group Box 48" hidden="1">
              <a:extLst>
                <a:ext uri="{63B3BB69-23CF-44E3-9099-C40C66FF867C}">
                  <a14:compatExt spid="_x0000_s9264"/>
                </a:ext>
                <a:ext uri="{FF2B5EF4-FFF2-40B4-BE49-F238E27FC236}">
                  <a16:creationId xmlns:a16="http://schemas.microsoft.com/office/drawing/2014/main" id="{00000000-0008-0000-0800-00003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9265" name="Group Box 49" hidden="1">
              <a:extLst>
                <a:ext uri="{63B3BB69-23CF-44E3-9099-C40C66FF867C}">
                  <a14:compatExt spid="_x0000_s9265"/>
                </a:ext>
                <a:ext uri="{FF2B5EF4-FFF2-40B4-BE49-F238E27FC236}">
                  <a16:creationId xmlns:a16="http://schemas.microsoft.com/office/drawing/2014/main" id="{00000000-0008-0000-0800-00003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9266" name="Group Box 50" hidden="1">
              <a:extLst>
                <a:ext uri="{63B3BB69-23CF-44E3-9099-C40C66FF867C}">
                  <a14:compatExt spid="_x0000_s9266"/>
                </a:ext>
                <a:ext uri="{FF2B5EF4-FFF2-40B4-BE49-F238E27FC236}">
                  <a16:creationId xmlns:a16="http://schemas.microsoft.com/office/drawing/2014/main" id="{00000000-0008-0000-0800-00003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4"/>
          <a:extLst>
            <a:ext uri="{FF2B5EF4-FFF2-40B4-BE49-F238E27FC236}">
              <a16:creationId xmlns:a16="http://schemas.microsoft.com/office/drawing/2014/main" id="{00000000-0008-0000-08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9267" name="Group Box 51" hidden="1">
              <a:extLst>
                <a:ext uri="{63B3BB69-23CF-44E3-9099-C40C66FF867C}">
                  <a14:compatExt spid="_x0000_s9267"/>
                </a:ext>
                <a:ext uri="{FF2B5EF4-FFF2-40B4-BE49-F238E27FC236}">
                  <a16:creationId xmlns:a16="http://schemas.microsoft.com/office/drawing/2014/main" id="{00000000-0008-0000-0800-00003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9268" name="Group Box 52" hidden="1">
              <a:extLst>
                <a:ext uri="{63B3BB69-23CF-44E3-9099-C40C66FF867C}">
                  <a14:compatExt spid="_x0000_s9268"/>
                </a:ext>
                <a:ext uri="{FF2B5EF4-FFF2-40B4-BE49-F238E27FC236}">
                  <a16:creationId xmlns:a16="http://schemas.microsoft.com/office/drawing/2014/main" id="{00000000-0008-0000-0800-00003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9"/>
          <a:extLst>
            <a:ext uri="{FF2B5EF4-FFF2-40B4-BE49-F238E27FC236}">
              <a16:creationId xmlns:a16="http://schemas.microsoft.com/office/drawing/2014/main" id="{00000000-0008-0000-08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9269" name="Group Box 53" hidden="1">
              <a:extLst>
                <a:ext uri="{63B3BB69-23CF-44E3-9099-C40C66FF867C}">
                  <a14:compatExt spid="_x0000_s9269"/>
                </a:ext>
                <a:ext uri="{FF2B5EF4-FFF2-40B4-BE49-F238E27FC236}">
                  <a16:creationId xmlns:a16="http://schemas.microsoft.com/office/drawing/2014/main" id="{00000000-0008-0000-0800-00003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9270" name="Group Box 54" hidden="1">
              <a:extLst>
                <a:ext uri="{63B3BB69-23CF-44E3-9099-C40C66FF867C}">
                  <a14:compatExt spid="_x0000_s9270"/>
                </a:ext>
                <a:ext uri="{FF2B5EF4-FFF2-40B4-BE49-F238E27FC236}">
                  <a16:creationId xmlns:a16="http://schemas.microsoft.com/office/drawing/2014/main" id="{00000000-0008-0000-0800-00003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9271" name="Group Box 55" hidden="1">
              <a:extLst>
                <a:ext uri="{63B3BB69-23CF-44E3-9099-C40C66FF867C}">
                  <a14:compatExt spid="_x0000_s9271"/>
                </a:ext>
                <a:ext uri="{FF2B5EF4-FFF2-40B4-BE49-F238E27FC236}">
                  <a16:creationId xmlns:a16="http://schemas.microsoft.com/office/drawing/2014/main" id="{00000000-0008-0000-0800-00003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9272" name="Group Box 56" hidden="1">
              <a:extLst>
                <a:ext uri="{63B3BB69-23CF-44E3-9099-C40C66FF867C}">
                  <a14:compatExt spid="_x0000_s9272"/>
                </a:ext>
                <a:ext uri="{FF2B5EF4-FFF2-40B4-BE49-F238E27FC236}">
                  <a16:creationId xmlns:a16="http://schemas.microsoft.com/office/drawing/2014/main" id="{00000000-0008-0000-0800-00003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9273" name="Group Box 57" hidden="1">
              <a:extLst>
                <a:ext uri="{63B3BB69-23CF-44E3-9099-C40C66FF867C}">
                  <a14:compatExt spid="_x0000_s9273"/>
                </a:ext>
                <a:ext uri="{FF2B5EF4-FFF2-40B4-BE49-F238E27FC236}">
                  <a16:creationId xmlns:a16="http://schemas.microsoft.com/office/drawing/2014/main" id="{00000000-0008-0000-0800-00003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9274" name="Group Box 58" hidden="1">
              <a:extLst>
                <a:ext uri="{63B3BB69-23CF-44E3-9099-C40C66FF867C}">
                  <a14:compatExt spid="_x0000_s9274"/>
                </a:ext>
                <a:ext uri="{FF2B5EF4-FFF2-40B4-BE49-F238E27FC236}">
                  <a16:creationId xmlns:a16="http://schemas.microsoft.com/office/drawing/2014/main" id="{00000000-0008-0000-0800-00003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4"/>
          <a:extLst>
            <a:ext uri="{FF2B5EF4-FFF2-40B4-BE49-F238E27FC236}">
              <a16:creationId xmlns:a16="http://schemas.microsoft.com/office/drawing/2014/main" id="{00000000-0008-0000-08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9275" name="Group Box 59" hidden="1">
              <a:extLst>
                <a:ext uri="{63B3BB69-23CF-44E3-9099-C40C66FF867C}">
                  <a14:compatExt spid="_x0000_s9275"/>
                </a:ext>
                <a:ext uri="{FF2B5EF4-FFF2-40B4-BE49-F238E27FC236}">
                  <a16:creationId xmlns:a16="http://schemas.microsoft.com/office/drawing/2014/main" id="{00000000-0008-0000-0800-00003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9276" name="Group Box 60" hidden="1">
              <a:extLst>
                <a:ext uri="{63B3BB69-23CF-44E3-9099-C40C66FF867C}">
                  <a14:compatExt spid="_x0000_s9276"/>
                </a:ext>
                <a:ext uri="{FF2B5EF4-FFF2-40B4-BE49-F238E27FC236}">
                  <a16:creationId xmlns:a16="http://schemas.microsoft.com/office/drawing/2014/main" id="{00000000-0008-0000-0800-00003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10"/>
          <a:extLst>
            <a:ext uri="{FF2B5EF4-FFF2-40B4-BE49-F238E27FC236}">
              <a16:creationId xmlns:a16="http://schemas.microsoft.com/office/drawing/2014/main" id="{00000000-0008-0000-08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9277" name="Group Box 61" hidden="1">
              <a:extLst>
                <a:ext uri="{63B3BB69-23CF-44E3-9099-C40C66FF867C}">
                  <a14:compatExt spid="_x0000_s9277"/>
                </a:ext>
                <a:ext uri="{FF2B5EF4-FFF2-40B4-BE49-F238E27FC236}">
                  <a16:creationId xmlns:a16="http://schemas.microsoft.com/office/drawing/2014/main" id="{00000000-0008-0000-0800-00003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9278" name="Group Box 62" hidden="1">
              <a:extLst>
                <a:ext uri="{63B3BB69-23CF-44E3-9099-C40C66FF867C}">
                  <a14:compatExt spid="_x0000_s9278"/>
                </a:ext>
                <a:ext uri="{FF2B5EF4-FFF2-40B4-BE49-F238E27FC236}">
                  <a16:creationId xmlns:a16="http://schemas.microsoft.com/office/drawing/2014/main" id="{00000000-0008-0000-0800-00003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9279" name="Group Box 63" hidden="1">
              <a:extLst>
                <a:ext uri="{63B3BB69-23CF-44E3-9099-C40C66FF867C}">
                  <a14:compatExt spid="_x0000_s9279"/>
                </a:ext>
                <a:ext uri="{FF2B5EF4-FFF2-40B4-BE49-F238E27FC236}">
                  <a16:creationId xmlns:a16="http://schemas.microsoft.com/office/drawing/2014/main" id="{00000000-0008-0000-0800-00003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9280" name="Group Box 64" hidden="1">
              <a:extLst>
                <a:ext uri="{63B3BB69-23CF-44E3-9099-C40C66FF867C}">
                  <a14:compatExt spid="_x0000_s9280"/>
                </a:ext>
                <a:ext uri="{FF2B5EF4-FFF2-40B4-BE49-F238E27FC236}">
                  <a16:creationId xmlns:a16="http://schemas.microsoft.com/office/drawing/2014/main" id="{00000000-0008-0000-0800-00004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9281" name="Group Box 65" hidden="1">
              <a:extLst>
                <a:ext uri="{63B3BB69-23CF-44E3-9099-C40C66FF867C}">
                  <a14:compatExt spid="_x0000_s9281"/>
                </a:ext>
                <a:ext uri="{FF2B5EF4-FFF2-40B4-BE49-F238E27FC236}">
                  <a16:creationId xmlns:a16="http://schemas.microsoft.com/office/drawing/2014/main" id="{00000000-0008-0000-0800-00004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9282" name="Group Box 66" hidden="1">
              <a:extLst>
                <a:ext uri="{63B3BB69-23CF-44E3-9099-C40C66FF867C}">
                  <a14:compatExt spid="_x0000_s9282"/>
                </a:ext>
                <a:ext uri="{FF2B5EF4-FFF2-40B4-BE49-F238E27FC236}">
                  <a16:creationId xmlns:a16="http://schemas.microsoft.com/office/drawing/2014/main" id="{00000000-0008-0000-0800-00004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4"/>
          <a:extLst>
            <a:ext uri="{FF2B5EF4-FFF2-40B4-BE49-F238E27FC236}">
              <a16:creationId xmlns:a16="http://schemas.microsoft.com/office/drawing/2014/main" id="{00000000-0008-0000-08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9283" name="Group Box 67" hidden="1">
              <a:extLst>
                <a:ext uri="{63B3BB69-23CF-44E3-9099-C40C66FF867C}">
                  <a14:compatExt spid="_x0000_s9283"/>
                </a:ext>
                <a:ext uri="{FF2B5EF4-FFF2-40B4-BE49-F238E27FC236}">
                  <a16:creationId xmlns:a16="http://schemas.microsoft.com/office/drawing/2014/main" id="{00000000-0008-0000-0800-00004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9284" name="Group Box 68" hidden="1">
              <a:extLst>
                <a:ext uri="{63B3BB69-23CF-44E3-9099-C40C66FF867C}">
                  <a14:compatExt spid="_x0000_s9284"/>
                </a:ext>
                <a:ext uri="{FF2B5EF4-FFF2-40B4-BE49-F238E27FC236}">
                  <a16:creationId xmlns:a16="http://schemas.microsoft.com/office/drawing/2014/main" id="{00000000-0008-0000-0800-00004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1"/>
          <a:extLst>
            <a:ext uri="{FF2B5EF4-FFF2-40B4-BE49-F238E27FC236}">
              <a16:creationId xmlns:a16="http://schemas.microsoft.com/office/drawing/2014/main" id="{00000000-0008-0000-08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9285" name="Group Box 69" hidden="1">
              <a:extLst>
                <a:ext uri="{63B3BB69-23CF-44E3-9099-C40C66FF867C}">
                  <a14:compatExt spid="_x0000_s9285"/>
                </a:ext>
                <a:ext uri="{FF2B5EF4-FFF2-40B4-BE49-F238E27FC236}">
                  <a16:creationId xmlns:a16="http://schemas.microsoft.com/office/drawing/2014/main" id="{00000000-0008-0000-0800-00004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9286" name="Group Box 70" hidden="1">
              <a:extLst>
                <a:ext uri="{63B3BB69-23CF-44E3-9099-C40C66FF867C}">
                  <a14:compatExt spid="_x0000_s9286"/>
                </a:ext>
                <a:ext uri="{FF2B5EF4-FFF2-40B4-BE49-F238E27FC236}">
                  <a16:creationId xmlns:a16="http://schemas.microsoft.com/office/drawing/2014/main" id="{00000000-0008-0000-0800-00004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9287" name="Group Box 71" hidden="1">
              <a:extLst>
                <a:ext uri="{63B3BB69-23CF-44E3-9099-C40C66FF867C}">
                  <a14:compatExt spid="_x0000_s9287"/>
                </a:ext>
                <a:ext uri="{FF2B5EF4-FFF2-40B4-BE49-F238E27FC236}">
                  <a16:creationId xmlns:a16="http://schemas.microsoft.com/office/drawing/2014/main" id="{00000000-0008-0000-0800-00004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9288" name="Group Box 72" hidden="1">
              <a:extLst>
                <a:ext uri="{63B3BB69-23CF-44E3-9099-C40C66FF867C}">
                  <a14:compatExt spid="_x0000_s9288"/>
                </a:ext>
                <a:ext uri="{FF2B5EF4-FFF2-40B4-BE49-F238E27FC236}">
                  <a16:creationId xmlns:a16="http://schemas.microsoft.com/office/drawing/2014/main" id="{00000000-0008-0000-0800-00004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9289" name="Group Box 73" hidden="1">
              <a:extLst>
                <a:ext uri="{63B3BB69-23CF-44E3-9099-C40C66FF867C}">
                  <a14:compatExt spid="_x0000_s9289"/>
                </a:ext>
                <a:ext uri="{FF2B5EF4-FFF2-40B4-BE49-F238E27FC236}">
                  <a16:creationId xmlns:a16="http://schemas.microsoft.com/office/drawing/2014/main" id="{00000000-0008-0000-0800-00004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9290" name="Group Box 74" hidden="1">
              <a:extLst>
                <a:ext uri="{63B3BB69-23CF-44E3-9099-C40C66FF867C}">
                  <a14:compatExt spid="_x0000_s9290"/>
                </a:ext>
                <a:ext uri="{FF2B5EF4-FFF2-40B4-BE49-F238E27FC236}">
                  <a16:creationId xmlns:a16="http://schemas.microsoft.com/office/drawing/2014/main" id="{00000000-0008-0000-0800-00004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4"/>
          <a:extLst>
            <a:ext uri="{FF2B5EF4-FFF2-40B4-BE49-F238E27FC236}">
              <a16:creationId xmlns:a16="http://schemas.microsoft.com/office/drawing/2014/main" id="{00000000-0008-0000-08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9291" name="Group Box 75" hidden="1">
              <a:extLst>
                <a:ext uri="{63B3BB69-23CF-44E3-9099-C40C66FF867C}">
                  <a14:compatExt spid="_x0000_s9291"/>
                </a:ext>
                <a:ext uri="{FF2B5EF4-FFF2-40B4-BE49-F238E27FC236}">
                  <a16:creationId xmlns:a16="http://schemas.microsoft.com/office/drawing/2014/main" id="{00000000-0008-0000-0800-00004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9292" name="Group Box 76" hidden="1">
              <a:extLst>
                <a:ext uri="{63B3BB69-23CF-44E3-9099-C40C66FF867C}">
                  <a14:compatExt spid="_x0000_s9292"/>
                </a:ext>
                <a:ext uri="{FF2B5EF4-FFF2-40B4-BE49-F238E27FC236}">
                  <a16:creationId xmlns:a16="http://schemas.microsoft.com/office/drawing/2014/main" id="{00000000-0008-0000-0800-00004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2"/>
          <a:extLst>
            <a:ext uri="{FF2B5EF4-FFF2-40B4-BE49-F238E27FC236}">
              <a16:creationId xmlns:a16="http://schemas.microsoft.com/office/drawing/2014/main" id="{00000000-0008-0000-08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9293" name="Group Box 77" hidden="1">
              <a:extLst>
                <a:ext uri="{63B3BB69-23CF-44E3-9099-C40C66FF867C}">
                  <a14:compatExt spid="_x0000_s9293"/>
                </a:ext>
                <a:ext uri="{FF2B5EF4-FFF2-40B4-BE49-F238E27FC236}">
                  <a16:creationId xmlns:a16="http://schemas.microsoft.com/office/drawing/2014/main" id="{00000000-0008-0000-0800-00004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9294" name="Group Box 78" hidden="1">
              <a:extLst>
                <a:ext uri="{63B3BB69-23CF-44E3-9099-C40C66FF867C}">
                  <a14:compatExt spid="_x0000_s9294"/>
                </a:ext>
                <a:ext uri="{FF2B5EF4-FFF2-40B4-BE49-F238E27FC236}">
                  <a16:creationId xmlns:a16="http://schemas.microsoft.com/office/drawing/2014/main" id="{00000000-0008-0000-0800-00004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9295" name="Group Box 79" hidden="1">
              <a:extLst>
                <a:ext uri="{63B3BB69-23CF-44E3-9099-C40C66FF867C}">
                  <a14:compatExt spid="_x0000_s9295"/>
                </a:ext>
                <a:ext uri="{FF2B5EF4-FFF2-40B4-BE49-F238E27FC236}">
                  <a16:creationId xmlns:a16="http://schemas.microsoft.com/office/drawing/2014/main" id="{00000000-0008-0000-0800-00004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9296" name="Group Box 80" hidden="1">
              <a:extLst>
                <a:ext uri="{63B3BB69-23CF-44E3-9099-C40C66FF867C}">
                  <a14:compatExt spid="_x0000_s9296"/>
                </a:ext>
                <a:ext uri="{FF2B5EF4-FFF2-40B4-BE49-F238E27FC236}">
                  <a16:creationId xmlns:a16="http://schemas.microsoft.com/office/drawing/2014/main" id="{00000000-0008-0000-0800-00005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9297" name="Group Box 81" hidden="1">
              <a:extLst>
                <a:ext uri="{63B3BB69-23CF-44E3-9099-C40C66FF867C}">
                  <a14:compatExt spid="_x0000_s9297"/>
                </a:ext>
                <a:ext uri="{FF2B5EF4-FFF2-40B4-BE49-F238E27FC236}">
                  <a16:creationId xmlns:a16="http://schemas.microsoft.com/office/drawing/2014/main" id="{00000000-0008-0000-0800-00005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9298" name="Group Box 82" hidden="1">
              <a:extLst>
                <a:ext uri="{63B3BB69-23CF-44E3-9099-C40C66FF867C}">
                  <a14:compatExt spid="_x0000_s9298"/>
                </a:ext>
                <a:ext uri="{FF2B5EF4-FFF2-40B4-BE49-F238E27FC236}">
                  <a16:creationId xmlns:a16="http://schemas.microsoft.com/office/drawing/2014/main" id="{00000000-0008-0000-0800-00005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4"/>
          <a:extLst>
            <a:ext uri="{FF2B5EF4-FFF2-40B4-BE49-F238E27FC236}">
              <a16:creationId xmlns:a16="http://schemas.microsoft.com/office/drawing/2014/main" id="{00000000-0008-0000-08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9299" name="Group Box 83" hidden="1">
              <a:extLst>
                <a:ext uri="{63B3BB69-23CF-44E3-9099-C40C66FF867C}">
                  <a14:compatExt spid="_x0000_s9299"/>
                </a:ext>
                <a:ext uri="{FF2B5EF4-FFF2-40B4-BE49-F238E27FC236}">
                  <a16:creationId xmlns:a16="http://schemas.microsoft.com/office/drawing/2014/main" id="{00000000-0008-0000-0800-00005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9300" name="Group Box 84" hidden="1">
              <a:extLst>
                <a:ext uri="{63B3BB69-23CF-44E3-9099-C40C66FF867C}">
                  <a14:compatExt spid="_x0000_s9300"/>
                </a:ext>
                <a:ext uri="{FF2B5EF4-FFF2-40B4-BE49-F238E27FC236}">
                  <a16:creationId xmlns:a16="http://schemas.microsoft.com/office/drawing/2014/main" id="{00000000-0008-0000-0800-00005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3"/>
          <a:extLst>
            <a:ext uri="{FF2B5EF4-FFF2-40B4-BE49-F238E27FC236}">
              <a16:creationId xmlns:a16="http://schemas.microsoft.com/office/drawing/2014/main" id="{00000000-0008-0000-08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9301" name="Group Box 85" hidden="1">
              <a:extLst>
                <a:ext uri="{63B3BB69-23CF-44E3-9099-C40C66FF867C}">
                  <a14:compatExt spid="_x0000_s9301"/>
                </a:ext>
                <a:ext uri="{FF2B5EF4-FFF2-40B4-BE49-F238E27FC236}">
                  <a16:creationId xmlns:a16="http://schemas.microsoft.com/office/drawing/2014/main" id="{00000000-0008-0000-0800-00005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9302" name="Group Box 86" hidden="1">
              <a:extLst>
                <a:ext uri="{63B3BB69-23CF-44E3-9099-C40C66FF867C}">
                  <a14:compatExt spid="_x0000_s9302"/>
                </a:ext>
                <a:ext uri="{FF2B5EF4-FFF2-40B4-BE49-F238E27FC236}">
                  <a16:creationId xmlns:a16="http://schemas.microsoft.com/office/drawing/2014/main" id="{00000000-0008-0000-0800-00005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9303" name="Group Box 87" hidden="1">
              <a:extLst>
                <a:ext uri="{63B3BB69-23CF-44E3-9099-C40C66FF867C}">
                  <a14:compatExt spid="_x0000_s9303"/>
                </a:ext>
                <a:ext uri="{FF2B5EF4-FFF2-40B4-BE49-F238E27FC236}">
                  <a16:creationId xmlns:a16="http://schemas.microsoft.com/office/drawing/2014/main" id="{00000000-0008-0000-0800-00005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9304" name="Group Box 88" hidden="1">
              <a:extLst>
                <a:ext uri="{63B3BB69-23CF-44E3-9099-C40C66FF867C}">
                  <a14:compatExt spid="_x0000_s9304"/>
                </a:ext>
                <a:ext uri="{FF2B5EF4-FFF2-40B4-BE49-F238E27FC236}">
                  <a16:creationId xmlns:a16="http://schemas.microsoft.com/office/drawing/2014/main" id="{00000000-0008-0000-0800-00005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9305" name="Group Box 89" hidden="1">
              <a:extLst>
                <a:ext uri="{63B3BB69-23CF-44E3-9099-C40C66FF867C}">
                  <a14:compatExt spid="_x0000_s9305"/>
                </a:ext>
                <a:ext uri="{FF2B5EF4-FFF2-40B4-BE49-F238E27FC236}">
                  <a16:creationId xmlns:a16="http://schemas.microsoft.com/office/drawing/2014/main" id="{00000000-0008-0000-0800-00005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9306" name="Group Box 90" hidden="1">
              <a:extLst>
                <a:ext uri="{63B3BB69-23CF-44E3-9099-C40C66FF867C}">
                  <a14:compatExt spid="_x0000_s9306"/>
                </a:ext>
                <a:ext uri="{FF2B5EF4-FFF2-40B4-BE49-F238E27FC236}">
                  <a16:creationId xmlns:a16="http://schemas.microsoft.com/office/drawing/2014/main" id="{00000000-0008-0000-0800-00005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4"/>
          <a:extLst>
            <a:ext uri="{FF2B5EF4-FFF2-40B4-BE49-F238E27FC236}">
              <a16:creationId xmlns:a16="http://schemas.microsoft.com/office/drawing/2014/main" id="{00000000-0008-0000-08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9307" name="Group Box 91" hidden="1">
              <a:extLst>
                <a:ext uri="{63B3BB69-23CF-44E3-9099-C40C66FF867C}">
                  <a14:compatExt spid="_x0000_s9307"/>
                </a:ext>
                <a:ext uri="{FF2B5EF4-FFF2-40B4-BE49-F238E27FC236}">
                  <a16:creationId xmlns:a16="http://schemas.microsoft.com/office/drawing/2014/main" id="{00000000-0008-0000-0800-00005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9308" name="Group Box 92" hidden="1">
              <a:extLst>
                <a:ext uri="{63B3BB69-23CF-44E3-9099-C40C66FF867C}">
                  <a14:compatExt spid="_x0000_s9308"/>
                </a:ext>
                <a:ext uri="{FF2B5EF4-FFF2-40B4-BE49-F238E27FC236}">
                  <a16:creationId xmlns:a16="http://schemas.microsoft.com/office/drawing/2014/main" id="{00000000-0008-0000-0800-00005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4"/>
          <a:extLst>
            <a:ext uri="{FF2B5EF4-FFF2-40B4-BE49-F238E27FC236}">
              <a16:creationId xmlns:a16="http://schemas.microsoft.com/office/drawing/2014/main" id="{00000000-0008-0000-08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9309" name="Group Box 93" hidden="1">
              <a:extLst>
                <a:ext uri="{63B3BB69-23CF-44E3-9099-C40C66FF867C}">
                  <a14:compatExt spid="_x0000_s9309"/>
                </a:ext>
                <a:ext uri="{FF2B5EF4-FFF2-40B4-BE49-F238E27FC236}">
                  <a16:creationId xmlns:a16="http://schemas.microsoft.com/office/drawing/2014/main" id="{00000000-0008-0000-0800-00005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9310" name="Group Box 94" hidden="1">
              <a:extLst>
                <a:ext uri="{63B3BB69-23CF-44E3-9099-C40C66FF867C}">
                  <a14:compatExt spid="_x0000_s9310"/>
                </a:ext>
                <a:ext uri="{FF2B5EF4-FFF2-40B4-BE49-F238E27FC236}">
                  <a16:creationId xmlns:a16="http://schemas.microsoft.com/office/drawing/2014/main" id="{00000000-0008-0000-0800-00005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9311" name="Group Box 95" hidden="1">
              <a:extLst>
                <a:ext uri="{63B3BB69-23CF-44E3-9099-C40C66FF867C}">
                  <a14:compatExt spid="_x0000_s9311"/>
                </a:ext>
                <a:ext uri="{FF2B5EF4-FFF2-40B4-BE49-F238E27FC236}">
                  <a16:creationId xmlns:a16="http://schemas.microsoft.com/office/drawing/2014/main" id="{00000000-0008-0000-0800-00005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9312" name="Group Box 96" hidden="1">
              <a:extLst>
                <a:ext uri="{63B3BB69-23CF-44E3-9099-C40C66FF867C}">
                  <a14:compatExt spid="_x0000_s9312"/>
                </a:ext>
                <a:ext uri="{FF2B5EF4-FFF2-40B4-BE49-F238E27FC236}">
                  <a16:creationId xmlns:a16="http://schemas.microsoft.com/office/drawing/2014/main" id="{00000000-0008-0000-0800-00006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9313" name="Group Box 97" hidden="1">
              <a:extLst>
                <a:ext uri="{63B3BB69-23CF-44E3-9099-C40C66FF867C}">
                  <a14:compatExt spid="_x0000_s9313"/>
                </a:ext>
                <a:ext uri="{FF2B5EF4-FFF2-40B4-BE49-F238E27FC236}">
                  <a16:creationId xmlns:a16="http://schemas.microsoft.com/office/drawing/2014/main" id="{00000000-0008-0000-0800-00006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9314" name="Group Box 98" hidden="1">
              <a:extLst>
                <a:ext uri="{63B3BB69-23CF-44E3-9099-C40C66FF867C}">
                  <a14:compatExt spid="_x0000_s9314"/>
                </a:ext>
                <a:ext uri="{FF2B5EF4-FFF2-40B4-BE49-F238E27FC236}">
                  <a16:creationId xmlns:a16="http://schemas.microsoft.com/office/drawing/2014/main" id="{00000000-0008-0000-0800-00006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4"/>
          <a:extLst>
            <a:ext uri="{FF2B5EF4-FFF2-40B4-BE49-F238E27FC236}">
              <a16:creationId xmlns:a16="http://schemas.microsoft.com/office/drawing/2014/main" id="{00000000-0008-0000-08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9315" name="Group Box 99" hidden="1">
              <a:extLst>
                <a:ext uri="{63B3BB69-23CF-44E3-9099-C40C66FF867C}">
                  <a14:compatExt spid="_x0000_s9315"/>
                </a:ext>
                <a:ext uri="{FF2B5EF4-FFF2-40B4-BE49-F238E27FC236}">
                  <a16:creationId xmlns:a16="http://schemas.microsoft.com/office/drawing/2014/main" id="{00000000-0008-0000-0800-00006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9316" name="Group Box 100" hidden="1">
              <a:extLst>
                <a:ext uri="{63B3BB69-23CF-44E3-9099-C40C66FF867C}">
                  <a14:compatExt spid="_x0000_s9316"/>
                </a:ext>
                <a:ext uri="{FF2B5EF4-FFF2-40B4-BE49-F238E27FC236}">
                  <a16:creationId xmlns:a16="http://schemas.microsoft.com/office/drawing/2014/main" id="{00000000-0008-0000-0800-00006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5"/>
          <a:extLst>
            <a:ext uri="{FF2B5EF4-FFF2-40B4-BE49-F238E27FC236}">
              <a16:creationId xmlns:a16="http://schemas.microsoft.com/office/drawing/2014/main" id="{00000000-0008-0000-08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9317" name="Group Box 101" hidden="1">
              <a:extLst>
                <a:ext uri="{63B3BB69-23CF-44E3-9099-C40C66FF867C}">
                  <a14:compatExt spid="_x0000_s9317"/>
                </a:ext>
                <a:ext uri="{FF2B5EF4-FFF2-40B4-BE49-F238E27FC236}">
                  <a16:creationId xmlns:a16="http://schemas.microsoft.com/office/drawing/2014/main" id="{00000000-0008-0000-0800-00006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9318" name="Group Box 102" hidden="1">
              <a:extLst>
                <a:ext uri="{63B3BB69-23CF-44E3-9099-C40C66FF867C}">
                  <a14:compatExt spid="_x0000_s9318"/>
                </a:ext>
                <a:ext uri="{FF2B5EF4-FFF2-40B4-BE49-F238E27FC236}">
                  <a16:creationId xmlns:a16="http://schemas.microsoft.com/office/drawing/2014/main" id="{00000000-0008-0000-0800-00006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9319" name="Group Box 103" hidden="1">
              <a:extLst>
                <a:ext uri="{63B3BB69-23CF-44E3-9099-C40C66FF867C}">
                  <a14:compatExt spid="_x0000_s9319"/>
                </a:ext>
                <a:ext uri="{FF2B5EF4-FFF2-40B4-BE49-F238E27FC236}">
                  <a16:creationId xmlns:a16="http://schemas.microsoft.com/office/drawing/2014/main" id="{00000000-0008-0000-0800-00006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9320" name="Group Box 104" hidden="1">
              <a:extLst>
                <a:ext uri="{63B3BB69-23CF-44E3-9099-C40C66FF867C}">
                  <a14:compatExt spid="_x0000_s9320"/>
                </a:ext>
                <a:ext uri="{FF2B5EF4-FFF2-40B4-BE49-F238E27FC236}">
                  <a16:creationId xmlns:a16="http://schemas.microsoft.com/office/drawing/2014/main" id="{00000000-0008-0000-0800-00006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9321" name="Group Box 105" hidden="1">
              <a:extLst>
                <a:ext uri="{63B3BB69-23CF-44E3-9099-C40C66FF867C}">
                  <a14:compatExt spid="_x0000_s9321"/>
                </a:ext>
                <a:ext uri="{FF2B5EF4-FFF2-40B4-BE49-F238E27FC236}">
                  <a16:creationId xmlns:a16="http://schemas.microsoft.com/office/drawing/2014/main" id="{00000000-0008-0000-0800-00006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9322" name="Group Box 106" hidden="1">
              <a:extLst>
                <a:ext uri="{63B3BB69-23CF-44E3-9099-C40C66FF867C}">
                  <a14:compatExt spid="_x0000_s9322"/>
                </a:ext>
                <a:ext uri="{FF2B5EF4-FFF2-40B4-BE49-F238E27FC236}">
                  <a16:creationId xmlns:a16="http://schemas.microsoft.com/office/drawing/2014/main" id="{00000000-0008-0000-0800-00006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4"/>
          <a:extLst>
            <a:ext uri="{FF2B5EF4-FFF2-40B4-BE49-F238E27FC236}">
              <a16:creationId xmlns:a16="http://schemas.microsoft.com/office/drawing/2014/main" id="{00000000-0008-0000-08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9323" name="Group Box 107" hidden="1">
              <a:extLst>
                <a:ext uri="{63B3BB69-23CF-44E3-9099-C40C66FF867C}">
                  <a14:compatExt spid="_x0000_s9323"/>
                </a:ext>
                <a:ext uri="{FF2B5EF4-FFF2-40B4-BE49-F238E27FC236}">
                  <a16:creationId xmlns:a16="http://schemas.microsoft.com/office/drawing/2014/main" id="{00000000-0008-0000-0800-00006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9324" name="Group Box 108" hidden="1">
              <a:extLst>
                <a:ext uri="{63B3BB69-23CF-44E3-9099-C40C66FF867C}">
                  <a14:compatExt spid="_x0000_s9324"/>
                </a:ext>
                <a:ext uri="{FF2B5EF4-FFF2-40B4-BE49-F238E27FC236}">
                  <a16:creationId xmlns:a16="http://schemas.microsoft.com/office/drawing/2014/main" id="{00000000-0008-0000-0800-00006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6"/>
          <a:extLst>
            <a:ext uri="{FF2B5EF4-FFF2-40B4-BE49-F238E27FC236}">
              <a16:creationId xmlns:a16="http://schemas.microsoft.com/office/drawing/2014/main" id="{00000000-0008-0000-08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9325" name="Group Box 109" hidden="1">
              <a:extLst>
                <a:ext uri="{63B3BB69-23CF-44E3-9099-C40C66FF867C}">
                  <a14:compatExt spid="_x0000_s9325"/>
                </a:ext>
                <a:ext uri="{FF2B5EF4-FFF2-40B4-BE49-F238E27FC236}">
                  <a16:creationId xmlns:a16="http://schemas.microsoft.com/office/drawing/2014/main" id="{00000000-0008-0000-0800-00006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9326" name="Group Box 110" hidden="1">
              <a:extLst>
                <a:ext uri="{63B3BB69-23CF-44E3-9099-C40C66FF867C}">
                  <a14:compatExt spid="_x0000_s9326"/>
                </a:ext>
                <a:ext uri="{FF2B5EF4-FFF2-40B4-BE49-F238E27FC236}">
                  <a16:creationId xmlns:a16="http://schemas.microsoft.com/office/drawing/2014/main" id="{00000000-0008-0000-0800-00006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9327" name="Group Box 111" hidden="1">
              <a:extLst>
                <a:ext uri="{63B3BB69-23CF-44E3-9099-C40C66FF867C}">
                  <a14:compatExt spid="_x0000_s9327"/>
                </a:ext>
                <a:ext uri="{FF2B5EF4-FFF2-40B4-BE49-F238E27FC236}">
                  <a16:creationId xmlns:a16="http://schemas.microsoft.com/office/drawing/2014/main" id="{00000000-0008-0000-0800-00006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9328" name="Group Box 112" hidden="1">
              <a:extLst>
                <a:ext uri="{63B3BB69-23CF-44E3-9099-C40C66FF867C}">
                  <a14:compatExt spid="_x0000_s9328"/>
                </a:ext>
                <a:ext uri="{FF2B5EF4-FFF2-40B4-BE49-F238E27FC236}">
                  <a16:creationId xmlns:a16="http://schemas.microsoft.com/office/drawing/2014/main" id="{00000000-0008-0000-0800-00007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9329" name="Group Box 113" hidden="1">
              <a:extLst>
                <a:ext uri="{63B3BB69-23CF-44E3-9099-C40C66FF867C}">
                  <a14:compatExt spid="_x0000_s9329"/>
                </a:ext>
                <a:ext uri="{FF2B5EF4-FFF2-40B4-BE49-F238E27FC236}">
                  <a16:creationId xmlns:a16="http://schemas.microsoft.com/office/drawing/2014/main" id="{00000000-0008-0000-0800-00007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9330" name="Group Box 114" hidden="1">
              <a:extLst>
                <a:ext uri="{63B3BB69-23CF-44E3-9099-C40C66FF867C}">
                  <a14:compatExt spid="_x0000_s9330"/>
                </a:ext>
                <a:ext uri="{FF2B5EF4-FFF2-40B4-BE49-F238E27FC236}">
                  <a16:creationId xmlns:a16="http://schemas.microsoft.com/office/drawing/2014/main" id="{00000000-0008-0000-0800-00007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4"/>
          <a:extLst>
            <a:ext uri="{FF2B5EF4-FFF2-40B4-BE49-F238E27FC236}">
              <a16:creationId xmlns:a16="http://schemas.microsoft.com/office/drawing/2014/main" id="{00000000-0008-0000-08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9331" name="Group Box 115" hidden="1">
              <a:extLst>
                <a:ext uri="{63B3BB69-23CF-44E3-9099-C40C66FF867C}">
                  <a14:compatExt spid="_x0000_s9331"/>
                </a:ext>
                <a:ext uri="{FF2B5EF4-FFF2-40B4-BE49-F238E27FC236}">
                  <a16:creationId xmlns:a16="http://schemas.microsoft.com/office/drawing/2014/main" id="{00000000-0008-0000-0800-00007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9332" name="Group Box 116" hidden="1">
              <a:extLst>
                <a:ext uri="{63B3BB69-23CF-44E3-9099-C40C66FF867C}">
                  <a14:compatExt spid="_x0000_s9332"/>
                </a:ext>
                <a:ext uri="{FF2B5EF4-FFF2-40B4-BE49-F238E27FC236}">
                  <a16:creationId xmlns:a16="http://schemas.microsoft.com/office/drawing/2014/main" id="{00000000-0008-0000-0800-00007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7"/>
          <a:extLst>
            <a:ext uri="{FF2B5EF4-FFF2-40B4-BE49-F238E27FC236}">
              <a16:creationId xmlns:a16="http://schemas.microsoft.com/office/drawing/2014/main" id="{00000000-0008-0000-08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9333" name="Group Box 117" hidden="1">
              <a:extLst>
                <a:ext uri="{63B3BB69-23CF-44E3-9099-C40C66FF867C}">
                  <a14:compatExt spid="_x0000_s9333"/>
                </a:ext>
                <a:ext uri="{FF2B5EF4-FFF2-40B4-BE49-F238E27FC236}">
                  <a16:creationId xmlns:a16="http://schemas.microsoft.com/office/drawing/2014/main" id="{00000000-0008-0000-0800-00007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9334" name="Group Box 118" hidden="1">
              <a:extLst>
                <a:ext uri="{63B3BB69-23CF-44E3-9099-C40C66FF867C}">
                  <a14:compatExt spid="_x0000_s9334"/>
                </a:ext>
                <a:ext uri="{FF2B5EF4-FFF2-40B4-BE49-F238E27FC236}">
                  <a16:creationId xmlns:a16="http://schemas.microsoft.com/office/drawing/2014/main" id="{00000000-0008-0000-0800-00007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9335" name="Group Box 119" hidden="1">
              <a:extLst>
                <a:ext uri="{63B3BB69-23CF-44E3-9099-C40C66FF867C}">
                  <a14:compatExt spid="_x0000_s9335"/>
                </a:ext>
                <a:ext uri="{FF2B5EF4-FFF2-40B4-BE49-F238E27FC236}">
                  <a16:creationId xmlns:a16="http://schemas.microsoft.com/office/drawing/2014/main" id="{00000000-0008-0000-0800-00007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9336" name="Group Box 120" hidden="1">
              <a:extLst>
                <a:ext uri="{63B3BB69-23CF-44E3-9099-C40C66FF867C}">
                  <a14:compatExt spid="_x0000_s9336"/>
                </a:ext>
                <a:ext uri="{FF2B5EF4-FFF2-40B4-BE49-F238E27FC236}">
                  <a16:creationId xmlns:a16="http://schemas.microsoft.com/office/drawing/2014/main" id="{00000000-0008-0000-0800-00007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9337" name="Group Box 121" hidden="1">
              <a:extLst>
                <a:ext uri="{63B3BB69-23CF-44E3-9099-C40C66FF867C}">
                  <a14:compatExt spid="_x0000_s9337"/>
                </a:ext>
                <a:ext uri="{FF2B5EF4-FFF2-40B4-BE49-F238E27FC236}">
                  <a16:creationId xmlns:a16="http://schemas.microsoft.com/office/drawing/2014/main" id="{00000000-0008-0000-0800-00007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9338" name="Group Box 122" hidden="1">
              <a:extLst>
                <a:ext uri="{63B3BB69-23CF-44E3-9099-C40C66FF867C}">
                  <a14:compatExt spid="_x0000_s9338"/>
                </a:ext>
                <a:ext uri="{FF2B5EF4-FFF2-40B4-BE49-F238E27FC236}">
                  <a16:creationId xmlns:a16="http://schemas.microsoft.com/office/drawing/2014/main" id="{00000000-0008-0000-0800-00007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4"/>
          <a:extLst>
            <a:ext uri="{FF2B5EF4-FFF2-40B4-BE49-F238E27FC236}">
              <a16:creationId xmlns:a16="http://schemas.microsoft.com/office/drawing/2014/main" id="{00000000-0008-0000-08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9339" name="Group Box 123" hidden="1">
              <a:extLst>
                <a:ext uri="{63B3BB69-23CF-44E3-9099-C40C66FF867C}">
                  <a14:compatExt spid="_x0000_s9339"/>
                </a:ext>
                <a:ext uri="{FF2B5EF4-FFF2-40B4-BE49-F238E27FC236}">
                  <a16:creationId xmlns:a16="http://schemas.microsoft.com/office/drawing/2014/main" id="{00000000-0008-0000-0800-00007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9340" name="Group Box 124" hidden="1">
              <a:extLst>
                <a:ext uri="{63B3BB69-23CF-44E3-9099-C40C66FF867C}">
                  <a14:compatExt spid="_x0000_s9340"/>
                </a:ext>
                <a:ext uri="{FF2B5EF4-FFF2-40B4-BE49-F238E27FC236}">
                  <a16:creationId xmlns:a16="http://schemas.microsoft.com/office/drawing/2014/main" id="{00000000-0008-0000-0800-00007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8"/>
          <a:extLst>
            <a:ext uri="{FF2B5EF4-FFF2-40B4-BE49-F238E27FC236}">
              <a16:creationId xmlns:a16="http://schemas.microsoft.com/office/drawing/2014/main" id="{00000000-0008-0000-08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9341" name="Group Box 125" hidden="1">
              <a:extLst>
                <a:ext uri="{63B3BB69-23CF-44E3-9099-C40C66FF867C}">
                  <a14:compatExt spid="_x0000_s9341"/>
                </a:ext>
                <a:ext uri="{FF2B5EF4-FFF2-40B4-BE49-F238E27FC236}">
                  <a16:creationId xmlns:a16="http://schemas.microsoft.com/office/drawing/2014/main" id="{00000000-0008-0000-0800-00007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9342" name="Group Box 126" hidden="1">
              <a:extLst>
                <a:ext uri="{63B3BB69-23CF-44E3-9099-C40C66FF867C}">
                  <a14:compatExt spid="_x0000_s9342"/>
                </a:ext>
                <a:ext uri="{FF2B5EF4-FFF2-40B4-BE49-F238E27FC236}">
                  <a16:creationId xmlns:a16="http://schemas.microsoft.com/office/drawing/2014/main" id="{00000000-0008-0000-0800-00007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9343" name="Group Box 127" hidden="1">
              <a:extLst>
                <a:ext uri="{63B3BB69-23CF-44E3-9099-C40C66FF867C}">
                  <a14:compatExt spid="_x0000_s9343"/>
                </a:ext>
                <a:ext uri="{FF2B5EF4-FFF2-40B4-BE49-F238E27FC236}">
                  <a16:creationId xmlns:a16="http://schemas.microsoft.com/office/drawing/2014/main" id="{00000000-0008-0000-0800-00007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9344" name="Group Box 128" hidden="1">
              <a:extLst>
                <a:ext uri="{63B3BB69-23CF-44E3-9099-C40C66FF867C}">
                  <a14:compatExt spid="_x0000_s9344"/>
                </a:ext>
                <a:ext uri="{FF2B5EF4-FFF2-40B4-BE49-F238E27FC236}">
                  <a16:creationId xmlns:a16="http://schemas.microsoft.com/office/drawing/2014/main" id="{00000000-0008-0000-0800-00008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9345" name="Group Box 129" hidden="1">
              <a:extLst>
                <a:ext uri="{63B3BB69-23CF-44E3-9099-C40C66FF867C}">
                  <a14:compatExt spid="_x0000_s9345"/>
                </a:ext>
                <a:ext uri="{FF2B5EF4-FFF2-40B4-BE49-F238E27FC236}">
                  <a16:creationId xmlns:a16="http://schemas.microsoft.com/office/drawing/2014/main" id="{00000000-0008-0000-0800-00008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9346" name="Group Box 130" hidden="1">
              <a:extLst>
                <a:ext uri="{63B3BB69-23CF-44E3-9099-C40C66FF867C}">
                  <a14:compatExt spid="_x0000_s9346"/>
                </a:ext>
                <a:ext uri="{FF2B5EF4-FFF2-40B4-BE49-F238E27FC236}">
                  <a16:creationId xmlns:a16="http://schemas.microsoft.com/office/drawing/2014/main" id="{00000000-0008-0000-0800-00008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4"/>
          <a:extLst>
            <a:ext uri="{FF2B5EF4-FFF2-40B4-BE49-F238E27FC236}">
              <a16:creationId xmlns:a16="http://schemas.microsoft.com/office/drawing/2014/main" id="{00000000-0008-0000-08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9347" name="Group Box 131" hidden="1">
              <a:extLst>
                <a:ext uri="{63B3BB69-23CF-44E3-9099-C40C66FF867C}">
                  <a14:compatExt spid="_x0000_s9347"/>
                </a:ext>
                <a:ext uri="{FF2B5EF4-FFF2-40B4-BE49-F238E27FC236}">
                  <a16:creationId xmlns:a16="http://schemas.microsoft.com/office/drawing/2014/main" id="{00000000-0008-0000-0800-00008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9348" name="Group Box 132" hidden="1">
              <a:extLst>
                <a:ext uri="{63B3BB69-23CF-44E3-9099-C40C66FF867C}">
                  <a14:compatExt spid="_x0000_s9348"/>
                </a:ext>
                <a:ext uri="{FF2B5EF4-FFF2-40B4-BE49-F238E27FC236}">
                  <a16:creationId xmlns:a16="http://schemas.microsoft.com/office/drawing/2014/main" id="{00000000-0008-0000-0800-00008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9"/>
          <a:extLst>
            <a:ext uri="{FF2B5EF4-FFF2-40B4-BE49-F238E27FC236}">
              <a16:creationId xmlns:a16="http://schemas.microsoft.com/office/drawing/2014/main" id="{00000000-0008-0000-08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9349" name="Group Box 133" hidden="1">
              <a:extLst>
                <a:ext uri="{63B3BB69-23CF-44E3-9099-C40C66FF867C}">
                  <a14:compatExt spid="_x0000_s9349"/>
                </a:ext>
                <a:ext uri="{FF2B5EF4-FFF2-40B4-BE49-F238E27FC236}">
                  <a16:creationId xmlns:a16="http://schemas.microsoft.com/office/drawing/2014/main" id="{00000000-0008-0000-0800-00008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9350" name="Group Box 134" hidden="1">
              <a:extLst>
                <a:ext uri="{63B3BB69-23CF-44E3-9099-C40C66FF867C}">
                  <a14:compatExt spid="_x0000_s9350"/>
                </a:ext>
                <a:ext uri="{FF2B5EF4-FFF2-40B4-BE49-F238E27FC236}">
                  <a16:creationId xmlns:a16="http://schemas.microsoft.com/office/drawing/2014/main" id="{00000000-0008-0000-0800-00008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9351" name="Group Box 135" hidden="1">
              <a:extLst>
                <a:ext uri="{63B3BB69-23CF-44E3-9099-C40C66FF867C}">
                  <a14:compatExt spid="_x0000_s9351"/>
                </a:ext>
                <a:ext uri="{FF2B5EF4-FFF2-40B4-BE49-F238E27FC236}">
                  <a16:creationId xmlns:a16="http://schemas.microsoft.com/office/drawing/2014/main" id="{00000000-0008-0000-0800-00008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9352" name="Group Box 136" hidden="1">
              <a:extLst>
                <a:ext uri="{63B3BB69-23CF-44E3-9099-C40C66FF867C}">
                  <a14:compatExt spid="_x0000_s9352"/>
                </a:ext>
                <a:ext uri="{FF2B5EF4-FFF2-40B4-BE49-F238E27FC236}">
                  <a16:creationId xmlns:a16="http://schemas.microsoft.com/office/drawing/2014/main" id="{00000000-0008-0000-0800-00008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9353" name="Group Box 137" hidden="1">
              <a:extLst>
                <a:ext uri="{63B3BB69-23CF-44E3-9099-C40C66FF867C}">
                  <a14:compatExt spid="_x0000_s9353"/>
                </a:ext>
                <a:ext uri="{FF2B5EF4-FFF2-40B4-BE49-F238E27FC236}">
                  <a16:creationId xmlns:a16="http://schemas.microsoft.com/office/drawing/2014/main" id="{00000000-0008-0000-0800-00008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9354" name="Group Box 138" hidden="1">
              <a:extLst>
                <a:ext uri="{63B3BB69-23CF-44E3-9099-C40C66FF867C}">
                  <a14:compatExt spid="_x0000_s9354"/>
                </a:ext>
                <a:ext uri="{FF2B5EF4-FFF2-40B4-BE49-F238E27FC236}">
                  <a16:creationId xmlns:a16="http://schemas.microsoft.com/office/drawing/2014/main" id="{00000000-0008-0000-0800-00008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20"/>
          <a:extLst>
            <a:ext uri="{FF2B5EF4-FFF2-40B4-BE49-F238E27FC236}">
              <a16:creationId xmlns:a16="http://schemas.microsoft.com/office/drawing/2014/main" id="{00000000-0008-0000-08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9355" name="Group Box 139" hidden="1">
              <a:extLst>
                <a:ext uri="{63B3BB69-23CF-44E3-9099-C40C66FF867C}">
                  <a14:compatExt spid="_x0000_s9355"/>
                </a:ext>
                <a:ext uri="{FF2B5EF4-FFF2-40B4-BE49-F238E27FC236}">
                  <a16:creationId xmlns:a16="http://schemas.microsoft.com/office/drawing/2014/main" id="{00000000-0008-0000-0800-00008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9356" name="Group Box 140" hidden="1">
              <a:extLst>
                <a:ext uri="{63B3BB69-23CF-44E3-9099-C40C66FF867C}">
                  <a14:compatExt spid="_x0000_s9356"/>
                </a:ext>
                <a:ext uri="{FF2B5EF4-FFF2-40B4-BE49-F238E27FC236}">
                  <a16:creationId xmlns:a16="http://schemas.microsoft.com/office/drawing/2014/main" id="{00000000-0008-0000-0800-00008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9357" name="Group Box 141" hidden="1">
              <a:extLst>
                <a:ext uri="{63B3BB69-23CF-44E3-9099-C40C66FF867C}">
                  <a14:compatExt spid="_x0000_s9357"/>
                </a:ext>
                <a:ext uri="{FF2B5EF4-FFF2-40B4-BE49-F238E27FC236}">
                  <a16:creationId xmlns:a16="http://schemas.microsoft.com/office/drawing/2014/main" id="{00000000-0008-0000-0800-00008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9358" name="Group Box 142" hidden="1">
              <a:extLst>
                <a:ext uri="{63B3BB69-23CF-44E3-9099-C40C66FF867C}">
                  <a14:compatExt spid="_x0000_s9358"/>
                </a:ext>
                <a:ext uri="{FF2B5EF4-FFF2-40B4-BE49-F238E27FC236}">
                  <a16:creationId xmlns:a16="http://schemas.microsoft.com/office/drawing/2014/main" id="{00000000-0008-0000-0800-00008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9359" name="Group Box 143" hidden="1">
              <a:extLst>
                <a:ext uri="{63B3BB69-23CF-44E3-9099-C40C66FF867C}">
                  <a14:compatExt spid="_x0000_s9359"/>
                </a:ext>
                <a:ext uri="{FF2B5EF4-FFF2-40B4-BE49-F238E27FC236}">
                  <a16:creationId xmlns:a16="http://schemas.microsoft.com/office/drawing/2014/main" id="{00000000-0008-0000-0800-00008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9360" name="Group Box 144" hidden="1">
              <a:extLst>
                <a:ext uri="{63B3BB69-23CF-44E3-9099-C40C66FF867C}">
                  <a14:compatExt spid="_x0000_s9360"/>
                </a:ext>
                <a:ext uri="{FF2B5EF4-FFF2-40B4-BE49-F238E27FC236}">
                  <a16:creationId xmlns:a16="http://schemas.microsoft.com/office/drawing/2014/main" id="{00000000-0008-0000-0800-00009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9361" name="Group Box 145" hidden="1">
              <a:extLst>
                <a:ext uri="{63B3BB69-23CF-44E3-9099-C40C66FF867C}">
                  <a14:compatExt spid="_x0000_s9361"/>
                </a:ext>
                <a:ext uri="{FF2B5EF4-FFF2-40B4-BE49-F238E27FC236}">
                  <a16:creationId xmlns:a16="http://schemas.microsoft.com/office/drawing/2014/main" id="{00000000-0008-0000-0800-00009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9362" name="Group Box 146" hidden="1">
              <a:extLst>
                <a:ext uri="{63B3BB69-23CF-44E3-9099-C40C66FF867C}">
                  <a14:compatExt spid="_x0000_s9362"/>
                </a:ext>
                <a:ext uri="{FF2B5EF4-FFF2-40B4-BE49-F238E27FC236}">
                  <a16:creationId xmlns:a16="http://schemas.microsoft.com/office/drawing/2014/main" id="{00000000-0008-0000-0800-00009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9363" name="Group Box 147" hidden="1">
              <a:extLst>
                <a:ext uri="{63B3BB69-23CF-44E3-9099-C40C66FF867C}">
                  <a14:compatExt spid="_x0000_s9363"/>
                </a:ext>
                <a:ext uri="{FF2B5EF4-FFF2-40B4-BE49-F238E27FC236}">
                  <a16:creationId xmlns:a16="http://schemas.microsoft.com/office/drawing/2014/main" id="{00000000-0008-0000-0800-00009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4"/>
          <a:extLst>
            <a:ext uri="{FF2B5EF4-FFF2-40B4-BE49-F238E27FC236}">
              <a16:creationId xmlns:a16="http://schemas.microsoft.com/office/drawing/2014/main" id="{00000000-0008-0000-08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9364" name="Group Box 148" hidden="1">
              <a:extLst>
                <a:ext uri="{63B3BB69-23CF-44E3-9099-C40C66FF867C}">
                  <a14:compatExt spid="_x0000_s9364"/>
                </a:ext>
                <a:ext uri="{FF2B5EF4-FFF2-40B4-BE49-F238E27FC236}">
                  <a16:creationId xmlns:a16="http://schemas.microsoft.com/office/drawing/2014/main" id="{00000000-0008-0000-0800-00009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9365" name="Group Box 149" hidden="1">
              <a:extLst>
                <a:ext uri="{63B3BB69-23CF-44E3-9099-C40C66FF867C}">
                  <a14:compatExt spid="_x0000_s9365"/>
                </a:ext>
                <a:ext uri="{FF2B5EF4-FFF2-40B4-BE49-F238E27FC236}">
                  <a16:creationId xmlns:a16="http://schemas.microsoft.com/office/drawing/2014/main" id="{00000000-0008-0000-0800-00009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1"/>
          <a:extLst>
            <a:ext uri="{FF2B5EF4-FFF2-40B4-BE49-F238E27FC236}">
              <a16:creationId xmlns:a16="http://schemas.microsoft.com/office/drawing/2014/main" id="{00000000-0008-0000-08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9366" name="Group Box 150" hidden="1">
              <a:extLst>
                <a:ext uri="{63B3BB69-23CF-44E3-9099-C40C66FF867C}">
                  <a14:compatExt spid="_x0000_s9366"/>
                </a:ext>
                <a:ext uri="{FF2B5EF4-FFF2-40B4-BE49-F238E27FC236}">
                  <a16:creationId xmlns:a16="http://schemas.microsoft.com/office/drawing/2014/main" id="{00000000-0008-0000-0800-00009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9367" name="Group Box 151" hidden="1">
              <a:extLst>
                <a:ext uri="{63B3BB69-23CF-44E3-9099-C40C66FF867C}">
                  <a14:compatExt spid="_x0000_s9367"/>
                </a:ext>
                <a:ext uri="{FF2B5EF4-FFF2-40B4-BE49-F238E27FC236}">
                  <a16:creationId xmlns:a16="http://schemas.microsoft.com/office/drawing/2014/main" id="{00000000-0008-0000-0800-00009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9368" name="Group Box 152" hidden="1">
              <a:extLst>
                <a:ext uri="{63B3BB69-23CF-44E3-9099-C40C66FF867C}">
                  <a14:compatExt spid="_x0000_s9368"/>
                </a:ext>
                <a:ext uri="{FF2B5EF4-FFF2-40B4-BE49-F238E27FC236}">
                  <a16:creationId xmlns:a16="http://schemas.microsoft.com/office/drawing/2014/main" id="{00000000-0008-0000-0800-00009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9369" name="Group Box 153" hidden="1">
              <a:extLst>
                <a:ext uri="{63B3BB69-23CF-44E3-9099-C40C66FF867C}">
                  <a14:compatExt spid="_x0000_s9369"/>
                </a:ext>
                <a:ext uri="{FF2B5EF4-FFF2-40B4-BE49-F238E27FC236}">
                  <a16:creationId xmlns:a16="http://schemas.microsoft.com/office/drawing/2014/main" id="{00000000-0008-0000-0800-00009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9370" name="Group Box 154" hidden="1">
              <a:extLst>
                <a:ext uri="{63B3BB69-23CF-44E3-9099-C40C66FF867C}">
                  <a14:compatExt spid="_x0000_s9370"/>
                </a:ext>
                <a:ext uri="{FF2B5EF4-FFF2-40B4-BE49-F238E27FC236}">
                  <a16:creationId xmlns:a16="http://schemas.microsoft.com/office/drawing/2014/main" id="{00000000-0008-0000-0800-00009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9371" name="Group Box 155" hidden="1">
              <a:extLst>
                <a:ext uri="{63B3BB69-23CF-44E3-9099-C40C66FF867C}">
                  <a14:compatExt spid="_x0000_s9371"/>
                </a:ext>
                <a:ext uri="{FF2B5EF4-FFF2-40B4-BE49-F238E27FC236}">
                  <a16:creationId xmlns:a16="http://schemas.microsoft.com/office/drawing/2014/main" id="{00000000-0008-0000-0800-00009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9372" name="Group Box 156" hidden="1">
              <a:extLst>
                <a:ext uri="{63B3BB69-23CF-44E3-9099-C40C66FF867C}">
                  <a14:compatExt spid="_x0000_s9372"/>
                </a:ext>
                <a:ext uri="{FF2B5EF4-FFF2-40B4-BE49-F238E27FC236}">
                  <a16:creationId xmlns:a16="http://schemas.microsoft.com/office/drawing/2014/main" id="{00000000-0008-0000-0800-00009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4"/>
          <a:extLst>
            <a:ext uri="{FF2B5EF4-FFF2-40B4-BE49-F238E27FC236}">
              <a16:creationId xmlns:a16="http://schemas.microsoft.com/office/drawing/2014/main" id="{00000000-0008-0000-08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9373" name="Group Box 157" hidden="1">
              <a:extLst>
                <a:ext uri="{63B3BB69-23CF-44E3-9099-C40C66FF867C}">
                  <a14:compatExt spid="_x0000_s9373"/>
                </a:ext>
                <a:ext uri="{FF2B5EF4-FFF2-40B4-BE49-F238E27FC236}">
                  <a16:creationId xmlns:a16="http://schemas.microsoft.com/office/drawing/2014/main" id="{00000000-0008-0000-0800-00009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9374" name="Group Box 158" hidden="1">
              <a:extLst>
                <a:ext uri="{63B3BB69-23CF-44E3-9099-C40C66FF867C}">
                  <a14:compatExt spid="_x0000_s9374"/>
                </a:ext>
                <a:ext uri="{FF2B5EF4-FFF2-40B4-BE49-F238E27FC236}">
                  <a16:creationId xmlns:a16="http://schemas.microsoft.com/office/drawing/2014/main" id="{00000000-0008-0000-0800-00009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2"/>
          <a:extLst>
            <a:ext uri="{FF2B5EF4-FFF2-40B4-BE49-F238E27FC236}">
              <a16:creationId xmlns:a16="http://schemas.microsoft.com/office/drawing/2014/main" id="{00000000-0008-0000-08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9375" name="Group Box 159" hidden="1">
              <a:extLst>
                <a:ext uri="{63B3BB69-23CF-44E3-9099-C40C66FF867C}">
                  <a14:compatExt spid="_x0000_s9375"/>
                </a:ext>
                <a:ext uri="{FF2B5EF4-FFF2-40B4-BE49-F238E27FC236}">
                  <a16:creationId xmlns:a16="http://schemas.microsoft.com/office/drawing/2014/main" id="{00000000-0008-0000-0800-00009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9376" name="Group Box 160" hidden="1">
              <a:extLst>
                <a:ext uri="{63B3BB69-23CF-44E3-9099-C40C66FF867C}">
                  <a14:compatExt spid="_x0000_s9376"/>
                </a:ext>
                <a:ext uri="{FF2B5EF4-FFF2-40B4-BE49-F238E27FC236}">
                  <a16:creationId xmlns:a16="http://schemas.microsoft.com/office/drawing/2014/main" id="{00000000-0008-0000-0800-0000A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9377" name="Group Box 161" hidden="1">
              <a:extLst>
                <a:ext uri="{63B3BB69-23CF-44E3-9099-C40C66FF867C}">
                  <a14:compatExt spid="_x0000_s9377"/>
                </a:ext>
                <a:ext uri="{FF2B5EF4-FFF2-40B4-BE49-F238E27FC236}">
                  <a16:creationId xmlns:a16="http://schemas.microsoft.com/office/drawing/2014/main" id="{00000000-0008-0000-0800-0000A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9378" name="Group Box 162" hidden="1">
              <a:extLst>
                <a:ext uri="{63B3BB69-23CF-44E3-9099-C40C66FF867C}">
                  <a14:compatExt spid="_x0000_s9378"/>
                </a:ext>
                <a:ext uri="{FF2B5EF4-FFF2-40B4-BE49-F238E27FC236}">
                  <a16:creationId xmlns:a16="http://schemas.microsoft.com/office/drawing/2014/main" id="{00000000-0008-0000-0800-0000A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9379" name="Group Box 163" hidden="1">
              <a:extLst>
                <a:ext uri="{63B3BB69-23CF-44E3-9099-C40C66FF867C}">
                  <a14:compatExt spid="_x0000_s9379"/>
                </a:ext>
                <a:ext uri="{FF2B5EF4-FFF2-40B4-BE49-F238E27FC236}">
                  <a16:creationId xmlns:a16="http://schemas.microsoft.com/office/drawing/2014/main" id="{00000000-0008-0000-0800-0000A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9380" name="Group Box 164" hidden="1">
              <a:extLst>
                <a:ext uri="{63B3BB69-23CF-44E3-9099-C40C66FF867C}">
                  <a14:compatExt spid="_x0000_s9380"/>
                </a:ext>
                <a:ext uri="{FF2B5EF4-FFF2-40B4-BE49-F238E27FC236}">
                  <a16:creationId xmlns:a16="http://schemas.microsoft.com/office/drawing/2014/main" id="{00000000-0008-0000-0800-0000A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9381" name="Group Box 165" hidden="1">
              <a:extLst>
                <a:ext uri="{63B3BB69-23CF-44E3-9099-C40C66FF867C}">
                  <a14:compatExt spid="_x0000_s9381"/>
                </a:ext>
                <a:ext uri="{FF2B5EF4-FFF2-40B4-BE49-F238E27FC236}">
                  <a16:creationId xmlns:a16="http://schemas.microsoft.com/office/drawing/2014/main" id="{00000000-0008-0000-0800-0000A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4"/>
          <a:extLst>
            <a:ext uri="{FF2B5EF4-FFF2-40B4-BE49-F238E27FC236}">
              <a16:creationId xmlns:a16="http://schemas.microsoft.com/office/drawing/2014/main" id="{00000000-0008-0000-08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9382" name="Group Box 166" hidden="1">
              <a:extLst>
                <a:ext uri="{63B3BB69-23CF-44E3-9099-C40C66FF867C}">
                  <a14:compatExt spid="_x0000_s9382"/>
                </a:ext>
                <a:ext uri="{FF2B5EF4-FFF2-40B4-BE49-F238E27FC236}">
                  <a16:creationId xmlns:a16="http://schemas.microsoft.com/office/drawing/2014/main" id="{00000000-0008-0000-0800-0000A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9383" name="Group Box 167" hidden="1">
              <a:extLst>
                <a:ext uri="{63B3BB69-23CF-44E3-9099-C40C66FF867C}">
                  <a14:compatExt spid="_x0000_s9383"/>
                </a:ext>
                <a:ext uri="{FF2B5EF4-FFF2-40B4-BE49-F238E27FC236}">
                  <a16:creationId xmlns:a16="http://schemas.microsoft.com/office/drawing/2014/main" id="{00000000-0008-0000-0800-0000A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3"/>
          <a:extLst>
            <a:ext uri="{FF2B5EF4-FFF2-40B4-BE49-F238E27FC236}">
              <a16:creationId xmlns:a16="http://schemas.microsoft.com/office/drawing/2014/main" id="{00000000-0008-0000-08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9384" name="Group Box 168" hidden="1">
              <a:extLst>
                <a:ext uri="{63B3BB69-23CF-44E3-9099-C40C66FF867C}">
                  <a14:compatExt spid="_x0000_s9384"/>
                </a:ext>
                <a:ext uri="{FF2B5EF4-FFF2-40B4-BE49-F238E27FC236}">
                  <a16:creationId xmlns:a16="http://schemas.microsoft.com/office/drawing/2014/main" id="{00000000-0008-0000-0800-0000A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9385" name="Group Box 169" hidden="1">
              <a:extLst>
                <a:ext uri="{63B3BB69-23CF-44E3-9099-C40C66FF867C}">
                  <a14:compatExt spid="_x0000_s9385"/>
                </a:ext>
                <a:ext uri="{FF2B5EF4-FFF2-40B4-BE49-F238E27FC236}">
                  <a16:creationId xmlns:a16="http://schemas.microsoft.com/office/drawing/2014/main" id="{00000000-0008-0000-0800-0000A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9386" name="Group Box 170" hidden="1">
              <a:extLst>
                <a:ext uri="{63B3BB69-23CF-44E3-9099-C40C66FF867C}">
                  <a14:compatExt spid="_x0000_s9386"/>
                </a:ext>
                <a:ext uri="{FF2B5EF4-FFF2-40B4-BE49-F238E27FC236}">
                  <a16:creationId xmlns:a16="http://schemas.microsoft.com/office/drawing/2014/main" id="{00000000-0008-0000-0800-0000A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9387" name="Group Box 171" hidden="1">
              <a:extLst>
                <a:ext uri="{63B3BB69-23CF-44E3-9099-C40C66FF867C}">
                  <a14:compatExt spid="_x0000_s9387"/>
                </a:ext>
                <a:ext uri="{FF2B5EF4-FFF2-40B4-BE49-F238E27FC236}">
                  <a16:creationId xmlns:a16="http://schemas.microsoft.com/office/drawing/2014/main" id="{00000000-0008-0000-0800-0000A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9388" name="Group Box 172" hidden="1">
              <a:extLst>
                <a:ext uri="{63B3BB69-23CF-44E3-9099-C40C66FF867C}">
                  <a14:compatExt spid="_x0000_s9388"/>
                </a:ext>
                <a:ext uri="{FF2B5EF4-FFF2-40B4-BE49-F238E27FC236}">
                  <a16:creationId xmlns:a16="http://schemas.microsoft.com/office/drawing/2014/main" id="{00000000-0008-0000-0800-0000A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9389" name="Group Box 173" hidden="1">
              <a:extLst>
                <a:ext uri="{63B3BB69-23CF-44E3-9099-C40C66FF867C}">
                  <a14:compatExt spid="_x0000_s9389"/>
                </a:ext>
                <a:ext uri="{FF2B5EF4-FFF2-40B4-BE49-F238E27FC236}">
                  <a16:creationId xmlns:a16="http://schemas.microsoft.com/office/drawing/2014/main" id="{00000000-0008-0000-0800-0000A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9390" name="Group Box 174" hidden="1">
              <a:extLst>
                <a:ext uri="{63B3BB69-23CF-44E3-9099-C40C66FF867C}">
                  <a14:compatExt spid="_x0000_s9390"/>
                </a:ext>
                <a:ext uri="{FF2B5EF4-FFF2-40B4-BE49-F238E27FC236}">
                  <a16:creationId xmlns:a16="http://schemas.microsoft.com/office/drawing/2014/main" id="{00000000-0008-0000-0800-0000A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4"/>
          <a:extLst>
            <a:ext uri="{FF2B5EF4-FFF2-40B4-BE49-F238E27FC236}">
              <a16:creationId xmlns:a16="http://schemas.microsoft.com/office/drawing/2014/main" id="{00000000-0008-0000-08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9391" name="Group Box 175" hidden="1">
              <a:extLst>
                <a:ext uri="{63B3BB69-23CF-44E3-9099-C40C66FF867C}">
                  <a14:compatExt spid="_x0000_s9391"/>
                </a:ext>
                <a:ext uri="{FF2B5EF4-FFF2-40B4-BE49-F238E27FC236}">
                  <a16:creationId xmlns:a16="http://schemas.microsoft.com/office/drawing/2014/main" id="{00000000-0008-0000-0800-0000A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9392" name="Group Box 176" hidden="1">
              <a:extLst>
                <a:ext uri="{63B3BB69-23CF-44E3-9099-C40C66FF867C}">
                  <a14:compatExt spid="_x0000_s9392"/>
                </a:ext>
                <a:ext uri="{FF2B5EF4-FFF2-40B4-BE49-F238E27FC236}">
                  <a16:creationId xmlns:a16="http://schemas.microsoft.com/office/drawing/2014/main" id="{00000000-0008-0000-0800-0000B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4"/>
          <a:extLst>
            <a:ext uri="{FF2B5EF4-FFF2-40B4-BE49-F238E27FC236}">
              <a16:creationId xmlns:a16="http://schemas.microsoft.com/office/drawing/2014/main" id="{00000000-0008-0000-08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9393" name="Group Box 177" hidden="1">
              <a:extLst>
                <a:ext uri="{63B3BB69-23CF-44E3-9099-C40C66FF867C}">
                  <a14:compatExt spid="_x0000_s9393"/>
                </a:ext>
                <a:ext uri="{FF2B5EF4-FFF2-40B4-BE49-F238E27FC236}">
                  <a16:creationId xmlns:a16="http://schemas.microsoft.com/office/drawing/2014/main" id="{00000000-0008-0000-0800-0000B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9394" name="Group Box 178" hidden="1">
              <a:extLst>
                <a:ext uri="{63B3BB69-23CF-44E3-9099-C40C66FF867C}">
                  <a14:compatExt spid="_x0000_s9394"/>
                </a:ext>
                <a:ext uri="{FF2B5EF4-FFF2-40B4-BE49-F238E27FC236}">
                  <a16:creationId xmlns:a16="http://schemas.microsoft.com/office/drawing/2014/main" id="{00000000-0008-0000-0800-0000B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9395" name="Group Box 179" hidden="1">
              <a:extLst>
                <a:ext uri="{63B3BB69-23CF-44E3-9099-C40C66FF867C}">
                  <a14:compatExt spid="_x0000_s9395"/>
                </a:ext>
                <a:ext uri="{FF2B5EF4-FFF2-40B4-BE49-F238E27FC236}">
                  <a16:creationId xmlns:a16="http://schemas.microsoft.com/office/drawing/2014/main" id="{00000000-0008-0000-0800-0000B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9396" name="Group Box 180" hidden="1">
              <a:extLst>
                <a:ext uri="{63B3BB69-23CF-44E3-9099-C40C66FF867C}">
                  <a14:compatExt spid="_x0000_s9396"/>
                </a:ext>
                <a:ext uri="{FF2B5EF4-FFF2-40B4-BE49-F238E27FC236}">
                  <a16:creationId xmlns:a16="http://schemas.microsoft.com/office/drawing/2014/main" id="{00000000-0008-0000-0800-0000B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9397" name="Group Box 181" hidden="1">
              <a:extLst>
                <a:ext uri="{63B3BB69-23CF-44E3-9099-C40C66FF867C}">
                  <a14:compatExt spid="_x0000_s9397"/>
                </a:ext>
                <a:ext uri="{FF2B5EF4-FFF2-40B4-BE49-F238E27FC236}">
                  <a16:creationId xmlns:a16="http://schemas.microsoft.com/office/drawing/2014/main" id="{00000000-0008-0000-0800-0000B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9398" name="Group Box 182" hidden="1">
              <a:extLst>
                <a:ext uri="{63B3BB69-23CF-44E3-9099-C40C66FF867C}">
                  <a14:compatExt spid="_x0000_s9398"/>
                </a:ext>
                <a:ext uri="{FF2B5EF4-FFF2-40B4-BE49-F238E27FC236}">
                  <a16:creationId xmlns:a16="http://schemas.microsoft.com/office/drawing/2014/main" id="{00000000-0008-0000-0800-0000B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9399" name="Group Box 183" hidden="1">
              <a:extLst>
                <a:ext uri="{63B3BB69-23CF-44E3-9099-C40C66FF867C}">
                  <a14:compatExt spid="_x0000_s9399"/>
                </a:ext>
                <a:ext uri="{FF2B5EF4-FFF2-40B4-BE49-F238E27FC236}">
                  <a16:creationId xmlns:a16="http://schemas.microsoft.com/office/drawing/2014/main" id="{00000000-0008-0000-0800-0000B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4"/>
          <a:extLst>
            <a:ext uri="{FF2B5EF4-FFF2-40B4-BE49-F238E27FC236}">
              <a16:creationId xmlns:a16="http://schemas.microsoft.com/office/drawing/2014/main" id="{00000000-0008-0000-08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9400" name="Group Box 184" hidden="1">
              <a:extLst>
                <a:ext uri="{63B3BB69-23CF-44E3-9099-C40C66FF867C}">
                  <a14:compatExt spid="_x0000_s9400"/>
                </a:ext>
                <a:ext uri="{FF2B5EF4-FFF2-40B4-BE49-F238E27FC236}">
                  <a16:creationId xmlns:a16="http://schemas.microsoft.com/office/drawing/2014/main" id="{00000000-0008-0000-0800-0000B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9401" name="Group Box 185" hidden="1">
              <a:extLst>
                <a:ext uri="{63B3BB69-23CF-44E3-9099-C40C66FF867C}">
                  <a14:compatExt spid="_x0000_s9401"/>
                </a:ext>
                <a:ext uri="{FF2B5EF4-FFF2-40B4-BE49-F238E27FC236}">
                  <a16:creationId xmlns:a16="http://schemas.microsoft.com/office/drawing/2014/main" id="{00000000-0008-0000-0800-0000B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5"/>
          <a:extLst>
            <a:ext uri="{FF2B5EF4-FFF2-40B4-BE49-F238E27FC236}">
              <a16:creationId xmlns:a16="http://schemas.microsoft.com/office/drawing/2014/main" id="{00000000-0008-0000-08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9402" name="Group Box 186" hidden="1">
              <a:extLst>
                <a:ext uri="{63B3BB69-23CF-44E3-9099-C40C66FF867C}">
                  <a14:compatExt spid="_x0000_s9402"/>
                </a:ext>
                <a:ext uri="{FF2B5EF4-FFF2-40B4-BE49-F238E27FC236}">
                  <a16:creationId xmlns:a16="http://schemas.microsoft.com/office/drawing/2014/main" id="{00000000-0008-0000-0800-0000B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9403" name="Group Box 187" hidden="1">
              <a:extLst>
                <a:ext uri="{63B3BB69-23CF-44E3-9099-C40C66FF867C}">
                  <a14:compatExt spid="_x0000_s9403"/>
                </a:ext>
                <a:ext uri="{FF2B5EF4-FFF2-40B4-BE49-F238E27FC236}">
                  <a16:creationId xmlns:a16="http://schemas.microsoft.com/office/drawing/2014/main" id="{00000000-0008-0000-0800-0000B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9404" name="Group Box 188" hidden="1">
              <a:extLst>
                <a:ext uri="{63B3BB69-23CF-44E3-9099-C40C66FF867C}">
                  <a14:compatExt spid="_x0000_s9404"/>
                </a:ext>
                <a:ext uri="{FF2B5EF4-FFF2-40B4-BE49-F238E27FC236}">
                  <a16:creationId xmlns:a16="http://schemas.microsoft.com/office/drawing/2014/main" id="{00000000-0008-0000-0800-0000B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9405" name="Group Box 189" hidden="1">
              <a:extLst>
                <a:ext uri="{63B3BB69-23CF-44E3-9099-C40C66FF867C}">
                  <a14:compatExt spid="_x0000_s9405"/>
                </a:ext>
                <a:ext uri="{FF2B5EF4-FFF2-40B4-BE49-F238E27FC236}">
                  <a16:creationId xmlns:a16="http://schemas.microsoft.com/office/drawing/2014/main" id="{00000000-0008-0000-0800-0000B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9406" name="Group Box 190" hidden="1">
              <a:extLst>
                <a:ext uri="{63B3BB69-23CF-44E3-9099-C40C66FF867C}">
                  <a14:compatExt spid="_x0000_s9406"/>
                </a:ext>
                <a:ext uri="{FF2B5EF4-FFF2-40B4-BE49-F238E27FC236}">
                  <a16:creationId xmlns:a16="http://schemas.microsoft.com/office/drawing/2014/main" id="{00000000-0008-0000-0800-0000B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9407" name="Group Box 191" hidden="1">
              <a:extLst>
                <a:ext uri="{63B3BB69-23CF-44E3-9099-C40C66FF867C}">
                  <a14:compatExt spid="_x0000_s9407"/>
                </a:ext>
                <a:ext uri="{FF2B5EF4-FFF2-40B4-BE49-F238E27FC236}">
                  <a16:creationId xmlns:a16="http://schemas.microsoft.com/office/drawing/2014/main" id="{00000000-0008-0000-0800-0000B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9408" name="Group Box 192" hidden="1">
              <a:extLst>
                <a:ext uri="{63B3BB69-23CF-44E3-9099-C40C66FF867C}">
                  <a14:compatExt spid="_x0000_s9408"/>
                </a:ext>
                <a:ext uri="{FF2B5EF4-FFF2-40B4-BE49-F238E27FC236}">
                  <a16:creationId xmlns:a16="http://schemas.microsoft.com/office/drawing/2014/main" id="{00000000-0008-0000-0800-0000C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4"/>
          <a:extLst>
            <a:ext uri="{FF2B5EF4-FFF2-40B4-BE49-F238E27FC236}">
              <a16:creationId xmlns:a16="http://schemas.microsoft.com/office/drawing/2014/main" id="{00000000-0008-0000-08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9409" name="Group Box 193" hidden="1">
              <a:extLst>
                <a:ext uri="{63B3BB69-23CF-44E3-9099-C40C66FF867C}">
                  <a14:compatExt spid="_x0000_s9409"/>
                </a:ext>
                <a:ext uri="{FF2B5EF4-FFF2-40B4-BE49-F238E27FC236}">
                  <a16:creationId xmlns:a16="http://schemas.microsoft.com/office/drawing/2014/main" id="{00000000-0008-0000-0800-0000C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9410" name="Group Box 194" hidden="1">
              <a:extLst>
                <a:ext uri="{63B3BB69-23CF-44E3-9099-C40C66FF867C}">
                  <a14:compatExt spid="_x0000_s9410"/>
                </a:ext>
                <a:ext uri="{FF2B5EF4-FFF2-40B4-BE49-F238E27FC236}">
                  <a16:creationId xmlns:a16="http://schemas.microsoft.com/office/drawing/2014/main" id="{00000000-0008-0000-0800-0000C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6"/>
          <a:extLst>
            <a:ext uri="{FF2B5EF4-FFF2-40B4-BE49-F238E27FC236}">
              <a16:creationId xmlns:a16="http://schemas.microsoft.com/office/drawing/2014/main" id="{00000000-0008-0000-08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9411" name="Group Box 195" hidden="1">
              <a:extLst>
                <a:ext uri="{63B3BB69-23CF-44E3-9099-C40C66FF867C}">
                  <a14:compatExt spid="_x0000_s9411"/>
                </a:ext>
                <a:ext uri="{FF2B5EF4-FFF2-40B4-BE49-F238E27FC236}">
                  <a16:creationId xmlns:a16="http://schemas.microsoft.com/office/drawing/2014/main" id="{00000000-0008-0000-0800-0000C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9412" name="Group Box 196" hidden="1">
              <a:extLst>
                <a:ext uri="{63B3BB69-23CF-44E3-9099-C40C66FF867C}">
                  <a14:compatExt spid="_x0000_s9412"/>
                </a:ext>
                <a:ext uri="{FF2B5EF4-FFF2-40B4-BE49-F238E27FC236}">
                  <a16:creationId xmlns:a16="http://schemas.microsoft.com/office/drawing/2014/main" id="{00000000-0008-0000-0800-0000C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9413" name="Group Box 197" hidden="1">
              <a:extLst>
                <a:ext uri="{63B3BB69-23CF-44E3-9099-C40C66FF867C}">
                  <a14:compatExt spid="_x0000_s9413"/>
                </a:ext>
                <a:ext uri="{FF2B5EF4-FFF2-40B4-BE49-F238E27FC236}">
                  <a16:creationId xmlns:a16="http://schemas.microsoft.com/office/drawing/2014/main" id="{00000000-0008-0000-0800-0000C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9414" name="Group Box 198" hidden="1">
              <a:extLst>
                <a:ext uri="{63B3BB69-23CF-44E3-9099-C40C66FF867C}">
                  <a14:compatExt spid="_x0000_s9414"/>
                </a:ext>
                <a:ext uri="{FF2B5EF4-FFF2-40B4-BE49-F238E27FC236}">
                  <a16:creationId xmlns:a16="http://schemas.microsoft.com/office/drawing/2014/main" id="{00000000-0008-0000-0800-0000C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9415" name="Group Box 199" hidden="1">
              <a:extLst>
                <a:ext uri="{63B3BB69-23CF-44E3-9099-C40C66FF867C}">
                  <a14:compatExt spid="_x0000_s9415"/>
                </a:ext>
                <a:ext uri="{FF2B5EF4-FFF2-40B4-BE49-F238E27FC236}">
                  <a16:creationId xmlns:a16="http://schemas.microsoft.com/office/drawing/2014/main" id="{00000000-0008-0000-0800-0000C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9416" name="Group Box 200" hidden="1">
              <a:extLst>
                <a:ext uri="{63B3BB69-23CF-44E3-9099-C40C66FF867C}">
                  <a14:compatExt spid="_x0000_s9416"/>
                </a:ext>
                <a:ext uri="{FF2B5EF4-FFF2-40B4-BE49-F238E27FC236}">
                  <a16:creationId xmlns:a16="http://schemas.microsoft.com/office/drawing/2014/main" id="{00000000-0008-0000-0800-0000C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9417" name="Group Box 201" hidden="1">
              <a:extLst>
                <a:ext uri="{63B3BB69-23CF-44E3-9099-C40C66FF867C}">
                  <a14:compatExt spid="_x0000_s9417"/>
                </a:ext>
                <a:ext uri="{FF2B5EF4-FFF2-40B4-BE49-F238E27FC236}">
                  <a16:creationId xmlns:a16="http://schemas.microsoft.com/office/drawing/2014/main" id="{00000000-0008-0000-0800-0000C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4"/>
          <a:extLst>
            <a:ext uri="{FF2B5EF4-FFF2-40B4-BE49-F238E27FC236}">
              <a16:creationId xmlns:a16="http://schemas.microsoft.com/office/drawing/2014/main" id="{00000000-0008-0000-08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9418" name="Group Box 202" hidden="1">
              <a:extLst>
                <a:ext uri="{63B3BB69-23CF-44E3-9099-C40C66FF867C}">
                  <a14:compatExt spid="_x0000_s9418"/>
                </a:ext>
                <a:ext uri="{FF2B5EF4-FFF2-40B4-BE49-F238E27FC236}">
                  <a16:creationId xmlns:a16="http://schemas.microsoft.com/office/drawing/2014/main" id="{00000000-0008-0000-0800-0000C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9419" name="Group Box 203" hidden="1">
              <a:extLst>
                <a:ext uri="{63B3BB69-23CF-44E3-9099-C40C66FF867C}">
                  <a14:compatExt spid="_x0000_s9419"/>
                </a:ext>
                <a:ext uri="{FF2B5EF4-FFF2-40B4-BE49-F238E27FC236}">
                  <a16:creationId xmlns:a16="http://schemas.microsoft.com/office/drawing/2014/main" id="{00000000-0008-0000-0800-0000C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7"/>
          <a:extLst>
            <a:ext uri="{FF2B5EF4-FFF2-40B4-BE49-F238E27FC236}">
              <a16:creationId xmlns:a16="http://schemas.microsoft.com/office/drawing/2014/main" id="{00000000-0008-0000-08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9420" name="Group Box 204" hidden="1">
              <a:extLst>
                <a:ext uri="{63B3BB69-23CF-44E3-9099-C40C66FF867C}">
                  <a14:compatExt spid="_x0000_s9420"/>
                </a:ext>
                <a:ext uri="{FF2B5EF4-FFF2-40B4-BE49-F238E27FC236}">
                  <a16:creationId xmlns:a16="http://schemas.microsoft.com/office/drawing/2014/main" id="{00000000-0008-0000-0800-0000C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9421" name="Group Box 205" hidden="1">
              <a:extLst>
                <a:ext uri="{63B3BB69-23CF-44E3-9099-C40C66FF867C}">
                  <a14:compatExt spid="_x0000_s9421"/>
                </a:ext>
                <a:ext uri="{FF2B5EF4-FFF2-40B4-BE49-F238E27FC236}">
                  <a16:creationId xmlns:a16="http://schemas.microsoft.com/office/drawing/2014/main" id="{00000000-0008-0000-0800-0000C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9422" name="Group Box 206" hidden="1">
              <a:extLst>
                <a:ext uri="{63B3BB69-23CF-44E3-9099-C40C66FF867C}">
                  <a14:compatExt spid="_x0000_s9422"/>
                </a:ext>
                <a:ext uri="{FF2B5EF4-FFF2-40B4-BE49-F238E27FC236}">
                  <a16:creationId xmlns:a16="http://schemas.microsoft.com/office/drawing/2014/main" id="{00000000-0008-0000-0800-0000CE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9423" name="Group Box 207" hidden="1">
              <a:extLst>
                <a:ext uri="{63B3BB69-23CF-44E3-9099-C40C66FF867C}">
                  <a14:compatExt spid="_x0000_s9423"/>
                </a:ext>
                <a:ext uri="{FF2B5EF4-FFF2-40B4-BE49-F238E27FC236}">
                  <a16:creationId xmlns:a16="http://schemas.microsoft.com/office/drawing/2014/main" id="{00000000-0008-0000-0800-0000CF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9424" name="Group Box 208" hidden="1">
              <a:extLst>
                <a:ext uri="{63B3BB69-23CF-44E3-9099-C40C66FF867C}">
                  <a14:compatExt spid="_x0000_s9424"/>
                </a:ext>
                <a:ext uri="{FF2B5EF4-FFF2-40B4-BE49-F238E27FC236}">
                  <a16:creationId xmlns:a16="http://schemas.microsoft.com/office/drawing/2014/main" id="{00000000-0008-0000-0800-0000D0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9425" name="Group Box 209" hidden="1">
              <a:extLst>
                <a:ext uri="{63B3BB69-23CF-44E3-9099-C40C66FF867C}">
                  <a14:compatExt spid="_x0000_s9425"/>
                </a:ext>
                <a:ext uri="{FF2B5EF4-FFF2-40B4-BE49-F238E27FC236}">
                  <a16:creationId xmlns:a16="http://schemas.microsoft.com/office/drawing/2014/main" id="{00000000-0008-0000-0800-0000D1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9426" name="Group Box 210" hidden="1">
              <a:extLst>
                <a:ext uri="{63B3BB69-23CF-44E3-9099-C40C66FF867C}">
                  <a14:compatExt spid="_x0000_s9426"/>
                </a:ext>
                <a:ext uri="{FF2B5EF4-FFF2-40B4-BE49-F238E27FC236}">
                  <a16:creationId xmlns:a16="http://schemas.microsoft.com/office/drawing/2014/main" id="{00000000-0008-0000-0800-0000D2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4"/>
          <a:extLst>
            <a:ext uri="{FF2B5EF4-FFF2-40B4-BE49-F238E27FC236}">
              <a16:creationId xmlns:a16="http://schemas.microsoft.com/office/drawing/2014/main" id="{00000000-0008-0000-08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9427" name="Group Box 211" hidden="1">
              <a:extLst>
                <a:ext uri="{63B3BB69-23CF-44E3-9099-C40C66FF867C}">
                  <a14:compatExt spid="_x0000_s9427"/>
                </a:ext>
                <a:ext uri="{FF2B5EF4-FFF2-40B4-BE49-F238E27FC236}">
                  <a16:creationId xmlns:a16="http://schemas.microsoft.com/office/drawing/2014/main" id="{00000000-0008-0000-0800-0000D3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9428" name="Group Box 212" hidden="1">
              <a:extLst>
                <a:ext uri="{63B3BB69-23CF-44E3-9099-C40C66FF867C}">
                  <a14:compatExt spid="_x0000_s9428"/>
                </a:ext>
                <a:ext uri="{FF2B5EF4-FFF2-40B4-BE49-F238E27FC236}">
                  <a16:creationId xmlns:a16="http://schemas.microsoft.com/office/drawing/2014/main" id="{00000000-0008-0000-0800-0000D4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8"/>
          <a:extLst>
            <a:ext uri="{FF2B5EF4-FFF2-40B4-BE49-F238E27FC236}">
              <a16:creationId xmlns:a16="http://schemas.microsoft.com/office/drawing/2014/main" id="{00000000-0008-0000-08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9429" name="Group Box 213" hidden="1">
              <a:extLst>
                <a:ext uri="{63B3BB69-23CF-44E3-9099-C40C66FF867C}">
                  <a14:compatExt spid="_x0000_s9429"/>
                </a:ext>
                <a:ext uri="{FF2B5EF4-FFF2-40B4-BE49-F238E27FC236}">
                  <a16:creationId xmlns:a16="http://schemas.microsoft.com/office/drawing/2014/main" id="{00000000-0008-0000-0800-0000D5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9430" name="Group Box 214" hidden="1">
              <a:extLst>
                <a:ext uri="{63B3BB69-23CF-44E3-9099-C40C66FF867C}">
                  <a14:compatExt spid="_x0000_s9430"/>
                </a:ext>
                <a:ext uri="{FF2B5EF4-FFF2-40B4-BE49-F238E27FC236}">
                  <a16:creationId xmlns:a16="http://schemas.microsoft.com/office/drawing/2014/main" id="{00000000-0008-0000-0800-0000D6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9431" name="Group Box 215" hidden="1">
              <a:extLst>
                <a:ext uri="{63B3BB69-23CF-44E3-9099-C40C66FF867C}">
                  <a14:compatExt spid="_x0000_s9431"/>
                </a:ext>
                <a:ext uri="{FF2B5EF4-FFF2-40B4-BE49-F238E27FC236}">
                  <a16:creationId xmlns:a16="http://schemas.microsoft.com/office/drawing/2014/main" id="{00000000-0008-0000-0800-0000D7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9432" name="Group Box 216" hidden="1">
              <a:extLst>
                <a:ext uri="{63B3BB69-23CF-44E3-9099-C40C66FF867C}">
                  <a14:compatExt spid="_x0000_s9432"/>
                </a:ext>
                <a:ext uri="{FF2B5EF4-FFF2-40B4-BE49-F238E27FC236}">
                  <a16:creationId xmlns:a16="http://schemas.microsoft.com/office/drawing/2014/main" id="{00000000-0008-0000-0800-0000D8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9433" name="Group Box 217" hidden="1">
              <a:extLst>
                <a:ext uri="{63B3BB69-23CF-44E3-9099-C40C66FF867C}">
                  <a14:compatExt spid="_x0000_s9433"/>
                </a:ext>
                <a:ext uri="{FF2B5EF4-FFF2-40B4-BE49-F238E27FC236}">
                  <a16:creationId xmlns:a16="http://schemas.microsoft.com/office/drawing/2014/main" id="{00000000-0008-0000-0800-0000D9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9434" name="Group Box 218" hidden="1">
              <a:extLst>
                <a:ext uri="{63B3BB69-23CF-44E3-9099-C40C66FF867C}">
                  <a14:compatExt spid="_x0000_s9434"/>
                </a:ext>
                <a:ext uri="{FF2B5EF4-FFF2-40B4-BE49-F238E27FC236}">
                  <a16:creationId xmlns:a16="http://schemas.microsoft.com/office/drawing/2014/main" id="{00000000-0008-0000-0800-0000DA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9435" name="Group Box 219" hidden="1">
              <a:extLst>
                <a:ext uri="{63B3BB69-23CF-44E3-9099-C40C66FF867C}">
                  <a14:compatExt spid="_x0000_s9435"/>
                </a:ext>
                <a:ext uri="{FF2B5EF4-FFF2-40B4-BE49-F238E27FC236}">
                  <a16:creationId xmlns:a16="http://schemas.microsoft.com/office/drawing/2014/main" id="{00000000-0008-0000-0800-0000DB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4"/>
          <a:extLst>
            <a:ext uri="{FF2B5EF4-FFF2-40B4-BE49-F238E27FC236}">
              <a16:creationId xmlns:a16="http://schemas.microsoft.com/office/drawing/2014/main" id="{00000000-0008-0000-08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9436" name="Group Box 220" hidden="1">
              <a:extLst>
                <a:ext uri="{63B3BB69-23CF-44E3-9099-C40C66FF867C}">
                  <a14:compatExt spid="_x0000_s9436"/>
                </a:ext>
                <a:ext uri="{FF2B5EF4-FFF2-40B4-BE49-F238E27FC236}">
                  <a16:creationId xmlns:a16="http://schemas.microsoft.com/office/drawing/2014/main" id="{00000000-0008-0000-0800-0000DC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9437" name="Group Box 221" hidden="1">
              <a:extLst>
                <a:ext uri="{63B3BB69-23CF-44E3-9099-C40C66FF867C}">
                  <a14:compatExt spid="_x0000_s9437"/>
                </a:ext>
                <a:ext uri="{FF2B5EF4-FFF2-40B4-BE49-F238E27FC236}">
                  <a16:creationId xmlns:a16="http://schemas.microsoft.com/office/drawing/2014/main" id="{00000000-0008-0000-0800-0000DD2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9"/>
          <a:extLst>
            <a:ext uri="{FF2B5EF4-FFF2-40B4-BE49-F238E27FC236}">
              <a16:creationId xmlns:a16="http://schemas.microsoft.com/office/drawing/2014/main" id="{00000000-0008-0000-08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2289" name="Group Box 1" hidden="1">
              <a:extLst>
                <a:ext uri="{63B3BB69-23CF-44E3-9099-C40C66FF867C}">
                  <a14:compatExt spid="_x0000_s12289"/>
                </a:ext>
                <a:ext uri="{FF2B5EF4-FFF2-40B4-BE49-F238E27FC236}">
                  <a16:creationId xmlns:a16="http://schemas.microsoft.com/office/drawing/2014/main" id="{00000000-0008-0000-0900-00000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2290" name="Group Box 2" hidden="1">
              <a:extLst>
                <a:ext uri="{63B3BB69-23CF-44E3-9099-C40C66FF867C}">
                  <a14:compatExt spid="_x0000_s12290"/>
                </a:ext>
                <a:ext uri="{FF2B5EF4-FFF2-40B4-BE49-F238E27FC236}">
                  <a16:creationId xmlns:a16="http://schemas.microsoft.com/office/drawing/2014/main" id="{00000000-0008-0000-0900-00000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2291" name="Group Box 3" hidden="1">
              <a:extLst>
                <a:ext uri="{63B3BB69-23CF-44E3-9099-C40C66FF867C}">
                  <a14:compatExt spid="_x0000_s12291"/>
                </a:ext>
                <a:ext uri="{FF2B5EF4-FFF2-40B4-BE49-F238E27FC236}">
                  <a16:creationId xmlns:a16="http://schemas.microsoft.com/office/drawing/2014/main" id="{00000000-0008-0000-0900-00000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2292" name="Group Box 4" hidden="1">
              <a:extLst>
                <a:ext uri="{63B3BB69-23CF-44E3-9099-C40C66FF867C}">
                  <a14:compatExt spid="_x0000_s12292"/>
                </a:ext>
                <a:ext uri="{FF2B5EF4-FFF2-40B4-BE49-F238E27FC236}">
                  <a16:creationId xmlns:a16="http://schemas.microsoft.com/office/drawing/2014/main" id="{00000000-0008-0000-0900-00000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2293" name="Group Box 5" hidden="1">
              <a:extLst>
                <a:ext uri="{63B3BB69-23CF-44E3-9099-C40C66FF867C}">
                  <a14:compatExt spid="_x0000_s12293"/>
                </a:ext>
                <a:ext uri="{FF2B5EF4-FFF2-40B4-BE49-F238E27FC236}">
                  <a16:creationId xmlns:a16="http://schemas.microsoft.com/office/drawing/2014/main" id="{00000000-0008-0000-0900-00000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2294" name="Group Box 6" hidden="1">
              <a:extLst>
                <a:ext uri="{63B3BB69-23CF-44E3-9099-C40C66FF867C}">
                  <a14:compatExt spid="_x0000_s12294"/>
                </a:ext>
                <a:ext uri="{FF2B5EF4-FFF2-40B4-BE49-F238E27FC236}">
                  <a16:creationId xmlns:a16="http://schemas.microsoft.com/office/drawing/2014/main" id="{00000000-0008-0000-0900-00000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2295" name="Group Box 7" hidden="1">
              <a:extLst>
                <a:ext uri="{63B3BB69-23CF-44E3-9099-C40C66FF867C}">
                  <a14:compatExt spid="_x0000_s12295"/>
                </a:ext>
                <a:ext uri="{FF2B5EF4-FFF2-40B4-BE49-F238E27FC236}">
                  <a16:creationId xmlns:a16="http://schemas.microsoft.com/office/drawing/2014/main" id="{00000000-0008-0000-0900-00000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2296" name="Group Box 8" descr="Element 6" hidden="1">
              <a:extLst>
                <a:ext uri="{63B3BB69-23CF-44E3-9099-C40C66FF867C}">
                  <a14:compatExt spid="_x0000_s12296"/>
                </a:ext>
                <a:ext uri="{FF2B5EF4-FFF2-40B4-BE49-F238E27FC236}">
                  <a16:creationId xmlns:a16="http://schemas.microsoft.com/office/drawing/2014/main" id="{00000000-0008-0000-0900-00000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2297" name="Group Box 9" hidden="1">
              <a:extLst>
                <a:ext uri="{63B3BB69-23CF-44E3-9099-C40C66FF867C}">
                  <a14:compatExt spid="_x0000_s12297"/>
                </a:ext>
                <a:ext uri="{FF2B5EF4-FFF2-40B4-BE49-F238E27FC236}">
                  <a16:creationId xmlns:a16="http://schemas.microsoft.com/office/drawing/2014/main" id="{00000000-0008-0000-0900-00000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2298" name="Group Box 10" hidden="1">
              <a:extLst>
                <a:ext uri="{63B3BB69-23CF-44E3-9099-C40C66FF867C}">
                  <a14:compatExt spid="_x0000_s12298"/>
                </a:ext>
                <a:ext uri="{FF2B5EF4-FFF2-40B4-BE49-F238E27FC236}">
                  <a16:creationId xmlns:a16="http://schemas.microsoft.com/office/drawing/2014/main" id="{00000000-0008-0000-0900-00000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2299" name="Group Box 11" hidden="1">
              <a:extLst>
                <a:ext uri="{63B3BB69-23CF-44E3-9099-C40C66FF867C}">
                  <a14:compatExt spid="_x0000_s12299"/>
                </a:ext>
                <a:ext uri="{FF2B5EF4-FFF2-40B4-BE49-F238E27FC236}">
                  <a16:creationId xmlns:a16="http://schemas.microsoft.com/office/drawing/2014/main" id="{00000000-0008-0000-0900-00000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2300" name="Group Box 12" hidden="1">
              <a:extLst>
                <a:ext uri="{63B3BB69-23CF-44E3-9099-C40C66FF867C}">
                  <a14:compatExt spid="_x0000_s12300"/>
                </a:ext>
                <a:ext uri="{FF2B5EF4-FFF2-40B4-BE49-F238E27FC236}">
                  <a16:creationId xmlns:a16="http://schemas.microsoft.com/office/drawing/2014/main" id="{00000000-0008-0000-0900-00000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2301" name="Group Box 13" hidden="1">
              <a:extLst>
                <a:ext uri="{63B3BB69-23CF-44E3-9099-C40C66FF867C}">
                  <a14:compatExt spid="_x0000_s12301"/>
                </a:ext>
                <a:ext uri="{FF2B5EF4-FFF2-40B4-BE49-F238E27FC236}">
                  <a16:creationId xmlns:a16="http://schemas.microsoft.com/office/drawing/2014/main" id="{00000000-0008-0000-0900-00000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2302" name="Group Box 14" hidden="1">
              <a:extLst>
                <a:ext uri="{63B3BB69-23CF-44E3-9099-C40C66FF867C}">
                  <a14:compatExt spid="_x0000_s12302"/>
                </a:ext>
                <a:ext uri="{FF2B5EF4-FFF2-40B4-BE49-F238E27FC236}">
                  <a16:creationId xmlns:a16="http://schemas.microsoft.com/office/drawing/2014/main" id="{00000000-0008-0000-0900-00000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2303" name="Group Box 15" hidden="1">
              <a:extLst>
                <a:ext uri="{63B3BB69-23CF-44E3-9099-C40C66FF867C}">
                  <a14:compatExt spid="_x0000_s12303"/>
                </a:ext>
                <a:ext uri="{FF2B5EF4-FFF2-40B4-BE49-F238E27FC236}">
                  <a16:creationId xmlns:a16="http://schemas.microsoft.com/office/drawing/2014/main" id="{00000000-0008-0000-0900-00000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2304" name="Group Box 16" hidden="1">
              <a:extLst>
                <a:ext uri="{63B3BB69-23CF-44E3-9099-C40C66FF867C}">
                  <a14:compatExt spid="_x0000_s12304"/>
                </a:ext>
                <a:ext uri="{FF2B5EF4-FFF2-40B4-BE49-F238E27FC236}">
                  <a16:creationId xmlns:a16="http://schemas.microsoft.com/office/drawing/2014/main" id="{00000000-0008-0000-0900-00001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2305" name="Group Box 17" hidden="1">
              <a:extLst>
                <a:ext uri="{63B3BB69-23CF-44E3-9099-C40C66FF867C}">
                  <a14:compatExt spid="_x0000_s12305"/>
                </a:ext>
                <a:ext uri="{FF2B5EF4-FFF2-40B4-BE49-F238E27FC236}">
                  <a16:creationId xmlns:a16="http://schemas.microsoft.com/office/drawing/2014/main" id="{00000000-0008-0000-0900-00001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2306" name="Group Box 18" hidden="1">
              <a:extLst>
                <a:ext uri="{63B3BB69-23CF-44E3-9099-C40C66FF867C}">
                  <a14:compatExt spid="_x0000_s12306"/>
                </a:ext>
                <a:ext uri="{FF2B5EF4-FFF2-40B4-BE49-F238E27FC236}">
                  <a16:creationId xmlns:a16="http://schemas.microsoft.com/office/drawing/2014/main" id="{00000000-0008-0000-0900-00001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2307" name="Group Box 19" hidden="1">
              <a:extLst>
                <a:ext uri="{63B3BB69-23CF-44E3-9099-C40C66FF867C}">
                  <a14:compatExt spid="_x0000_s12307"/>
                </a:ext>
                <a:ext uri="{FF2B5EF4-FFF2-40B4-BE49-F238E27FC236}">
                  <a16:creationId xmlns:a16="http://schemas.microsoft.com/office/drawing/2014/main" id="{00000000-0008-0000-0900-00001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2308" name="Group Box 20" hidden="1">
              <a:extLst>
                <a:ext uri="{63B3BB69-23CF-44E3-9099-C40C66FF867C}">
                  <a14:compatExt spid="_x0000_s12308"/>
                </a:ext>
                <a:ext uri="{FF2B5EF4-FFF2-40B4-BE49-F238E27FC236}">
                  <a16:creationId xmlns:a16="http://schemas.microsoft.com/office/drawing/2014/main" id="{00000000-0008-0000-0900-00001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2309" name="Group Box 21" hidden="1">
              <a:extLst>
                <a:ext uri="{63B3BB69-23CF-44E3-9099-C40C66FF867C}">
                  <a14:compatExt spid="_x0000_s12309"/>
                </a:ext>
                <a:ext uri="{FF2B5EF4-FFF2-40B4-BE49-F238E27FC236}">
                  <a16:creationId xmlns:a16="http://schemas.microsoft.com/office/drawing/2014/main" id="{00000000-0008-0000-0900-00001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2310" name="Group Box 22" hidden="1">
              <a:extLst>
                <a:ext uri="{63B3BB69-23CF-44E3-9099-C40C66FF867C}">
                  <a14:compatExt spid="_x0000_s12310"/>
                </a:ext>
                <a:ext uri="{FF2B5EF4-FFF2-40B4-BE49-F238E27FC236}">
                  <a16:creationId xmlns:a16="http://schemas.microsoft.com/office/drawing/2014/main" id="{00000000-0008-0000-0900-00001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2311" name="Group Box 23" hidden="1">
              <a:extLst>
                <a:ext uri="{63B3BB69-23CF-44E3-9099-C40C66FF867C}">
                  <a14:compatExt spid="_x0000_s12311"/>
                </a:ext>
                <a:ext uri="{FF2B5EF4-FFF2-40B4-BE49-F238E27FC236}">
                  <a16:creationId xmlns:a16="http://schemas.microsoft.com/office/drawing/2014/main" id="{00000000-0008-0000-0900-00001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2312" name="Group Box 24" hidden="1">
              <a:extLst>
                <a:ext uri="{63B3BB69-23CF-44E3-9099-C40C66FF867C}">
                  <a14:compatExt spid="_x0000_s12312"/>
                </a:ext>
                <a:ext uri="{FF2B5EF4-FFF2-40B4-BE49-F238E27FC236}">
                  <a16:creationId xmlns:a16="http://schemas.microsoft.com/office/drawing/2014/main" id="{00000000-0008-0000-0900-00001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2313" name="Group Box 25" hidden="1">
              <a:extLst>
                <a:ext uri="{63B3BB69-23CF-44E3-9099-C40C66FF867C}">
                  <a14:compatExt spid="_x0000_s12313"/>
                </a:ext>
                <a:ext uri="{FF2B5EF4-FFF2-40B4-BE49-F238E27FC236}">
                  <a16:creationId xmlns:a16="http://schemas.microsoft.com/office/drawing/2014/main" id="{00000000-0008-0000-0900-00001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2314" name="Group Box 26" hidden="1">
              <a:extLst>
                <a:ext uri="{63B3BB69-23CF-44E3-9099-C40C66FF867C}">
                  <a14:compatExt spid="_x0000_s12314"/>
                </a:ext>
                <a:ext uri="{FF2B5EF4-FFF2-40B4-BE49-F238E27FC236}">
                  <a16:creationId xmlns:a16="http://schemas.microsoft.com/office/drawing/2014/main" id="{00000000-0008-0000-0900-00001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2315" name="Group Box 27" hidden="1">
              <a:extLst>
                <a:ext uri="{63B3BB69-23CF-44E3-9099-C40C66FF867C}">
                  <a14:compatExt spid="_x0000_s12315"/>
                </a:ext>
                <a:ext uri="{FF2B5EF4-FFF2-40B4-BE49-F238E27FC236}">
                  <a16:creationId xmlns:a16="http://schemas.microsoft.com/office/drawing/2014/main" id="{00000000-0008-0000-0900-00001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2316" name="Group Box 28" hidden="1">
              <a:extLst>
                <a:ext uri="{63B3BB69-23CF-44E3-9099-C40C66FF867C}">
                  <a14:compatExt spid="_x0000_s12316"/>
                </a:ext>
                <a:ext uri="{FF2B5EF4-FFF2-40B4-BE49-F238E27FC236}">
                  <a16:creationId xmlns:a16="http://schemas.microsoft.com/office/drawing/2014/main" id="{00000000-0008-0000-0900-00001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2317" name="Group Box 29" hidden="1">
              <a:extLst>
                <a:ext uri="{63B3BB69-23CF-44E3-9099-C40C66FF867C}">
                  <a14:compatExt spid="_x0000_s12317"/>
                </a:ext>
                <a:ext uri="{FF2B5EF4-FFF2-40B4-BE49-F238E27FC236}">
                  <a16:creationId xmlns:a16="http://schemas.microsoft.com/office/drawing/2014/main" id="{00000000-0008-0000-0900-00001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2318" name="Group Box 30" hidden="1">
              <a:extLst>
                <a:ext uri="{63B3BB69-23CF-44E3-9099-C40C66FF867C}">
                  <a14:compatExt spid="_x0000_s12318"/>
                </a:ext>
                <a:ext uri="{FF2B5EF4-FFF2-40B4-BE49-F238E27FC236}">
                  <a16:creationId xmlns:a16="http://schemas.microsoft.com/office/drawing/2014/main" id="{00000000-0008-0000-0900-00001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9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2319" name="Group Box 31" hidden="1">
              <a:extLst>
                <a:ext uri="{63B3BB69-23CF-44E3-9099-C40C66FF867C}">
                  <a14:compatExt spid="_x0000_s12319"/>
                </a:ext>
                <a:ext uri="{FF2B5EF4-FFF2-40B4-BE49-F238E27FC236}">
                  <a16:creationId xmlns:a16="http://schemas.microsoft.com/office/drawing/2014/main" id="{00000000-0008-0000-0900-00001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2320" name="Group Box 32" hidden="1">
              <a:extLst>
                <a:ext uri="{63B3BB69-23CF-44E3-9099-C40C66FF867C}">
                  <a14:compatExt spid="_x0000_s12320"/>
                </a:ext>
                <a:ext uri="{FF2B5EF4-FFF2-40B4-BE49-F238E27FC236}">
                  <a16:creationId xmlns:a16="http://schemas.microsoft.com/office/drawing/2014/main" id="{00000000-0008-0000-0900-00002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9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9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2321" name="Group Box 33" hidden="1">
              <a:extLst>
                <a:ext uri="{63B3BB69-23CF-44E3-9099-C40C66FF867C}">
                  <a14:compatExt spid="_x0000_s12321"/>
                </a:ext>
                <a:ext uri="{FF2B5EF4-FFF2-40B4-BE49-F238E27FC236}">
                  <a16:creationId xmlns:a16="http://schemas.microsoft.com/office/drawing/2014/main" id="{00000000-0008-0000-0900-00002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2322" name="Group Box 34" hidden="1">
              <a:extLst>
                <a:ext uri="{63B3BB69-23CF-44E3-9099-C40C66FF867C}">
                  <a14:compatExt spid="_x0000_s12322"/>
                </a:ext>
                <a:ext uri="{FF2B5EF4-FFF2-40B4-BE49-F238E27FC236}">
                  <a16:creationId xmlns:a16="http://schemas.microsoft.com/office/drawing/2014/main" id="{00000000-0008-0000-0900-00002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2323" name="Group Box 35" hidden="1">
              <a:extLst>
                <a:ext uri="{63B3BB69-23CF-44E3-9099-C40C66FF867C}">
                  <a14:compatExt spid="_x0000_s12323"/>
                </a:ext>
                <a:ext uri="{FF2B5EF4-FFF2-40B4-BE49-F238E27FC236}">
                  <a16:creationId xmlns:a16="http://schemas.microsoft.com/office/drawing/2014/main" id="{00000000-0008-0000-0900-00002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2324" name="Group Box 36" hidden="1">
              <a:extLst>
                <a:ext uri="{63B3BB69-23CF-44E3-9099-C40C66FF867C}">
                  <a14:compatExt spid="_x0000_s12324"/>
                </a:ext>
                <a:ext uri="{FF2B5EF4-FFF2-40B4-BE49-F238E27FC236}">
                  <a16:creationId xmlns:a16="http://schemas.microsoft.com/office/drawing/2014/main" id="{00000000-0008-0000-0900-00002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2325" name="Group Box 37" hidden="1">
              <a:extLst>
                <a:ext uri="{63B3BB69-23CF-44E3-9099-C40C66FF867C}">
                  <a14:compatExt spid="_x0000_s12325"/>
                </a:ext>
                <a:ext uri="{FF2B5EF4-FFF2-40B4-BE49-F238E27FC236}">
                  <a16:creationId xmlns:a16="http://schemas.microsoft.com/office/drawing/2014/main" id="{00000000-0008-0000-0900-00002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2326" name="Group Box 38" hidden="1">
              <a:extLst>
                <a:ext uri="{63B3BB69-23CF-44E3-9099-C40C66FF867C}">
                  <a14:compatExt spid="_x0000_s12326"/>
                </a:ext>
                <a:ext uri="{FF2B5EF4-FFF2-40B4-BE49-F238E27FC236}">
                  <a16:creationId xmlns:a16="http://schemas.microsoft.com/office/drawing/2014/main" id="{00000000-0008-0000-0900-00002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2327" name="Group Box 39" hidden="1">
              <a:extLst>
                <a:ext uri="{63B3BB69-23CF-44E3-9099-C40C66FF867C}">
                  <a14:compatExt spid="_x0000_s12327"/>
                </a:ext>
                <a:ext uri="{FF2B5EF4-FFF2-40B4-BE49-F238E27FC236}">
                  <a16:creationId xmlns:a16="http://schemas.microsoft.com/office/drawing/2014/main" id="{00000000-0008-0000-0900-00002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2328" name="Group Box 40" hidden="1">
              <a:extLst>
                <a:ext uri="{63B3BB69-23CF-44E3-9099-C40C66FF867C}">
                  <a14:compatExt spid="_x0000_s12328"/>
                </a:ext>
                <a:ext uri="{FF2B5EF4-FFF2-40B4-BE49-F238E27FC236}">
                  <a16:creationId xmlns:a16="http://schemas.microsoft.com/office/drawing/2014/main" id="{00000000-0008-0000-0900-00002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2329" name="Group Box 41" hidden="1">
              <a:extLst>
                <a:ext uri="{63B3BB69-23CF-44E3-9099-C40C66FF867C}">
                  <a14:compatExt spid="_x0000_s12329"/>
                </a:ext>
                <a:ext uri="{FF2B5EF4-FFF2-40B4-BE49-F238E27FC236}">
                  <a16:creationId xmlns:a16="http://schemas.microsoft.com/office/drawing/2014/main" id="{00000000-0008-0000-0900-00002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2330" name="Group Box 42" hidden="1">
              <a:extLst>
                <a:ext uri="{63B3BB69-23CF-44E3-9099-C40C66FF867C}">
                  <a14:compatExt spid="_x0000_s12330"/>
                </a:ext>
                <a:ext uri="{FF2B5EF4-FFF2-40B4-BE49-F238E27FC236}">
                  <a16:creationId xmlns:a16="http://schemas.microsoft.com/office/drawing/2014/main" id="{00000000-0008-0000-0900-00002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9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2331" name="Group Box 43" hidden="1">
              <a:extLst>
                <a:ext uri="{63B3BB69-23CF-44E3-9099-C40C66FF867C}">
                  <a14:compatExt spid="_x0000_s12331"/>
                </a:ext>
                <a:ext uri="{FF2B5EF4-FFF2-40B4-BE49-F238E27FC236}">
                  <a16:creationId xmlns:a16="http://schemas.microsoft.com/office/drawing/2014/main" id="{00000000-0008-0000-0900-00002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2332" name="Group Box 44" hidden="1">
              <a:extLst>
                <a:ext uri="{63B3BB69-23CF-44E3-9099-C40C66FF867C}">
                  <a14:compatExt spid="_x0000_s12332"/>
                </a:ext>
                <a:ext uri="{FF2B5EF4-FFF2-40B4-BE49-F238E27FC236}">
                  <a16:creationId xmlns:a16="http://schemas.microsoft.com/office/drawing/2014/main" id="{00000000-0008-0000-0900-00002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9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2333" name="Group Box 45" hidden="1">
              <a:extLst>
                <a:ext uri="{63B3BB69-23CF-44E3-9099-C40C66FF867C}">
                  <a14:compatExt spid="_x0000_s12333"/>
                </a:ext>
                <a:ext uri="{FF2B5EF4-FFF2-40B4-BE49-F238E27FC236}">
                  <a16:creationId xmlns:a16="http://schemas.microsoft.com/office/drawing/2014/main" id="{00000000-0008-0000-0900-00002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2334" name="Group Box 46" hidden="1">
              <a:extLst>
                <a:ext uri="{63B3BB69-23CF-44E3-9099-C40C66FF867C}">
                  <a14:compatExt spid="_x0000_s12334"/>
                </a:ext>
                <a:ext uri="{FF2B5EF4-FFF2-40B4-BE49-F238E27FC236}">
                  <a16:creationId xmlns:a16="http://schemas.microsoft.com/office/drawing/2014/main" id="{00000000-0008-0000-0900-00002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2335" name="Group Box 47" hidden="1">
              <a:extLst>
                <a:ext uri="{63B3BB69-23CF-44E3-9099-C40C66FF867C}">
                  <a14:compatExt spid="_x0000_s12335"/>
                </a:ext>
                <a:ext uri="{FF2B5EF4-FFF2-40B4-BE49-F238E27FC236}">
                  <a16:creationId xmlns:a16="http://schemas.microsoft.com/office/drawing/2014/main" id="{00000000-0008-0000-0900-00002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2336" name="Group Box 48" hidden="1">
              <a:extLst>
                <a:ext uri="{63B3BB69-23CF-44E3-9099-C40C66FF867C}">
                  <a14:compatExt spid="_x0000_s12336"/>
                </a:ext>
                <a:ext uri="{FF2B5EF4-FFF2-40B4-BE49-F238E27FC236}">
                  <a16:creationId xmlns:a16="http://schemas.microsoft.com/office/drawing/2014/main" id="{00000000-0008-0000-0900-00003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2337" name="Group Box 49" hidden="1">
              <a:extLst>
                <a:ext uri="{63B3BB69-23CF-44E3-9099-C40C66FF867C}">
                  <a14:compatExt spid="_x0000_s12337"/>
                </a:ext>
                <a:ext uri="{FF2B5EF4-FFF2-40B4-BE49-F238E27FC236}">
                  <a16:creationId xmlns:a16="http://schemas.microsoft.com/office/drawing/2014/main" id="{00000000-0008-0000-0900-00003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2338" name="Group Box 50" hidden="1">
              <a:extLst>
                <a:ext uri="{63B3BB69-23CF-44E3-9099-C40C66FF867C}">
                  <a14:compatExt spid="_x0000_s12338"/>
                </a:ext>
                <a:ext uri="{FF2B5EF4-FFF2-40B4-BE49-F238E27FC236}">
                  <a16:creationId xmlns:a16="http://schemas.microsoft.com/office/drawing/2014/main" id="{00000000-0008-0000-0900-00003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9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2339" name="Group Box 51" hidden="1">
              <a:extLst>
                <a:ext uri="{63B3BB69-23CF-44E3-9099-C40C66FF867C}">
                  <a14:compatExt spid="_x0000_s12339"/>
                </a:ext>
                <a:ext uri="{FF2B5EF4-FFF2-40B4-BE49-F238E27FC236}">
                  <a16:creationId xmlns:a16="http://schemas.microsoft.com/office/drawing/2014/main" id="{00000000-0008-0000-0900-00003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2340" name="Group Box 52" hidden="1">
              <a:extLst>
                <a:ext uri="{63B3BB69-23CF-44E3-9099-C40C66FF867C}">
                  <a14:compatExt spid="_x0000_s12340"/>
                </a:ext>
                <a:ext uri="{FF2B5EF4-FFF2-40B4-BE49-F238E27FC236}">
                  <a16:creationId xmlns:a16="http://schemas.microsoft.com/office/drawing/2014/main" id="{00000000-0008-0000-0900-00003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9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2341" name="Group Box 53" hidden="1">
              <a:extLst>
                <a:ext uri="{63B3BB69-23CF-44E3-9099-C40C66FF867C}">
                  <a14:compatExt spid="_x0000_s12341"/>
                </a:ext>
                <a:ext uri="{FF2B5EF4-FFF2-40B4-BE49-F238E27FC236}">
                  <a16:creationId xmlns:a16="http://schemas.microsoft.com/office/drawing/2014/main" id="{00000000-0008-0000-0900-00003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2342" name="Group Box 54" hidden="1">
              <a:extLst>
                <a:ext uri="{63B3BB69-23CF-44E3-9099-C40C66FF867C}">
                  <a14:compatExt spid="_x0000_s12342"/>
                </a:ext>
                <a:ext uri="{FF2B5EF4-FFF2-40B4-BE49-F238E27FC236}">
                  <a16:creationId xmlns:a16="http://schemas.microsoft.com/office/drawing/2014/main" id="{00000000-0008-0000-0900-00003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2343" name="Group Box 55" hidden="1">
              <a:extLst>
                <a:ext uri="{63B3BB69-23CF-44E3-9099-C40C66FF867C}">
                  <a14:compatExt spid="_x0000_s12343"/>
                </a:ext>
                <a:ext uri="{FF2B5EF4-FFF2-40B4-BE49-F238E27FC236}">
                  <a16:creationId xmlns:a16="http://schemas.microsoft.com/office/drawing/2014/main" id="{00000000-0008-0000-0900-00003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2344" name="Group Box 56" hidden="1">
              <a:extLst>
                <a:ext uri="{63B3BB69-23CF-44E3-9099-C40C66FF867C}">
                  <a14:compatExt spid="_x0000_s12344"/>
                </a:ext>
                <a:ext uri="{FF2B5EF4-FFF2-40B4-BE49-F238E27FC236}">
                  <a16:creationId xmlns:a16="http://schemas.microsoft.com/office/drawing/2014/main" id="{00000000-0008-0000-0900-00003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2345" name="Group Box 57" hidden="1">
              <a:extLst>
                <a:ext uri="{63B3BB69-23CF-44E3-9099-C40C66FF867C}">
                  <a14:compatExt spid="_x0000_s12345"/>
                </a:ext>
                <a:ext uri="{FF2B5EF4-FFF2-40B4-BE49-F238E27FC236}">
                  <a16:creationId xmlns:a16="http://schemas.microsoft.com/office/drawing/2014/main" id="{00000000-0008-0000-0900-00003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2346" name="Group Box 58" hidden="1">
              <a:extLst>
                <a:ext uri="{63B3BB69-23CF-44E3-9099-C40C66FF867C}">
                  <a14:compatExt spid="_x0000_s12346"/>
                </a:ext>
                <a:ext uri="{FF2B5EF4-FFF2-40B4-BE49-F238E27FC236}">
                  <a16:creationId xmlns:a16="http://schemas.microsoft.com/office/drawing/2014/main" id="{00000000-0008-0000-0900-00003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9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2347" name="Group Box 59" hidden="1">
              <a:extLst>
                <a:ext uri="{63B3BB69-23CF-44E3-9099-C40C66FF867C}">
                  <a14:compatExt spid="_x0000_s12347"/>
                </a:ext>
                <a:ext uri="{FF2B5EF4-FFF2-40B4-BE49-F238E27FC236}">
                  <a16:creationId xmlns:a16="http://schemas.microsoft.com/office/drawing/2014/main" id="{00000000-0008-0000-0900-00003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2348" name="Group Box 60" hidden="1">
              <a:extLst>
                <a:ext uri="{63B3BB69-23CF-44E3-9099-C40C66FF867C}">
                  <a14:compatExt spid="_x0000_s12348"/>
                </a:ext>
                <a:ext uri="{FF2B5EF4-FFF2-40B4-BE49-F238E27FC236}">
                  <a16:creationId xmlns:a16="http://schemas.microsoft.com/office/drawing/2014/main" id="{00000000-0008-0000-0900-00003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9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2349" name="Group Box 61" hidden="1">
              <a:extLst>
                <a:ext uri="{63B3BB69-23CF-44E3-9099-C40C66FF867C}">
                  <a14:compatExt spid="_x0000_s12349"/>
                </a:ext>
                <a:ext uri="{FF2B5EF4-FFF2-40B4-BE49-F238E27FC236}">
                  <a16:creationId xmlns:a16="http://schemas.microsoft.com/office/drawing/2014/main" id="{00000000-0008-0000-0900-00003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2350" name="Group Box 62" hidden="1">
              <a:extLst>
                <a:ext uri="{63B3BB69-23CF-44E3-9099-C40C66FF867C}">
                  <a14:compatExt spid="_x0000_s12350"/>
                </a:ext>
                <a:ext uri="{FF2B5EF4-FFF2-40B4-BE49-F238E27FC236}">
                  <a16:creationId xmlns:a16="http://schemas.microsoft.com/office/drawing/2014/main" id="{00000000-0008-0000-0900-00003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2351" name="Group Box 63" hidden="1">
              <a:extLst>
                <a:ext uri="{63B3BB69-23CF-44E3-9099-C40C66FF867C}">
                  <a14:compatExt spid="_x0000_s12351"/>
                </a:ext>
                <a:ext uri="{FF2B5EF4-FFF2-40B4-BE49-F238E27FC236}">
                  <a16:creationId xmlns:a16="http://schemas.microsoft.com/office/drawing/2014/main" id="{00000000-0008-0000-0900-00003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2352" name="Group Box 64" hidden="1">
              <a:extLst>
                <a:ext uri="{63B3BB69-23CF-44E3-9099-C40C66FF867C}">
                  <a14:compatExt spid="_x0000_s12352"/>
                </a:ext>
                <a:ext uri="{FF2B5EF4-FFF2-40B4-BE49-F238E27FC236}">
                  <a16:creationId xmlns:a16="http://schemas.microsoft.com/office/drawing/2014/main" id="{00000000-0008-0000-0900-00004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2353" name="Group Box 65" hidden="1">
              <a:extLst>
                <a:ext uri="{63B3BB69-23CF-44E3-9099-C40C66FF867C}">
                  <a14:compatExt spid="_x0000_s12353"/>
                </a:ext>
                <a:ext uri="{FF2B5EF4-FFF2-40B4-BE49-F238E27FC236}">
                  <a16:creationId xmlns:a16="http://schemas.microsoft.com/office/drawing/2014/main" id="{00000000-0008-0000-0900-00004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2354" name="Group Box 66" hidden="1">
              <a:extLst>
                <a:ext uri="{63B3BB69-23CF-44E3-9099-C40C66FF867C}">
                  <a14:compatExt spid="_x0000_s12354"/>
                </a:ext>
                <a:ext uri="{FF2B5EF4-FFF2-40B4-BE49-F238E27FC236}">
                  <a16:creationId xmlns:a16="http://schemas.microsoft.com/office/drawing/2014/main" id="{00000000-0008-0000-0900-00004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9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2355" name="Group Box 67" hidden="1">
              <a:extLst>
                <a:ext uri="{63B3BB69-23CF-44E3-9099-C40C66FF867C}">
                  <a14:compatExt spid="_x0000_s12355"/>
                </a:ext>
                <a:ext uri="{FF2B5EF4-FFF2-40B4-BE49-F238E27FC236}">
                  <a16:creationId xmlns:a16="http://schemas.microsoft.com/office/drawing/2014/main" id="{00000000-0008-0000-0900-00004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2356" name="Group Box 68" hidden="1">
              <a:extLst>
                <a:ext uri="{63B3BB69-23CF-44E3-9099-C40C66FF867C}">
                  <a14:compatExt spid="_x0000_s12356"/>
                </a:ext>
                <a:ext uri="{FF2B5EF4-FFF2-40B4-BE49-F238E27FC236}">
                  <a16:creationId xmlns:a16="http://schemas.microsoft.com/office/drawing/2014/main" id="{00000000-0008-0000-0900-00004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9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2357" name="Group Box 69" hidden="1">
              <a:extLst>
                <a:ext uri="{63B3BB69-23CF-44E3-9099-C40C66FF867C}">
                  <a14:compatExt spid="_x0000_s12357"/>
                </a:ext>
                <a:ext uri="{FF2B5EF4-FFF2-40B4-BE49-F238E27FC236}">
                  <a16:creationId xmlns:a16="http://schemas.microsoft.com/office/drawing/2014/main" id="{00000000-0008-0000-0900-00004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2358" name="Group Box 70" hidden="1">
              <a:extLst>
                <a:ext uri="{63B3BB69-23CF-44E3-9099-C40C66FF867C}">
                  <a14:compatExt spid="_x0000_s12358"/>
                </a:ext>
                <a:ext uri="{FF2B5EF4-FFF2-40B4-BE49-F238E27FC236}">
                  <a16:creationId xmlns:a16="http://schemas.microsoft.com/office/drawing/2014/main" id="{00000000-0008-0000-0900-00004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2359" name="Group Box 71" hidden="1">
              <a:extLst>
                <a:ext uri="{63B3BB69-23CF-44E3-9099-C40C66FF867C}">
                  <a14:compatExt spid="_x0000_s12359"/>
                </a:ext>
                <a:ext uri="{FF2B5EF4-FFF2-40B4-BE49-F238E27FC236}">
                  <a16:creationId xmlns:a16="http://schemas.microsoft.com/office/drawing/2014/main" id="{00000000-0008-0000-0900-00004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2360" name="Group Box 72" hidden="1">
              <a:extLst>
                <a:ext uri="{63B3BB69-23CF-44E3-9099-C40C66FF867C}">
                  <a14:compatExt spid="_x0000_s12360"/>
                </a:ext>
                <a:ext uri="{FF2B5EF4-FFF2-40B4-BE49-F238E27FC236}">
                  <a16:creationId xmlns:a16="http://schemas.microsoft.com/office/drawing/2014/main" id="{00000000-0008-0000-0900-00004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2361" name="Group Box 73" hidden="1">
              <a:extLst>
                <a:ext uri="{63B3BB69-23CF-44E3-9099-C40C66FF867C}">
                  <a14:compatExt spid="_x0000_s12361"/>
                </a:ext>
                <a:ext uri="{FF2B5EF4-FFF2-40B4-BE49-F238E27FC236}">
                  <a16:creationId xmlns:a16="http://schemas.microsoft.com/office/drawing/2014/main" id="{00000000-0008-0000-0900-00004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2362" name="Group Box 74" hidden="1">
              <a:extLst>
                <a:ext uri="{63B3BB69-23CF-44E3-9099-C40C66FF867C}">
                  <a14:compatExt spid="_x0000_s12362"/>
                </a:ext>
                <a:ext uri="{FF2B5EF4-FFF2-40B4-BE49-F238E27FC236}">
                  <a16:creationId xmlns:a16="http://schemas.microsoft.com/office/drawing/2014/main" id="{00000000-0008-0000-0900-00004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9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2363" name="Group Box 75" hidden="1">
              <a:extLst>
                <a:ext uri="{63B3BB69-23CF-44E3-9099-C40C66FF867C}">
                  <a14:compatExt spid="_x0000_s12363"/>
                </a:ext>
                <a:ext uri="{FF2B5EF4-FFF2-40B4-BE49-F238E27FC236}">
                  <a16:creationId xmlns:a16="http://schemas.microsoft.com/office/drawing/2014/main" id="{00000000-0008-0000-0900-00004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2364" name="Group Box 76" hidden="1">
              <a:extLst>
                <a:ext uri="{63B3BB69-23CF-44E3-9099-C40C66FF867C}">
                  <a14:compatExt spid="_x0000_s12364"/>
                </a:ext>
                <a:ext uri="{FF2B5EF4-FFF2-40B4-BE49-F238E27FC236}">
                  <a16:creationId xmlns:a16="http://schemas.microsoft.com/office/drawing/2014/main" id="{00000000-0008-0000-0900-00004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9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2365" name="Group Box 77" hidden="1">
              <a:extLst>
                <a:ext uri="{63B3BB69-23CF-44E3-9099-C40C66FF867C}">
                  <a14:compatExt spid="_x0000_s12365"/>
                </a:ext>
                <a:ext uri="{FF2B5EF4-FFF2-40B4-BE49-F238E27FC236}">
                  <a16:creationId xmlns:a16="http://schemas.microsoft.com/office/drawing/2014/main" id="{00000000-0008-0000-0900-00004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2366" name="Group Box 78" hidden="1">
              <a:extLst>
                <a:ext uri="{63B3BB69-23CF-44E3-9099-C40C66FF867C}">
                  <a14:compatExt spid="_x0000_s12366"/>
                </a:ext>
                <a:ext uri="{FF2B5EF4-FFF2-40B4-BE49-F238E27FC236}">
                  <a16:creationId xmlns:a16="http://schemas.microsoft.com/office/drawing/2014/main" id="{00000000-0008-0000-0900-00004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2367" name="Group Box 79" hidden="1">
              <a:extLst>
                <a:ext uri="{63B3BB69-23CF-44E3-9099-C40C66FF867C}">
                  <a14:compatExt spid="_x0000_s12367"/>
                </a:ext>
                <a:ext uri="{FF2B5EF4-FFF2-40B4-BE49-F238E27FC236}">
                  <a16:creationId xmlns:a16="http://schemas.microsoft.com/office/drawing/2014/main" id="{00000000-0008-0000-0900-00004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2368" name="Group Box 80" hidden="1">
              <a:extLst>
                <a:ext uri="{63B3BB69-23CF-44E3-9099-C40C66FF867C}">
                  <a14:compatExt spid="_x0000_s12368"/>
                </a:ext>
                <a:ext uri="{FF2B5EF4-FFF2-40B4-BE49-F238E27FC236}">
                  <a16:creationId xmlns:a16="http://schemas.microsoft.com/office/drawing/2014/main" id="{00000000-0008-0000-0900-00005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2369" name="Group Box 81" hidden="1">
              <a:extLst>
                <a:ext uri="{63B3BB69-23CF-44E3-9099-C40C66FF867C}">
                  <a14:compatExt spid="_x0000_s12369"/>
                </a:ext>
                <a:ext uri="{FF2B5EF4-FFF2-40B4-BE49-F238E27FC236}">
                  <a16:creationId xmlns:a16="http://schemas.microsoft.com/office/drawing/2014/main" id="{00000000-0008-0000-0900-00005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2370" name="Group Box 82" hidden="1">
              <a:extLst>
                <a:ext uri="{63B3BB69-23CF-44E3-9099-C40C66FF867C}">
                  <a14:compatExt spid="_x0000_s12370"/>
                </a:ext>
                <a:ext uri="{FF2B5EF4-FFF2-40B4-BE49-F238E27FC236}">
                  <a16:creationId xmlns:a16="http://schemas.microsoft.com/office/drawing/2014/main" id="{00000000-0008-0000-0900-00005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9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2371" name="Group Box 83" hidden="1">
              <a:extLst>
                <a:ext uri="{63B3BB69-23CF-44E3-9099-C40C66FF867C}">
                  <a14:compatExt spid="_x0000_s12371"/>
                </a:ext>
                <a:ext uri="{FF2B5EF4-FFF2-40B4-BE49-F238E27FC236}">
                  <a16:creationId xmlns:a16="http://schemas.microsoft.com/office/drawing/2014/main" id="{00000000-0008-0000-0900-00005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2372" name="Group Box 84" hidden="1">
              <a:extLst>
                <a:ext uri="{63B3BB69-23CF-44E3-9099-C40C66FF867C}">
                  <a14:compatExt spid="_x0000_s12372"/>
                </a:ext>
                <a:ext uri="{FF2B5EF4-FFF2-40B4-BE49-F238E27FC236}">
                  <a16:creationId xmlns:a16="http://schemas.microsoft.com/office/drawing/2014/main" id="{00000000-0008-0000-0900-00005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9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2373" name="Group Box 85" hidden="1">
              <a:extLst>
                <a:ext uri="{63B3BB69-23CF-44E3-9099-C40C66FF867C}">
                  <a14:compatExt spid="_x0000_s12373"/>
                </a:ext>
                <a:ext uri="{FF2B5EF4-FFF2-40B4-BE49-F238E27FC236}">
                  <a16:creationId xmlns:a16="http://schemas.microsoft.com/office/drawing/2014/main" id="{00000000-0008-0000-0900-00005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2374" name="Group Box 86" hidden="1">
              <a:extLst>
                <a:ext uri="{63B3BB69-23CF-44E3-9099-C40C66FF867C}">
                  <a14:compatExt spid="_x0000_s12374"/>
                </a:ext>
                <a:ext uri="{FF2B5EF4-FFF2-40B4-BE49-F238E27FC236}">
                  <a16:creationId xmlns:a16="http://schemas.microsoft.com/office/drawing/2014/main" id="{00000000-0008-0000-0900-00005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2375" name="Group Box 87" hidden="1">
              <a:extLst>
                <a:ext uri="{63B3BB69-23CF-44E3-9099-C40C66FF867C}">
                  <a14:compatExt spid="_x0000_s12375"/>
                </a:ext>
                <a:ext uri="{FF2B5EF4-FFF2-40B4-BE49-F238E27FC236}">
                  <a16:creationId xmlns:a16="http://schemas.microsoft.com/office/drawing/2014/main" id="{00000000-0008-0000-0900-00005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2376" name="Group Box 88" hidden="1">
              <a:extLst>
                <a:ext uri="{63B3BB69-23CF-44E3-9099-C40C66FF867C}">
                  <a14:compatExt spid="_x0000_s12376"/>
                </a:ext>
                <a:ext uri="{FF2B5EF4-FFF2-40B4-BE49-F238E27FC236}">
                  <a16:creationId xmlns:a16="http://schemas.microsoft.com/office/drawing/2014/main" id="{00000000-0008-0000-0900-00005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2377" name="Group Box 89" hidden="1">
              <a:extLst>
                <a:ext uri="{63B3BB69-23CF-44E3-9099-C40C66FF867C}">
                  <a14:compatExt spid="_x0000_s12377"/>
                </a:ext>
                <a:ext uri="{FF2B5EF4-FFF2-40B4-BE49-F238E27FC236}">
                  <a16:creationId xmlns:a16="http://schemas.microsoft.com/office/drawing/2014/main" id="{00000000-0008-0000-0900-00005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2378" name="Group Box 90" hidden="1">
              <a:extLst>
                <a:ext uri="{63B3BB69-23CF-44E3-9099-C40C66FF867C}">
                  <a14:compatExt spid="_x0000_s12378"/>
                </a:ext>
                <a:ext uri="{FF2B5EF4-FFF2-40B4-BE49-F238E27FC236}">
                  <a16:creationId xmlns:a16="http://schemas.microsoft.com/office/drawing/2014/main" id="{00000000-0008-0000-0900-00005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9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2379" name="Group Box 91" hidden="1">
              <a:extLst>
                <a:ext uri="{63B3BB69-23CF-44E3-9099-C40C66FF867C}">
                  <a14:compatExt spid="_x0000_s12379"/>
                </a:ext>
                <a:ext uri="{FF2B5EF4-FFF2-40B4-BE49-F238E27FC236}">
                  <a16:creationId xmlns:a16="http://schemas.microsoft.com/office/drawing/2014/main" id="{00000000-0008-0000-0900-00005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2380" name="Group Box 92" hidden="1">
              <a:extLst>
                <a:ext uri="{63B3BB69-23CF-44E3-9099-C40C66FF867C}">
                  <a14:compatExt spid="_x0000_s12380"/>
                </a:ext>
                <a:ext uri="{FF2B5EF4-FFF2-40B4-BE49-F238E27FC236}">
                  <a16:creationId xmlns:a16="http://schemas.microsoft.com/office/drawing/2014/main" id="{00000000-0008-0000-0900-00005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9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2381" name="Group Box 93" hidden="1">
              <a:extLst>
                <a:ext uri="{63B3BB69-23CF-44E3-9099-C40C66FF867C}">
                  <a14:compatExt spid="_x0000_s12381"/>
                </a:ext>
                <a:ext uri="{FF2B5EF4-FFF2-40B4-BE49-F238E27FC236}">
                  <a16:creationId xmlns:a16="http://schemas.microsoft.com/office/drawing/2014/main" id="{00000000-0008-0000-0900-00005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2382" name="Group Box 94" hidden="1">
              <a:extLst>
                <a:ext uri="{63B3BB69-23CF-44E3-9099-C40C66FF867C}">
                  <a14:compatExt spid="_x0000_s12382"/>
                </a:ext>
                <a:ext uri="{FF2B5EF4-FFF2-40B4-BE49-F238E27FC236}">
                  <a16:creationId xmlns:a16="http://schemas.microsoft.com/office/drawing/2014/main" id="{00000000-0008-0000-0900-00005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2383" name="Group Box 95" hidden="1">
              <a:extLst>
                <a:ext uri="{63B3BB69-23CF-44E3-9099-C40C66FF867C}">
                  <a14:compatExt spid="_x0000_s12383"/>
                </a:ext>
                <a:ext uri="{FF2B5EF4-FFF2-40B4-BE49-F238E27FC236}">
                  <a16:creationId xmlns:a16="http://schemas.microsoft.com/office/drawing/2014/main" id="{00000000-0008-0000-0900-00005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2384" name="Group Box 96" hidden="1">
              <a:extLst>
                <a:ext uri="{63B3BB69-23CF-44E3-9099-C40C66FF867C}">
                  <a14:compatExt spid="_x0000_s12384"/>
                </a:ext>
                <a:ext uri="{FF2B5EF4-FFF2-40B4-BE49-F238E27FC236}">
                  <a16:creationId xmlns:a16="http://schemas.microsoft.com/office/drawing/2014/main" id="{00000000-0008-0000-0900-00006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2385" name="Group Box 97" hidden="1">
              <a:extLst>
                <a:ext uri="{63B3BB69-23CF-44E3-9099-C40C66FF867C}">
                  <a14:compatExt spid="_x0000_s12385"/>
                </a:ext>
                <a:ext uri="{FF2B5EF4-FFF2-40B4-BE49-F238E27FC236}">
                  <a16:creationId xmlns:a16="http://schemas.microsoft.com/office/drawing/2014/main" id="{00000000-0008-0000-0900-00006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2386" name="Group Box 98" hidden="1">
              <a:extLst>
                <a:ext uri="{63B3BB69-23CF-44E3-9099-C40C66FF867C}">
                  <a14:compatExt spid="_x0000_s12386"/>
                </a:ext>
                <a:ext uri="{FF2B5EF4-FFF2-40B4-BE49-F238E27FC236}">
                  <a16:creationId xmlns:a16="http://schemas.microsoft.com/office/drawing/2014/main" id="{00000000-0008-0000-0900-00006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9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2387" name="Group Box 99" hidden="1">
              <a:extLst>
                <a:ext uri="{63B3BB69-23CF-44E3-9099-C40C66FF867C}">
                  <a14:compatExt spid="_x0000_s12387"/>
                </a:ext>
                <a:ext uri="{FF2B5EF4-FFF2-40B4-BE49-F238E27FC236}">
                  <a16:creationId xmlns:a16="http://schemas.microsoft.com/office/drawing/2014/main" id="{00000000-0008-0000-0900-00006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2388" name="Group Box 100" hidden="1">
              <a:extLst>
                <a:ext uri="{63B3BB69-23CF-44E3-9099-C40C66FF867C}">
                  <a14:compatExt spid="_x0000_s12388"/>
                </a:ext>
                <a:ext uri="{FF2B5EF4-FFF2-40B4-BE49-F238E27FC236}">
                  <a16:creationId xmlns:a16="http://schemas.microsoft.com/office/drawing/2014/main" id="{00000000-0008-0000-0900-00006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9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2389" name="Group Box 101" hidden="1">
              <a:extLst>
                <a:ext uri="{63B3BB69-23CF-44E3-9099-C40C66FF867C}">
                  <a14:compatExt spid="_x0000_s12389"/>
                </a:ext>
                <a:ext uri="{FF2B5EF4-FFF2-40B4-BE49-F238E27FC236}">
                  <a16:creationId xmlns:a16="http://schemas.microsoft.com/office/drawing/2014/main" id="{00000000-0008-0000-0900-00006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2390" name="Group Box 102" hidden="1">
              <a:extLst>
                <a:ext uri="{63B3BB69-23CF-44E3-9099-C40C66FF867C}">
                  <a14:compatExt spid="_x0000_s12390"/>
                </a:ext>
                <a:ext uri="{FF2B5EF4-FFF2-40B4-BE49-F238E27FC236}">
                  <a16:creationId xmlns:a16="http://schemas.microsoft.com/office/drawing/2014/main" id="{00000000-0008-0000-0900-00006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2391" name="Group Box 103" hidden="1">
              <a:extLst>
                <a:ext uri="{63B3BB69-23CF-44E3-9099-C40C66FF867C}">
                  <a14:compatExt spid="_x0000_s12391"/>
                </a:ext>
                <a:ext uri="{FF2B5EF4-FFF2-40B4-BE49-F238E27FC236}">
                  <a16:creationId xmlns:a16="http://schemas.microsoft.com/office/drawing/2014/main" id="{00000000-0008-0000-0900-00006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2392" name="Group Box 104" hidden="1">
              <a:extLst>
                <a:ext uri="{63B3BB69-23CF-44E3-9099-C40C66FF867C}">
                  <a14:compatExt spid="_x0000_s12392"/>
                </a:ext>
                <a:ext uri="{FF2B5EF4-FFF2-40B4-BE49-F238E27FC236}">
                  <a16:creationId xmlns:a16="http://schemas.microsoft.com/office/drawing/2014/main" id="{00000000-0008-0000-0900-00006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2393" name="Group Box 105" hidden="1">
              <a:extLst>
                <a:ext uri="{63B3BB69-23CF-44E3-9099-C40C66FF867C}">
                  <a14:compatExt spid="_x0000_s12393"/>
                </a:ext>
                <a:ext uri="{FF2B5EF4-FFF2-40B4-BE49-F238E27FC236}">
                  <a16:creationId xmlns:a16="http://schemas.microsoft.com/office/drawing/2014/main" id="{00000000-0008-0000-0900-00006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2394" name="Group Box 106" hidden="1">
              <a:extLst>
                <a:ext uri="{63B3BB69-23CF-44E3-9099-C40C66FF867C}">
                  <a14:compatExt spid="_x0000_s12394"/>
                </a:ext>
                <a:ext uri="{FF2B5EF4-FFF2-40B4-BE49-F238E27FC236}">
                  <a16:creationId xmlns:a16="http://schemas.microsoft.com/office/drawing/2014/main" id="{00000000-0008-0000-0900-00006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9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2395" name="Group Box 107" hidden="1">
              <a:extLst>
                <a:ext uri="{63B3BB69-23CF-44E3-9099-C40C66FF867C}">
                  <a14:compatExt spid="_x0000_s12395"/>
                </a:ext>
                <a:ext uri="{FF2B5EF4-FFF2-40B4-BE49-F238E27FC236}">
                  <a16:creationId xmlns:a16="http://schemas.microsoft.com/office/drawing/2014/main" id="{00000000-0008-0000-0900-00006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2396" name="Group Box 108" hidden="1">
              <a:extLst>
                <a:ext uri="{63B3BB69-23CF-44E3-9099-C40C66FF867C}">
                  <a14:compatExt spid="_x0000_s12396"/>
                </a:ext>
                <a:ext uri="{FF2B5EF4-FFF2-40B4-BE49-F238E27FC236}">
                  <a16:creationId xmlns:a16="http://schemas.microsoft.com/office/drawing/2014/main" id="{00000000-0008-0000-0900-00006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9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2397" name="Group Box 109" hidden="1">
              <a:extLst>
                <a:ext uri="{63B3BB69-23CF-44E3-9099-C40C66FF867C}">
                  <a14:compatExt spid="_x0000_s12397"/>
                </a:ext>
                <a:ext uri="{FF2B5EF4-FFF2-40B4-BE49-F238E27FC236}">
                  <a16:creationId xmlns:a16="http://schemas.microsoft.com/office/drawing/2014/main" id="{00000000-0008-0000-0900-00006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2398" name="Group Box 110" hidden="1">
              <a:extLst>
                <a:ext uri="{63B3BB69-23CF-44E3-9099-C40C66FF867C}">
                  <a14:compatExt spid="_x0000_s12398"/>
                </a:ext>
                <a:ext uri="{FF2B5EF4-FFF2-40B4-BE49-F238E27FC236}">
                  <a16:creationId xmlns:a16="http://schemas.microsoft.com/office/drawing/2014/main" id="{00000000-0008-0000-0900-00006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2399" name="Group Box 111" hidden="1">
              <a:extLst>
                <a:ext uri="{63B3BB69-23CF-44E3-9099-C40C66FF867C}">
                  <a14:compatExt spid="_x0000_s12399"/>
                </a:ext>
                <a:ext uri="{FF2B5EF4-FFF2-40B4-BE49-F238E27FC236}">
                  <a16:creationId xmlns:a16="http://schemas.microsoft.com/office/drawing/2014/main" id="{00000000-0008-0000-0900-00006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2400" name="Group Box 112" hidden="1">
              <a:extLst>
                <a:ext uri="{63B3BB69-23CF-44E3-9099-C40C66FF867C}">
                  <a14:compatExt spid="_x0000_s12400"/>
                </a:ext>
                <a:ext uri="{FF2B5EF4-FFF2-40B4-BE49-F238E27FC236}">
                  <a16:creationId xmlns:a16="http://schemas.microsoft.com/office/drawing/2014/main" id="{00000000-0008-0000-0900-00007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2401" name="Group Box 113" hidden="1">
              <a:extLst>
                <a:ext uri="{63B3BB69-23CF-44E3-9099-C40C66FF867C}">
                  <a14:compatExt spid="_x0000_s12401"/>
                </a:ext>
                <a:ext uri="{FF2B5EF4-FFF2-40B4-BE49-F238E27FC236}">
                  <a16:creationId xmlns:a16="http://schemas.microsoft.com/office/drawing/2014/main" id="{00000000-0008-0000-0900-00007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2402" name="Group Box 114" hidden="1">
              <a:extLst>
                <a:ext uri="{63B3BB69-23CF-44E3-9099-C40C66FF867C}">
                  <a14:compatExt spid="_x0000_s12402"/>
                </a:ext>
                <a:ext uri="{FF2B5EF4-FFF2-40B4-BE49-F238E27FC236}">
                  <a16:creationId xmlns:a16="http://schemas.microsoft.com/office/drawing/2014/main" id="{00000000-0008-0000-0900-00007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9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2403" name="Group Box 115" hidden="1">
              <a:extLst>
                <a:ext uri="{63B3BB69-23CF-44E3-9099-C40C66FF867C}">
                  <a14:compatExt spid="_x0000_s12403"/>
                </a:ext>
                <a:ext uri="{FF2B5EF4-FFF2-40B4-BE49-F238E27FC236}">
                  <a16:creationId xmlns:a16="http://schemas.microsoft.com/office/drawing/2014/main" id="{00000000-0008-0000-0900-00007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2404" name="Group Box 116" hidden="1">
              <a:extLst>
                <a:ext uri="{63B3BB69-23CF-44E3-9099-C40C66FF867C}">
                  <a14:compatExt spid="_x0000_s12404"/>
                </a:ext>
                <a:ext uri="{FF2B5EF4-FFF2-40B4-BE49-F238E27FC236}">
                  <a16:creationId xmlns:a16="http://schemas.microsoft.com/office/drawing/2014/main" id="{00000000-0008-0000-0900-00007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9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2405" name="Group Box 117" hidden="1">
              <a:extLst>
                <a:ext uri="{63B3BB69-23CF-44E3-9099-C40C66FF867C}">
                  <a14:compatExt spid="_x0000_s12405"/>
                </a:ext>
                <a:ext uri="{FF2B5EF4-FFF2-40B4-BE49-F238E27FC236}">
                  <a16:creationId xmlns:a16="http://schemas.microsoft.com/office/drawing/2014/main" id="{00000000-0008-0000-0900-00007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2406" name="Group Box 118" hidden="1">
              <a:extLst>
                <a:ext uri="{63B3BB69-23CF-44E3-9099-C40C66FF867C}">
                  <a14:compatExt spid="_x0000_s12406"/>
                </a:ext>
                <a:ext uri="{FF2B5EF4-FFF2-40B4-BE49-F238E27FC236}">
                  <a16:creationId xmlns:a16="http://schemas.microsoft.com/office/drawing/2014/main" id="{00000000-0008-0000-0900-00007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2407" name="Group Box 119" hidden="1">
              <a:extLst>
                <a:ext uri="{63B3BB69-23CF-44E3-9099-C40C66FF867C}">
                  <a14:compatExt spid="_x0000_s12407"/>
                </a:ext>
                <a:ext uri="{FF2B5EF4-FFF2-40B4-BE49-F238E27FC236}">
                  <a16:creationId xmlns:a16="http://schemas.microsoft.com/office/drawing/2014/main" id="{00000000-0008-0000-0900-00007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2408" name="Group Box 120" hidden="1">
              <a:extLst>
                <a:ext uri="{63B3BB69-23CF-44E3-9099-C40C66FF867C}">
                  <a14:compatExt spid="_x0000_s12408"/>
                </a:ext>
                <a:ext uri="{FF2B5EF4-FFF2-40B4-BE49-F238E27FC236}">
                  <a16:creationId xmlns:a16="http://schemas.microsoft.com/office/drawing/2014/main" id="{00000000-0008-0000-0900-00007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2409" name="Group Box 121" hidden="1">
              <a:extLst>
                <a:ext uri="{63B3BB69-23CF-44E3-9099-C40C66FF867C}">
                  <a14:compatExt spid="_x0000_s12409"/>
                </a:ext>
                <a:ext uri="{FF2B5EF4-FFF2-40B4-BE49-F238E27FC236}">
                  <a16:creationId xmlns:a16="http://schemas.microsoft.com/office/drawing/2014/main" id="{00000000-0008-0000-0900-00007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2410" name="Group Box 122" hidden="1">
              <a:extLst>
                <a:ext uri="{63B3BB69-23CF-44E3-9099-C40C66FF867C}">
                  <a14:compatExt spid="_x0000_s12410"/>
                </a:ext>
                <a:ext uri="{FF2B5EF4-FFF2-40B4-BE49-F238E27FC236}">
                  <a16:creationId xmlns:a16="http://schemas.microsoft.com/office/drawing/2014/main" id="{00000000-0008-0000-0900-00007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9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2411" name="Group Box 123" hidden="1">
              <a:extLst>
                <a:ext uri="{63B3BB69-23CF-44E3-9099-C40C66FF867C}">
                  <a14:compatExt spid="_x0000_s12411"/>
                </a:ext>
                <a:ext uri="{FF2B5EF4-FFF2-40B4-BE49-F238E27FC236}">
                  <a16:creationId xmlns:a16="http://schemas.microsoft.com/office/drawing/2014/main" id="{00000000-0008-0000-0900-00007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2412" name="Group Box 124" hidden="1">
              <a:extLst>
                <a:ext uri="{63B3BB69-23CF-44E3-9099-C40C66FF867C}">
                  <a14:compatExt spid="_x0000_s12412"/>
                </a:ext>
                <a:ext uri="{FF2B5EF4-FFF2-40B4-BE49-F238E27FC236}">
                  <a16:creationId xmlns:a16="http://schemas.microsoft.com/office/drawing/2014/main" id="{00000000-0008-0000-0900-00007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9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2413" name="Group Box 125" hidden="1">
              <a:extLst>
                <a:ext uri="{63B3BB69-23CF-44E3-9099-C40C66FF867C}">
                  <a14:compatExt spid="_x0000_s12413"/>
                </a:ext>
                <a:ext uri="{FF2B5EF4-FFF2-40B4-BE49-F238E27FC236}">
                  <a16:creationId xmlns:a16="http://schemas.microsoft.com/office/drawing/2014/main" id="{00000000-0008-0000-0900-00007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2414" name="Group Box 126" hidden="1">
              <a:extLst>
                <a:ext uri="{63B3BB69-23CF-44E3-9099-C40C66FF867C}">
                  <a14:compatExt spid="_x0000_s12414"/>
                </a:ext>
                <a:ext uri="{FF2B5EF4-FFF2-40B4-BE49-F238E27FC236}">
                  <a16:creationId xmlns:a16="http://schemas.microsoft.com/office/drawing/2014/main" id="{00000000-0008-0000-0900-00007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2415" name="Group Box 127" hidden="1">
              <a:extLst>
                <a:ext uri="{63B3BB69-23CF-44E3-9099-C40C66FF867C}">
                  <a14:compatExt spid="_x0000_s12415"/>
                </a:ext>
                <a:ext uri="{FF2B5EF4-FFF2-40B4-BE49-F238E27FC236}">
                  <a16:creationId xmlns:a16="http://schemas.microsoft.com/office/drawing/2014/main" id="{00000000-0008-0000-0900-00007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2416" name="Group Box 128" hidden="1">
              <a:extLst>
                <a:ext uri="{63B3BB69-23CF-44E3-9099-C40C66FF867C}">
                  <a14:compatExt spid="_x0000_s12416"/>
                </a:ext>
                <a:ext uri="{FF2B5EF4-FFF2-40B4-BE49-F238E27FC236}">
                  <a16:creationId xmlns:a16="http://schemas.microsoft.com/office/drawing/2014/main" id="{00000000-0008-0000-0900-00008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2417" name="Group Box 129" hidden="1">
              <a:extLst>
                <a:ext uri="{63B3BB69-23CF-44E3-9099-C40C66FF867C}">
                  <a14:compatExt spid="_x0000_s12417"/>
                </a:ext>
                <a:ext uri="{FF2B5EF4-FFF2-40B4-BE49-F238E27FC236}">
                  <a16:creationId xmlns:a16="http://schemas.microsoft.com/office/drawing/2014/main" id="{00000000-0008-0000-0900-00008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2418" name="Group Box 130" hidden="1">
              <a:extLst>
                <a:ext uri="{63B3BB69-23CF-44E3-9099-C40C66FF867C}">
                  <a14:compatExt spid="_x0000_s12418"/>
                </a:ext>
                <a:ext uri="{FF2B5EF4-FFF2-40B4-BE49-F238E27FC236}">
                  <a16:creationId xmlns:a16="http://schemas.microsoft.com/office/drawing/2014/main" id="{00000000-0008-0000-0900-00008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9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2419" name="Group Box 131" hidden="1">
              <a:extLst>
                <a:ext uri="{63B3BB69-23CF-44E3-9099-C40C66FF867C}">
                  <a14:compatExt spid="_x0000_s12419"/>
                </a:ext>
                <a:ext uri="{FF2B5EF4-FFF2-40B4-BE49-F238E27FC236}">
                  <a16:creationId xmlns:a16="http://schemas.microsoft.com/office/drawing/2014/main" id="{00000000-0008-0000-0900-00008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2420" name="Group Box 132" hidden="1">
              <a:extLst>
                <a:ext uri="{63B3BB69-23CF-44E3-9099-C40C66FF867C}">
                  <a14:compatExt spid="_x0000_s12420"/>
                </a:ext>
                <a:ext uri="{FF2B5EF4-FFF2-40B4-BE49-F238E27FC236}">
                  <a16:creationId xmlns:a16="http://schemas.microsoft.com/office/drawing/2014/main" id="{00000000-0008-0000-0900-00008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9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2421" name="Group Box 133" hidden="1">
              <a:extLst>
                <a:ext uri="{63B3BB69-23CF-44E3-9099-C40C66FF867C}">
                  <a14:compatExt spid="_x0000_s12421"/>
                </a:ext>
                <a:ext uri="{FF2B5EF4-FFF2-40B4-BE49-F238E27FC236}">
                  <a16:creationId xmlns:a16="http://schemas.microsoft.com/office/drawing/2014/main" id="{00000000-0008-0000-0900-00008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2422" name="Group Box 134" hidden="1">
              <a:extLst>
                <a:ext uri="{63B3BB69-23CF-44E3-9099-C40C66FF867C}">
                  <a14:compatExt spid="_x0000_s12422"/>
                </a:ext>
                <a:ext uri="{FF2B5EF4-FFF2-40B4-BE49-F238E27FC236}">
                  <a16:creationId xmlns:a16="http://schemas.microsoft.com/office/drawing/2014/main" id="{00000000-0008-0000-0900-00008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2423" name="Group Box 135" hidden="1">
              <a:extLst>
                <a:ext uri="{63B3BB69-23CF-44E3-9099-C40C66FF867C}">
                  <a14:compatExt spid="_x0000_s12423"/>
                </a:ext>
                <a:ext uri="{FF2B5EF4-FFF2-40B4-BE49-F238E27FC236}">
                  <a16:creationId xmlns:a16="http://schemas.microsoft.com/office/drawing/2014/main" id="{00000000-0008-0000-0900-00008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2424" name="Group Box 136" hidden="1">
              <a:extLst>
                <a:ext uri="{63B3BB69-23CF-44E3-9099-C40C66FF867C}">
                  <a14:compatExt spid="_x0000_s12424"/>
                </a:ext>
                <a:ext uri="{FF2B5EF4-FFF2-40B4-BE49-F238E27FC236}">
                  <a16:creationId xmlns:a16="http://schemas.microsoft.com/office/drawing/2014/main" id="{00000000-0008-0000-0900-00008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2425" name="Group Box 137" hidden="1">
              <a:extLst>
                <a:ext uri="{63B3BB69-23CF-44E3-9099-C40C66FF867C}">
                  <a14:compatExt spid="_x0000_s12425"/>
                </a:ext>
                <a:ext uri="{FF2B5EF4-FFF2-40B4-BE49-F238E27FC236}">
                  <a16:creationId xmlns:a16="http://schemas.microsoft.com/office/drawing/2014/main" id="{00000000-0008-0000-0900-00008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2426" name="Group Box 138" hidden="1">
              <a:extLst>
                <a:ext uri="{63B3BB69-23CF-44E3-9099-C40C66FF867C}">
                  <a14:compatExt spid="_x0000_s12426"/>
                </a:ext>
                <a:ext uri="{FF2B5EF4-FFF2-40B4-BE49-F238E27FC236}">
                  <a16:creationId xmlns:a16="http://schemas.microsoft.com/office/drawing/2014/main" id="{00000000-0008-0000-0900-00008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9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2427" name="Group Box 139" hidden="1">
              <a:extLst>
                <a:ext uri="{63B3BB69-23CF-44E3-9099-C40C66FF867C}">
                  <a14:compatExt spid="_x0000_s12427"/>
                </a:ext>
                <a:ext uri="{FF2B5EF4-FFF2-40B4-BE49-F238E27FC236}">
                  <a16:creationId xmlns:a16="http://schemas.microsoft.com/office/drawing/2014/main" id="{00000000-0008-0000-0900-00008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2428" name="Group Box 140" hidden="1">
              <a:extLst>
                <a:ext uri="{63B3BB69-23CF-44E3-9099-C40C66FF867C}">
                  <a14:compatExt spid="_x0000_s12428"/>
                </a:ext>
                <a:ext uri="{FF2B5EF4-FFF2-40B4-BE49-F238E27FC236}">
                  <a16:creationId xmlns:a16="http://schemas.microsoft.com/office/drawing/2014/main" id="{00000000-0008-0000-0900-00008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9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2429" name="Group Box 141" hidden="1">
              <a:extLst>
                <a:ext uri="{63B3BB69-23CF-44E3-9099-C40C66FF867C}">
                  <a14:compatExt spid="_x0000_s12429"/>
                </a:ext>
                <a:ext uri="{FF2B5EF4-FFF2-40B4-BE49-F238E27FC236}">
                  <a16:creationId xmlns:a16="http://schemas.microsoft.com/office/drawing/2014/main" id="{00000000-0008-0000-0900-00008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2430" name="Group Box 142" hidden="1">
              <a:extLst>
                <a:ext uri="{63B3BB69-23CF-44E3-9099-C40C66FF867C}">
                  <a14:compatExt spid="_x0000_s12430"/>
                </a:ext>
                <a:ext uri="{FF2B5EF4-FFF2-40B4-BE49-F238E27FC236}">
                  <a16:creationId xmlns:a16="http://schemas.microsoft.com/office/drawing/2014/main" id="{00000000-0008-0000-0900-00008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2431" name="Group Box 143" hidden="1">
              <a:extLst>
                <a:ext uri="{63B3BB69-23CF-44E3-9099-C40C66FF867C}">
                  <a14:compatExt spid="_x0000_s12431"/>
                </a:ext>
                <a:ext uri="{FF2B5EF4-FFF2-40B4-BE49-F238E27FC236}">
                  <a16:creationId xmlns:a16="http://schemas.microsoft.com/office/drawing/2014/main" id="{00000000-0008-0000-0900-00008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2432" name="Group Box 144" hidden="1">
              <a:extLst>
                <a:ext uri="{63B3BB69-23CF-44E3-9099-C40C66FF867C}">
                  <a14:compatExt spid="_x0000_s12432"/>
                </a:ext>
                <a:ext uri="{FF2B5EF4-FFF2-40B4-BE49-F238E27FC236}">
                  <a16:creationId xmlns:a16="http://schemas.microsoft.com/office/drawing/2014/main" id="{00000000-0008-0000-0900-00009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2433" name="Group Box 145" hidden="1">
              <a:extLst>
                <a:ext uri="{63B3BB69-23CF-44E3-9099-C40C66FF867C}">
                  <a14:compatExt spid="_x0000_s12433"/>
                </a:ext>
                <a:ext uri="{FF2B5EF4-FFF2-40B4-BE49-F238E27FC236}">
                  <a16:creationId xmlns:a16="http://schemas.microsoft.com/office/drawing/2014/main" id="{00000000-0008-0000-0900-00009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2434" name="Group Box 146" hidden="1">
              <a:extLst>
                <a:ext uri="{63B3BB69-23CF-44E3-9099-C40C66FF867C}">
                  <a14:compatExt spid="_x0000_s12434"/>
                </a:ext>
                <a:ext uri="{FF2B5EF4-FFF2-40B4-BE49-F238E27FC236}">
                  <a16:creationId xmlns:a16="http://schemas.microsoft.com/office/drawing/2014/main" id="{00000000-0008-0000-0900-00009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2435" name="Group Box 147" hidden="1">
              <a:extLst>
                <a:ext uri="{63B3BB69-23CF-44E3-9099-C40C66FF867C}">
                  <a14:compatExt spid="_x0000_s12435"/>
                </a:ext>
                <a:ext uri="{FF2B5EF4-FFF2-40B4-BE49-F238E27FC236}">
                  <a16:creationId xmlns:a16="http://schemas.microsoft.com/office/drawing/2014/main" id="{00000000-0008-0000-0900-00009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9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2436" name="Group Box 148" hidden="1">
              <a:extLst>
                <a:ext uri="{63B3BB69-23CF-44E3-9099-C40C66FF867C}">
                  <a14:compatExt spid="_x0000_s12436"/>
                </a:ext>
                <a:ext uri="{FF2B5EF4-FFF2-40B4-BE49-F238E27FC236}">
                  <a16:creationId xmlns:a16="http://schemas.microsoft.com/office/drawing/2014/main" id="{00000000-0008-0000-0900-00009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2437" name="Group Box 149" hidden="1">
              <a:extLst>
                <a:ext uri="{63B3BB69-23CF-44E3-9099-C40C66FF867C}">
                  <a14:compatExt spid="_x0000_s12437"/>
                </a:ext>
                <a:ext uri="{FF2B5EF4-FFF2-40B4-BE49-F238E27FC236}">
                  <a16:creationId xmlns:a16="http://schemas.microsoft.com/office/drawing/2014/main" id="{00000000-0008-0000-0900-00009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9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2438" name="Group Box 150" hidden="1">
              <a:extLst>
                <a:ext uri="{63B3BB69-23CF-44E3-9099-C40C66FF867C}">
                  <a14:compatExt spid="_x0000_s12438"/>
                </a:ext>
                <a:ext uri="{FF2B5EF4-FFF2-40B4-BE49-F238E27FC236}">
                  <a16:creationId xmlns:a16="http://schemas.microsoft.com/office/drawing/2014/main" id="{00000000-0008-0000-0900-00009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2439" name="Group Box 151" hidden="1">
              <a:extLst>
                <a:ext uri="{63B3BB69-23CF-44E3-9099-C40C66FF867C}">
                  <a14:compatExt spid="_x0000_s12439"/>
                </a:ext>
                <a:ext uri="{FF2B5EF4-FFF2-40B4-BE49-F238E27FC236}">
                  <a16:creationId xmlns:a16="http://schemas.microsoft.com/office/drawing/2014/main" id="{00000000-0008-0000-0900-00009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2440" name="Group Box 152" hidden="1">
              <a:extLst>
                <a:ext uri="{63B3BB69-23CF-44E3-9099-C40C66FF867C}">
                  <a14:compatExt spid="_x0000_s12440"/>
                </a:ext>
                <a:ext uri="{FF2B5EF4-FFF2-40B4-BE49-F238E27FC236}">
                  <a16:creationId xmlns:a16="http://schemas.microsoft.com/office/drawing/2014/main" id="{00000000-0008-0000-0900-00009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2441" name="Group Box 153" hidden="1">
              <a:extLst>
                <a:ext uri="{63B3BB69-23CF-44E3-9099-C40C66FF867C}">
                  <a14:compatExt spid="_x0000_s12441"/>
                </a:ext>
                <a:ext uri="{FF2B5EF4-FFF2-40B4-BE49-F238E27FC236}">
                  <a16:creationId xmlns:a16="http://schemas.microsoft.com/office/drawing/2014/main" id="{00000000-0008-0000-0900-00009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2442" name="Group Box 154" hidden="1">
              <a:extLst>
                <a:ext uri="{63B3BB69-23CF-44E3-9099-C40C66FF867C}">
                  <a14:compatExt spid="_x0000_s12442"/>
                </a:ext>
                <a:ext uri="{FF2B5EF4-FFF2-40B4-BE49-F238E27FC236}">
                  <a16:creationId xmlns:a16="http://schemas.microsoft.com/office/drawing/2014/main" id="{00000000-0008-0000-0900-00009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2443" name="Group Box 155" hidden="1">
              <a:extLst>
                <a:ext uri="{63B3BB69-23CF-44E3-9099-C40C66FF867C}">
                  <a14:compatExt spid="_x0000_s12443"/>
                </a:ext>
                <a:ext uri="{FF2B5EF4-FFF2-40B4-BE49-F238E27FC236}">
                  <a16:creationId xmlns:a16="http://schemas.microsoft.com/office/drawing/2014/main" id="{00000000-0008-0000-0900-00009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2444" name="Group Box 156" hidden="1">
              <a:extLst>
                <a:ext uri="{63B3BB69-23CF-44E3-9099-C40C66FF867C}">
                  <a14:compatExt spid="_x0000_s12444"/>
                </a:ext>
                <a:ext uri="{FF2B5EF4-FFF2-40B4-BE49-F238E27FC236}">
                  <a16:creationId xmlns:a16="http://schemas.microsoft.com/office/drawing/2014/main" id="{00000000-0008-0000-0900-00009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9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2445" name="Group Box 157" hidden="1">
              <a:extLst>
                <a:ext uri="{63B3BB69-23CF-44E3-9099-C40C66FF867C}">
                  <a14:compatExt spid="_x0000_s12445"/>
                </a:ext>
                <a:ext uri="{FF2B5EF4-FFF2-40B4-BE49-F238E27FC236}">
                  <a16:creationId xmlns:a16="http://schemas.microsoft.com/office/drawing/2014/main" id="{00000000-0008-0000-0900-00009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2446" name="Group Box 158" hidden="1">
              <a:extLst>
                <a:ext uri="{63B3BB69-23CF-44E3-9099-C40C66FF867C}">
                  <a14:compatExt spid="_x0000_s12446"/>
                </a:ext>
                <a:ext uri="{FF2B5EF4-FFF2-40B4-BE49-F238E27FC236}">
                  <a16:creationId xmlns:a16="http://schemas.microsoft.com/office/drawing/2014/main" id="{00000000-0008-0000-0900-00009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9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2447" name="Group Box 159" hidden="1">
              <a:extLst>
                <a:ext uri="{63B3BB69-23CF-44E3-9099-C40C66FF867C}">
                  <a14:compatExt spid="_x0000_s12447"/>
                </a:ext>
                <a:ext uri="{FF2B5EF4-FFF2-40B4-BE49-F238E27FC236}">
                  <a16:creationId xmlns:a16="http://schemas.microsoft.com/office/drawing/2014/main" id="{00000000-0008-0000-0900-00009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2448" name="Group Box 160" hidden="1">
              <a:extLst>
                <a:ext uri="{63B3BB69-23CF-44E3-9099-C40C66FF867C}">
                  <a14:compatExt spid="_x0000_s12448"/>
                </a:ext>
                <a:ext uri="{FF2B5EF4-FFF2-40B4-BE49-F238E27FC236}">
                  <a16:creationId xmlns:a16="http://schemas.microsoft.com/office/drawing/2014/main" id="{00000000-0008-0000-0900-0000A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2449" name="Group Box 161" hidden="1">
              <a:extLst>
                <a:ext uri="{63B3BB69-23CF-44E3-9099-C40C66FF867C}">
                  <a14:compatExt spid="_x0000_s12449"/>
                </a:ext>
                <a:ext uri="{FF2B5EF4-FFF2-40B4-BE49-F238E27FC236}">
                  <a16:creationId xmlns:a16="http://schemas.microsoft.com/office/drawing/2014/main" id="{00000000-0008-0000-0900-0000A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2450" name="Group Box 162" hidden="1">
              <a:extLst>
                <a:ext uri="{63B3BB69-23CF-44E3-9099-C40C66FF867C}">
                  <a14:compatExt spid="_x0000_s12450"/>
                </a:ext>
                <a:ext uri="{FF2B5EF4-FFF2-40B4-BE49-F238E27FC236}">
                  <a16:creationId xmlns:a16="http://schemas.microsoft.com/office/drawing/2014/main" id="{00000000-0008-0000-0900-0000A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2451" name="Group Box 163" hidden="1">
              <a:extLst>
                <a:ext uri="{63B3BB69-23CF-44E3-9099-C40C66FF867C}">
                  <a14:compatExt spid="_x0000_s12451"/>
                </a:ext>
                <a:ext uri="{FF2B5EF4-FFF2-40B4-BE49-F238E27FC236}">
                  <a16:creationId xmlns:a16="http://schemas.microsoft.com/office/drawing/2014/main" id="{00000000-0008-0000-0900-0000A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2452" name="Group Box 164" hidden="1">
              <a:extLst>
                <a:ext uri="{63B3BB69-23CF-44E3-9099-C40C66FF867C}">
                  <a14:compatExt spid="_x0000_s12452"/>
                </a:ext>
                <a:ext uri="{FF2B5EF4-FFF2-40B4-BE49-F238E27FC236}">
                  <a16:creationId xmlns:a16="http://schemas.microsoft.com/office/drawing/2014/main" id="{00000000-0008-0000-0900-0000A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2453" name="Group Box 165" hidden="1">
              <a:extLst>
                <a:ext uri="{63B3BB69-23CF-44E3-9099-C40C66FF867C}">
                  <a14:compatExt spid="_x0000_s12453"/>
                </a:ext>
                <a:ext uri="{FF2B5EF4-FFF2-40B4-BE49-F238E27FC236}">
                  <a16:creationId xmlns:a16="http://schemas.microsoft.com/office/drawing/2014/main" id="{00000000-0008-0000-0900-0000A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9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2454" name="Group Box 166" hidden="1">
              <a:extLst>
                <a:ext uri="{63B3BB69-23CF-44E3-9099-C40C66FF867C}">
                  <a14:compatExt spid="_x0000_s12454"/>
                </a:ext>
                <a:ext uri="{FF2B5EF4-FFF2-40B4-BE49-F238E27FC236}">
                  <a16:creationId xmlns:a16="http://schemas.microsoft.com/office/drawing/2014/main" id="{00000000-0008-0000-0900-0000A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2455" name="Group Box 167" hidden="1">
              <a:extLst>
                <a:ext uri="{63B3BB69-23CF-44E3-9099-C40C66FF867C}">
                  <a14:compatExt spid="_x0000_s12455"/>
                </a:ext>
                <a:ext uri="{FF2B5EF4-FFF2-40B4-BE49-F238E27FC236}">
                  <a16:creationId xmlns:a16="http://schemas.microsoft.com/office/drawing/2014/main" id="{00000000-0008-0000-0900-0000A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9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2456" name="Group Box 168" hidden="1">
              <a:extLst>
                <a:ext uri="{63B3BB69-23CF-44E3-9099-C40C66FF867C}">
                  <a14:compatExt spid="_x0000_s12456"/>
                </a:ext>
                <a:ext uri="{FF2B5EF4-FFF2-40B4-BE49-F238E27FC236}">
                  <a16:creationId xmlns:a16="http://schemas.microsoft.com/office/drawing/2014/main" id="{00000000-0008-0000-0900-0000A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2457" name="Group Box 169" hidden="1">
              <a:extLst>
                <a:ext uri="{63B3BB69-23CF-44E3-9099-C40C66FF867C}">
                  <a14:compatExt spid="_x0000_s12457"/>
                </a:ext>
                <a:ext uri="{FF2B5EF4-FFF2-40B4-BE49-F238E27FC236}">
                  <a16:creationId xmlns:a16="http://schemas.microsoft.com/office/drawing/2014/main" id="{00000000-0008-0000-0900-0000A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2458" name="Group Box 170" hidden="1">
              <a:extLst>
                <a:ext uri="{63B3BB69-23CF-44E3-9099-C40C66FF867C}">
                  <a14:compatExt spid="_x0000_s12458"/>
                </a:ext>
                <a:ext uri="{FF2B5EF4-FFF2-40B4-BE49-F238E27FC236}">
                  <a16:creationId xmlns:a16="http://schemas.microsoft.com/office/drawing/2014/main" id="{00000000-0008-0000-0900-0000A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2459" name="Group Box 171" hidden="1">
              <a:extLst>
                <a:ext uri="{63B3BB69-23CF-44E3-9099-C40C66FF867C}">
                  <a14:compatExt spid="_x0000_s12459"/>
                </a:ext>
                <a:ext uri="{FF2B5EF4-FFF2-40B4-BE49-F238E27FC236}">
                  <a16:creationId xmlns:a16="http://schemas.microsoft.com/office/drawing/2014/main" id="{00000000-0008-0000-0900-0000A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2460" name="Group Box 172" hidden="1">
              <a:extLst>
                <a:ext uri="{63B3BB69-23CF-44E3-9099-C40C66FF867C}">
                  <a14:compatExt spid="_x0000_s12460"/>
                </a:ext>
                <a:ext uri="{FF2B5EF4-FFF2-40B4-BE49-F238E27FC236}">
                  <a16:creationId xmlns:a16="http://schemas.microsoft.com/office/drawing/2014/main" id="{00000000-0008-0000-0900-0000A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2461" name="Group Box 173" hidden="1">
              <a:extLst>
                <a:ext uri="{63B3BB69-23CF-44E3-9099-C40C66FF867C}">
                  <a14:compatExt spid="_x0000_s12461"/>
                </a:ext>
                <a:ext uri="{FF2B5EF4-FFF2-40B4-BE49-F238E27FC236}">
                  <a16:creationId xmlns:a16="http://schemas.microsoft.com/office/drawing/2014/main" id="{00000000-0008-0000-0900-0000A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2462" name="Group Box 174" hidden="1">
              <a:extLst>
                <a:ext uri="{63B3BB69-23CF-44E3-9099-C40C66FF867C}">
                  <a14:compatExt spid="_x0000_s12462"/>
                </a:ext>
                <a:ext uri="{FF2B5EF4-FFF2-40B4-BE49-F238E27FC236}">
                  <a16:creationId xmlns:a16="http://schemas.microsoft.com/office/drawing/2014/main" id="{00000000-0008-0000-0900-0000A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9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2463" name="Group Box 175" hidden="1">
              <a:extLst>
                <a:ext uri="{63B3BB69-23CF-44E3-9099-C40C66FF867C}">
                  <a14:compatExt spid="_x0000_s12463"/>
                </a:ext>
                <a:ext uri="{FF2B5EF4-FFF2-40B4-BE49-F238E27FC236}">
                  <a16:creationId xmlns:a16="http://schemas.microsoft.com/office/drawing/2014/main" id="{00000000-0008-0000-0900-0000A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2464" name="Group Box 176" hidden="1">
              <a:extLst>
                <a:ext uri="{63B3BB69-23CF-44E3-9099-C40C66FF867C}">
                  <a14:compatExt spid="_x0000_s12464"/>
                </a:ext>
                <a:ext uri="{FF2B5EF4-FFF2-40B4-BE49-F238E27FC236}">
                  <a16:creationId xmlns:a16="http://schemas.microsoft.com/office/drawing/2014/main" id="{00000000-0008-0000-0900-0000B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9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2465" name="Group Box 177" hidden="1">
              <a:extLst>
                <a:ext uri="{63B3BB69-23CF-44E3-9099-C40C66FF867C}">
                  <a14:compatExt spid="_x0000_s12465"/>
                </a:ext>
                <a:ext uri="{FF2B5EF4-FFF2-40B4-BE49-F238E27FC236}">
                  <a16:creationId xmlns:a16="http://schemas.microsoft.com/office/drawing/2014/main" id="{00000000-0008-0000-0900-0000B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2466" name="Group Box 178" hidden="1">
              <a:extLst>
                <a:ext uri="{63B3BB69-23CF-44E3-9099-C40C66FF867C}">
                  <a14:compatExt spid="_x0000_s12466"/>
                </a:ext>
                <a:ext uri="{FF2B5EF4-FFF2-40B4-BE49-F238E27FC236}">
                  <a16:creationId xmlns:a16="http://schemas.microsoft.com/office/drawing/2014/main" id="{00000000-0008-0000-0900-0000B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2467" name="Group Box 179" hidden="1">
              <a:extLst>
                <a:ext uri="{63B3BB69-23CF-44E3-9099-C40C66FF867C}">
                  <a14:compatExt spid="_x0000_s12467"/>
                </a:ext>
                <a:ext uri="{FF2B5EF4-FFF2-40B4-BE49-F238E27FC236}">
                  <a16:creationId xmlns:a16="http://schemas.microsoft.com/office/drawing/2014/main" id="{00000000-0008-0000-0900-0000B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2468" name="Group Box 180" hidden="1">
              <a:extLst>
                <a:ext uri="{63B3BB69-23CF-44E3-9099-C40C66FF867C}">
                  <a14:compatExt spid="_x0000_s12468"/>
                </a:ext>
                <a:ext uri="{FF2B5EF4-FFF2-40B4-BE49-F238E27FC236}">
                  <a16:creationId xmlns:a16="http://schemas.microsoft.com/office/drawing/2014/main" id="{00000000-0008-0000-0900-0000B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2469" name="Group Box 181" hidden="1">
              <a:extLst>
                <a:ext uri="{63B3BB69-23CF-44E3-9099-C40C66FF867C}">
                  <a14:compatExt spid="_x0000_s12469"/>
                </a:ext>
                <a:ext uri="{FF2B5EF4-FFF2-40B4-BE49-F238E27FC236}">
                  <a16:creationId xmlns:a16="http://schemas.microsoft.com/office/drawing/2014/main" id="{00000000-0008-0000-0900-0000B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2470" name="Group Box 182" hidden="1">
              <a:extLst>
                <a:ext uri="{63B3BB69-23CF-44E3-9099-C40C66FF867C}">
                  <a14:compatExt spid="_x0000_s12470"/>
                </a:ext>
                <a:ext uri="{FF2B5EF4-FFF2-40B4-BE49-F238E27FC236}">
                  <a16:creationId xmlns:a16="http://schemas.microsoft.com/office/drawing/2014/main" id="{00000000-0008-0000-0900-0000B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2471" name="Group Box 183" hidden="1">
              <a:extLst>
                <a:ext uri="{63B3BB69-23CF-44E3-9099-C40C66FF867C}">
                  <a14:compatExt spid="_x0000_s12471"/>
                </a:ext>
                <a:ext uri="{FF2B5EF4-FFF2-40B4-BE49-F238E27FC236}">
                  <a16:creationId xmlns:a16="http://schemas.microsoft.com/office/drawing/2014/main" id="{00000000-0008-0000-0900-0000B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9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2472" name="Group Box 184" hidden="1">
              <a:extLst>
                <a:ext uri="{63B3BB69-23CF-44E3-9099-C40C66FF867C}">
                  <a14:compatExt spid="_x0000_s12472"/>
                </a:ext>
                <a:ext uri="{FF2B5EF4-FFF2-40B4-BE49-F238E27FC236}">
                  <a16:creationId xmlns:a16="http://schemas.microsoft.com/office/drawing/2014/main" id="{00000000-0008-0000-0900-0000B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2473" name="Group Box 185" hidden="1">
              <a:extLst>
                <a:ext uri="{63B3BB69-23CF-44E3-9099-C40C66FF867C}">
                  <a14:compatExt spid="_x0000_s12473"/>
                </a:ext>
                <a:ext uri="{FF2B5EF4-FFF2-40B4-BE49-F238E27FC236}">
                  <a16:creationId xmlns:a16="http://schemas.microsoft.com/office/drawing/2014/main" id="{00000000-0008-0000-0900-0000B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9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2474" name="Group Box 186" hidden="1">
              <a:extLst>
                <a:ext uri="{63B3BB69-23CF-44E3-9099-C40C66FF867C}">
                  <a14:compatExt spid="_x0000_s12474"/>
                </a:ext>
                <a:ext uri="{FF2B5EF4-FFF2-40B4-BE49-F238E27FC236}">
                  <a16:creationId xmlns:a16="http://schemas.microsoft.com/office/drawing/2014/main" id="{00000000-0008-0000-0900-0000B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2475" name="Group Box 187" hidden="1">
              <a:extLst>
                <a:ext uri="{63B3BB69-23CF-44E3-9099-C40C66FF867C}">
                  <a14:compatExt spid="_x0000_s12475"/>
                </a:ext>
                <a:ext uri="{FF2B5EF4-FFF2-40B4-BE49-F238E27FC236}">
                  <a16:creationId xmlns:a16="http://schemas.microsoft.com/office/drawing/2014/main" id="{00000000-0008-0000-0900-0000B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2476" name="Group Box 188" hidden="1">
              <a:extLst>
                <a:ext uri="{63B3BB69-23CF-44E3-9099-C40C66FF867C}">
                  <a14:compatExt spid="_x0000_s12476"/>
                </a:ext>
                <a:ext uri="{FF2B5EF4-FFF2-40B4-BE49-F238E27FC236}">
                  <a16:creationId xmlns:a16="http://schemas.microsoft.com/office/drawing/2014/main" id="{00000000-0008-0000-0900-0000B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2477" name="Group Box 189" hidden="1">
              <a:extLst>
                <a:ext uri="{63B3BB69-23CF-44E3-9099-C40C66FF867C}">
                  <a14:compatExt spid="_x0000_s12477"/>
                </a:ext>
                <a:ext uri="{FF2B5EF4-FFF2-40B4-BE49-F238E27FC236}">
                  <a16:creationId xmlns:a16="http://schemas.microsoft.com/office/drawing/2014/main" id="{00000000-0008-0000-0900-0000B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2478" name="Group Box 190" hidden="1">
              <a:extLst>
                <a:ext uri="{63B3BB69-23CF-44E3-9099-C40C66FF867C}">
                  <a14:compatExt spid="_x0000_s12478"/>
                </a:ext>
                <a:ext uri="{FF2B5EF4-FFF2-40B4-BE49-F238E27FC236}">
                  <a16:creationId xmlns:a16="http://schemas.microsoft.com/office/drawing/2014/main" id="{00000000-0008-0000-0900-0000B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2479" name="Group Box 191" hidden="1">
              <a:extLst>
                <a:ext uri="{63B3BB69-23CF-44E3-9099-C40C66FF867C}">
                  <a14:compatExt spid="_x0000_s12479"/>
                </a:ext>
                <a:ext uri="{FF2B5EF4-FFF2-40B4-BE49-F238E27FC236}">
                  <a16:creationId xmlns:a16="http://schemas.microsoft.com/office/drawing/2014/main" id="{00000000-0008-0000-0900-0000B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2480" name="Group Box 192" hidden="1">
              <a:extLst>
                <a:ext uri="{63B3BB69-23CF-44E3-9099-C40C66FF867C}">
                  <a14:compatExt spid="_x0000_s12480"/>
                </a:ext>
                <a:ext uri="{FF2B5EF4-FFF2-40B4-BE49-F238E27FC236}">
                  <a16:creationId xmlns:a16="http://schemas.microsoft.com/office/drawing/2014/main" id="{00000000-0008-0000-0900-0000C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9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2481" name="Group Box 193" hidden="1">
              <a:extLst>
                <a:ext uri="{63B3BB69-23CF-44E3-9099-C40C66FF867C}">
                  <a14:compatExt spid="_x0000_s12481"/>
                </a:ext>
                <a:ext uri="{FF2B5EF4-FFF2-40B4-BE49-F238E27FC236}">
                  <a16:creationId xmlns:a16="http://schemas.microsoft.com/office/drawing/2014/main" id="{00000000-0008-0000-0900-0000C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2482" name="Group Box 194" hidden="1">
              <a:extLst>
                <a:ext uri="{63B3BB69-23CF-44E3-9099-C40C66FF867C}">
                  <a14:compatExt spid="_x0000_s12482"/>
                </a:ext>
                <a:ext uri="{FF2B5EF4-FFF2-40B4-BE49-F238E27FC236}">
                  <a16:creationId xmlns:a16="http://schemas.microsoft.com/office/drawing/2014/main" id="{00000000-0008-0000-0900-0000C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9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2483" name="Group Box 195" hidden="1">
              <a:extLst>
                <a:ext uri="{63B3BB69-23CF-44E3-9099-C40C66FF867C}">
                  <a14:compatExt spid="_x0000_s12483"/>
                </a:ext>
                <a:ext uri="{FF2B5EF4-FFF2-40B4-BE49-F238E27FC236}">
                  <a16:creationId xmlns:a16="http://schemas.microsoft.com/office/drawing/2014/main" id="{00000000-0008-0000-0900-0000C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2484" name="Group Box 196" hidden="1">
              <a:extLst>
                <a:ext uri="{63B3BB69-23CF-44E3-9099-C40C66FF867C}">
                  <a14:compatExt spid="_x0000_s12484"/>
                </a:ext>
                <a:ext uri="{FF2B5EF4-FFF2-40B4-BE49-F238E27FC236}">
                  <a16:creationId xmlns:a16="http://schemas.microsoft.com/office/drawing/2014/main" id="{00000000-0008-0000-0900-0000C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2485" name="Group Box 197" hidden="1">
              <a:extLst>
                <a:ext uri="{63B3BB69-23CF-44E3-9099-C40C66FF867C}">
                  <a14:compatExt spid="_x0000_s12485"/>
                </a:ext>
                <a:ext uri="{FF2B5EF4-FFF2-40B4-BE49-F238E27FC236}">
                  <a16:creationId xmlns:a16="http://schemas.microsoft.com/office/drawing/2014/main" id="{00000000-0008-0000-0900-0000C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2486" name="Group Box 198" hidden="1">
              <a:extLst>
                <a:ext uri="{63B3BB69-23CF-44E3-9099-C40C66FF867C}">
                  <a14:compatExt spid="_x0000_s12486"/>
                </a:ext>
                <a:ext uri="{FF2B5EF4-FFF2-40B4-BE49-F238E27FC236}">
                  <a16:creationId xmlns:a16="http://schemas.microsoft.com/office/drawing/2014/main" id="{00000000-0008-0000-0900-0000C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2487" name="Group Box 199" hidden="1">
              <a:extLst>
                <a:ext uri="{63B3BB69-23CF-44E3-9099-C40C66FF867C}">
                  <a14:compatExt spid="_x0000_s12487"/>
                </a:ext>
                <a:ext uri="{FF2B5EF4-FFF2-40B4-BE49-F238E27FC236}">
                  <a16:creationId xmlns:a16="http://schemas.microsoft.com/office/drawing/2014/main" id="{00000000-0008-0000-0900-0000C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2488" name="Group Box 200" hidden="1">
              <a:extLst>
                <a:ext uri="{63B3BB69-23CF-44E3-9099-C40C66FF867C}">
                  <a14:compatExt spid="_x0000_s12488"/>
                </a:ext>
                <a:ext uri="{FF2B5EF4-FFF2-40B4-BE49-F238E27FC236}">
                  <a16:creationId xmlns:a16="http://schemas.microsoft.com/office/drawing/2014/main" id="{00000000-0008-0000-0900-0000C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2489" name="Group Box 201" hidden="1">
              <a:extLst>
                <a:ext uri="{63B3BB69-23CF-44E3-9099-C40C66FF867C}">
                  <a14:compatExt spid="_x0000_s12489"/>
                </a:ext>
                <a:ext uri="{FF2B5EF4-FFF2-40B4-BE49-F238E27FC236}">
                  <a16:creationId xmlns:a16="http://schemas.microsoft.com/office/drawing/2014/main" id="{00000000-0008-0000-0900-0000C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9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2490" name="Group Box 202" hidden="1">
              <a:extLst>
                <a:ext uri="{63B3BB69-23CF-44E3-9099-C40C66FF867C}">
                  <a14:compatExt spid="_x0000_s12490"/>
                </a:ext>
                <a:ext uri="{FF2B5EF4-FFF2-40B4-BE49-F238E27FC236}">
                  <a16:creationId xmlns:a16="http://schemas.microsoft.com/office/drawing/2014/main" id="{00000000-0008-0000-0900-0000C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2491" name="Group Box 203" hidden="1">
              <a:extLst>
                <a:ext uri="{63B3BB69-23CF-44E3-9099-C40C66FF867C}">
                  <a14:compatExt spid="_x0000_s12491"/>
                </a:ext>
                <a:ext uri="{FF2B5EF4-FFF2-40B4-BE49-F238E27FC236}">
                  <a16:creationId xmlns:a16="http://schemas.microsoft.com/office/drawing/2014/main" id="{00000000-0008-0000-0900-0000C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9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2492" name="Group Box 204" hidden="1">
              <a:extLst>
                <a:ext uri="{63B3BB69-23CF-44E3-9099-C40C66FF867C}">
                  <a14:compatExt spid="_x0000_s12492"/>
                </a:ext>
                <a:ext uri="{FF2B5EF4-FFF2-40B4-BE49-F238E27FC236}">
                  <a16:creationId xmlns:a16="http://schemas.microsoft.com/office/drawing/2014/main" id="{00000000-0008-0000-0900-0000C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2493" name="Group Box 205" hidden="1">
              <a:extLst>
                <a:ext uri="{63B3BB69-23CF-44E3-9099-C40C66FF867C}">
                  <a14:compatExt spid="_x0000_s12493"/>
                </a:ext>
                <a:ext uri="{FF2B5EF4-FFF2-40B4-BE49-F238E27FC236}">
                  <a16:creationId xmlns:a16="http://schemas.microsoft.com/office/drawing/2014/main" id="{00000000-0008-0000-0900-0000C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2494" name="Group Box 206" hidden="1">
              <a:extLst>
                <a:ext uri="{63B3BB69-23CF-44E3-9099-C40C66FF867C}">
                  <a14:compatExt spid="_x0000_s12494"/>
                </a:ext>
                <a:ext uri="{FF2B5EF4-FFF2-40B4-BE49-F238E27FC236}">
                  <a16:creationId xmlns:a16="http://schemas.microsoft.com/office/drawing/2014/main" id="{00000000-0008-0000-0900-0000CE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2495" name="Group Box 207" hidden="1">
              <a:extLst>
                <a:ext uri="{63B3BB69-23CF-44E3-9099-C40C66FF867C}">
                  <a14:compatExt spid="_x0000_s12495"/>
                </a:ext>
                <a:ext uri="{FF2B5EF4-FFF2-40B4-BE49-F238E27FC236}">
                  <a16:creationId xmlns:a16="http://schemas.microsoft.com/office/drawing/2014/main" id="{00000000-0008-0000-0900-0000CF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2496" name="Group Box 208" hidden="1">
              <a:extLst>
                <a:ext uri="{63B3BB69-23CF-44E3-9099-C40C66FF867C}">
                  <a14:compatExt spid="_x0000_s12496"/>
                </a:ext>
                <a:ext uri="{FF2B5EF4-FFF2-40B4-BE49-F238E27FC236}">
                  <a16:creationId xmlns:a16="http://schemas.microsoft.com/office/drawing/2014/main" id="{00000000-0008-0000-0900-0000D0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2497" name="Group Box 209" hidden="1">
              <a:extLst>
                <a:ext uri="{63B3BB69-23CF-44E3-9099-C40C66FF867C}">
                  <a14:compatExt spid="_x0000_s12497"/>
                </a:ext>
                <a:ext uri="{FF2B5EF4-FFF2-40B4-BE49-F238E27FC236}">
                  <a16:creationId xmlns:a16="http://schemas.microsoft.com/office/drawing/2014/main" id="{00000000-0008-0000-0900-0000D1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2498" name="Group Box 210" hidden="1">
              <a:extLst>
                <a:ext uri="{63B3BB69-23CF-44E3-9099-C40C66FF867C}">
                  <a14:compatExt spid="_x0000_s12498"/>
                </a:ext>
                <a:ext uri="{FF2B5EF4-FFF2-40B4-BE49-F238E27FC236}">
                  <a16:creationId xmlns:a16="http://schemas.microsoft.com/office/drawing/2014/main" id="{00000000-0008-0000-0900-0000D2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9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2499" name="Group Box 211" hidden="1">
              <a:extLst>
                <a:ext uri="{63B3BB69-23CF-44E3-9099-C40C66FF867C}">
                  <a14:compatExt spid="_x0000_s12499"/>
                </a:ext>
                <a:ext uri="{FF2B5EF4-FFF2-40B4-BE49-F238E27FC236}">
                  <a16:creationId xmlns:a16="http://schemas.microsoft.com/office/drawing/2014/main" id="{00000000-0008-0000-0900-0000D3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2500" name="Group Box 212" hidden="1">
              <a:extLst>
                <a:ext uri="{63B3BB69-23CF-44E3-9099-C40C66FF867C}">
                  <a14:compatExt spid="_x0000_s12500"/>
                </a:ext>
                <a:ext uri="{FF2B5EF4-FFF2-40B4-BE49-F238E27FC236}">
                  <a16:creationId xmlns:a16="http://schemas.microsoft.com/office/drawing/2014/main" id="{00000000-0008-0000-0900-0000D4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9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2501" name="Group Box 213" hidden="1">
              <a:extLst>
                <a:ext uri="{63B3BB69-23CF-44E3-9099-C40C66FF867C}">
                  <a14:compatExt spid="_x0000_s12501"/>
                </a:ext>
                <a:ext uri="{FF2B5EF4-FFF2-40B4-BE49-F238E27FC236}">
                  <a16:creationId xmlns:a16="http://schemas.microsoft.com/office/drawing/2014/main" id="{00000000-0008-0000-0900-0000D5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2502" name="Group Box 214" hidden="1">
              <a:extLst>
                <a:ext uri="{63B3BB69-23CF-44E3-9099-C40C66FF867C}">
                  <a14:compatExt spid="_x0000_s12502"/>
                </a:ext>
                <a:ext uri="{FF2B5EF4-FFF2-40B4-BE49-F238E27FC236}">
                  <a16:creationId xmlns:a16="http://schemas.microsoft.com/office/drawing/2014/main" id="{00000000-0008-0000-0900-0000D6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2503" name="Group Box 215" hidden="1">
              <a:extLst>
                <a:ext uri="{63B3BB69-23CF-44E3-9099-C40C66FF867C}">
                  <a14:compatExt spid="_x0000_s12503"/>
                </a:ext>
                <a:ext uri="{FF2B5EF4-FFF2-40B4-BE49-F238E27FC236}">
                  <a16:creationId xmlns:a16="http://schemas.microsoft.com/office/drawing/2014/main" id="{00000000-0008-0000-0900-0000D7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2504" name="Group Box 216" hidden="1">
              <a:extLst>
                <a:ext uri="{63B3BB69-23CF-44E3-9099-C40C66FF867C}">
                  <a14:compatExt spid="_x0000_s12504"/>
                </a:ext>
                <a:ext uri="{FF2B5EF4-FFF2-40B4-BE49-F238E27FC236}">
                  <a16:creationId xmlns:a16="http://schemas.microsoft.com/office/drawing/2014/main" id="{00000000-0008-0000-0900-0000D8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2505" name="Group Box 217" hidden="1">
              <a:extLst>
                <a:ext uri="{63B3BB69-23CF-44E3-9099-C40C66FF867C}">
                  <a14:compatExt spid="_x0000_s12505"/>
                </a:ext>
                <a:ext uri="{FF2B5EF4-FFF2-40B4-BE49-F238E27FC236}">
                  <a16:creationId xmlns:a16="http://schemas.microsoft.com/office/drawing/2014/main" id="{00000000-0008-0000-0900-0000D9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2506" name="Group Box 218" hidden="1">
              <a:extLst>
                <a:ext uri="{63B3BB69-23CF-44E3-9099-C40C66FF867C}">
                  <a14:compatExt spid="_x0000_s12506"/>
                </a:ext>
                <a:ext uri="{FF2B5EF4-FFF2-40B4-BE49-F238E27FC236}">
                  <a16:creationId xmlns:a16="http://schemas.microsoft.com/office/drawing/2014/main" id="{00000000-0008-0000-0900-0000DA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2507" name="Group Box 219" hidden="1">
              <a:extLst>
                <a:ext uri="{63B3BB69-23CF-44E3-9099-C40C66FF867C}">
                  <a14:compatExt spid="_x0000_s12507"/>
                </a:ext>
                <a:ext uri="{FF2B5EF4-FFF2-40B4-BE49-F238E27FC236}">
                  <a16:creationId xmlns:a16="http://schemas.microsoft.com/office/drawing/2014/main" id="{00000000-0008-0000-0900-0000DB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9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2508" name="Group Box 220" hidden="1">
              <a:extLst>
                <a:ext uri="{63B3BB69-23CF-44E3-9099-C40C66FF867C}">
                  <a14:compatExt spid="_x0000_s12508"/>
                </a:ext>
                <a:ext uri="{FF2B5EF4-FFF2-40B4-BE49-F238E27FC236}">
                  <a16:creationId xmlns:a16="http://schemas.microsoft.com/office/drawing/2014/main" id="{00000000-0008-0000-0900-0000DC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2509" name="Group Box 221" hidden="1">
              <a:extLst>
                <a:ext uri="{63B3BB69-23CF-44E3-9099-C40C66FF867C}">
                  <a14:compatExt spid="_x0000_s12509"/>
                </a:ext>
                <a:ext uri="{FF2B5EF4-FFF2-40B4-BE49-F238E27FC236}">
                  <a16:creationId xmlns:a16="http://schemas.microsoft.com/office/drawing/2014/main" id="{00000000-0008-0000-0900-0000DD3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9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0241" name="Group Box 1" hidden="1">
              <a:extLst>
                <a:ext uri="{63B3BB69-23CF-44E3-9099-C40C66FF867C}">
                  <a14:compatExt spid="_x0000_s10241"/>
                </a:ext>
                <a:ext uri="{FF2B5EF4-FFF2-40B4-BE49-F238E27FC236}">
                  <a16:creationId xmlns:a16="http://schemas.microsoft.com/office/drawing/2014/main" id="{00000000-0008-0000-0A00-00000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0242" name="Group Box 2" hidden="1">
              <a:extLst>
                <a:ext uri="{63B3BB69-23CF-44E3-9099-C40C66FF867C}">
                  <a14:compatExt spid="_x0000_s10242"/>
                </a:ext>
                <a:ext uri="{FF2B5EF4-FFF2-40B4-BE49-F238E27FC236}">
                  <a16:creationId xmlns:a16="http://schemas.microsoft.com/office/drawing/2014/main" id="{00000000-0008-0000-0A00-00000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0243" name="Group Box 3" hidden="1">
              <a:extLst>
                <a:ext uri="{63B3BB69-23CF-44E3-9099-C40C66FF867C}">
                  <a14:compatExt spid="_x0000_s10243"/>
                </a:ext>
                <a:ext uri="{FF2B5EF4-FFF2-40B4-BE49-F238E27FC236}">
                  <a16:creationId xmlns:a16="http://schemas.microsoft.com/office/drawing/2014/main" id="{00000000-0008-0000-0A00-00000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0244" name="Group Box 4" hidden="1">
              <a:extLst>
                <a:ext uri="{63B3BB69-23CF-44E3-9099-C40C66FF867C}">
                  <a14:compatExt spid="_x0000_s10244"/>
                </a:ext>
                <a:ext uri="{FF2B5EF4-FFF2-40B4-BE49-F238E27FC236}">
                  <a16:creationId xmlns:a16="http://schemas.microsoft.com/office/drawing/2014/main" id="{00000000-0008-0000-0A00-00000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0245" name="Group Box 5" hidden="1">
              <a:extLst>
                <a:ext uri="{63B3BB69-23CF-44E3-9099-C40C66FF867C}">
                  <a14:compatExt spid="_x0000_s10245"/>
                </a:ext>
                <a:ext uri="{FF2B5EF4-FFF2-40B4-BE49-F238E27FC236}">
                  <a16:creationId xmlns:a16="http://schemas.microsoft.com/office/drawing/2014/main" id="{00000000-0008-0000-0A00-00000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0246" name="Group Box 6" hidden="1">
              <a:extLst>
                <a:ext uri="{63B3BB69-23CF-44E3-9099-C40C66FF867C}">
                  <a14:compatExt spid="_x0000_s10246"/>
                </a:ext>
                <a:ext uri="{FF2B5EF4-FFF2-40B4-BE49-F238E27FC236}">
                  <a16:creationId xmlns:a16="http://schemas.microsoft.com/office/drawing/2014/main" id="{00000000-0008-0000-0A00-00000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0247" name="Group Box 7" hidden="1">
              <a:extLst>
                <a:ext uri="{63B3BB69-23CF-44E3-9099-C40C66FF867C}">
                  <a14:compatExt spid="_x0000_s10247"/>
                </a:ext>
                <a:ext uri="{FF2B5EF4-FFF2-40B4-BE49-F238E27FC236}">
                  <a16:creationId xmlns:a16="http://schemas.microsoft.com/office/drawing/2014/main" id="{00000000-0008-0000-0A00-00000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0248" name="Group Box 8" descr="Element 6" hidden="1">
              <a:extLst>
                <a:ext uri="{63B3BB69-23CF-44E3-9099-C40C66FF867C}">
                  <a14:compatExt spid="_x0000_s10248"/>
                </a:ext>
                <a:ext uri="{FF2B5EF4-FFF2-40B4-BE49-F238E27FC236}">
                  <a16:creationId xmlns:a16="http://schemas.microsoft.com/office/drawing/2014/main" id="{00000000-0008-0000-0A00-00000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0249" name="Group Box 9" hidden="1">
              <a:extLst>
                <a:ext uri="{63B3BB69-23CF-44E3-9099-C40C66FF867C}">
                  <a14:compatExt spid="_x0000_s10249"/>
                </a:ext>
                <a:ext uri="{FF2B5EF4-FFF2-40B4-BE49-F238E27FC236}">
                  <a16:creationId xmlns:a16="http://schemas.microsoft.com/office/drawing/2014/main" id="{00000000-0008-0000-0A00-00000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0250" name="Group Box 10" hidden="1">
              <a:extLst>
                <a:ext uri="{63B3BB69-23CF-44E3-9099-C40C66FF867C}">
                  <a14:compatExt spid="_x0000_s10250"/>
                </a:ext>
                <a:ext uri="{FF2B5EF4-FFF2-40B4-BE49-F238E27FC236}">
                  <a16:creationId xmlns:a16="http://schemas.microsoft.com/office/drawing/2014/main" id="{00000000-0008-0000-0A00-00000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0251" name="Group Box 11" hidden="1">
              <a:extLst>
                <a:ext uri="{63B3BB69-23CF-44E3-9099-C40C66FF867C}">
                  <a14:compatExt spid="_x0000_s10251"/>
                </a:ext>
                <a:ext uri="{FF2B5EF4-FFF2-40B4-BE49-F238E27FC236}">
                  <a16:creationId xmlns:a16="http://schemas.microsoft.com/office/drawing/2014/main" id="{00000000-0008-0000-0A00-00000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0252" name="Group Box 12" hidden="1">
              <a:extLst>
                <a:ext uri="{63B3BB69-23CF-44E3-9099-C40C66FF867C}">
                  <a14:compatExt spid="_x0000_s10252"/>
                </a:ext>
                <a:ext uri="{FF2B5EF4-FFF2-40B4-BE49-F238E27FC236}">
                  <a16:creationId xmlns:a16="http://schemas.microsoft.com/office/drawing/2014/main" id="{00000000-0008-0000-0A00-00000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0253" name="Group Box 13" hidden="1">
              <a:extLst>
                <a:ext uri="{63B3BB69-23CF-44E3-9099-C40C66FF867C}">
                  <a14:compatExt spid="_x0000_s10253"/>
                </a:ext>
                <a:ext uri="{FF2B5EF4-FFF2-40B4-BE49-F238E27FC236}">
                  <a16:creationId xmlns:a16="http://schemas.microsoft.com/office/drawing/2014/main" id="{00000000-0008-0000-0A00-00000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0254" name="Group Box 14" hidden="1">
              <a:extLst>
                <a:ext uri="{63B3BB69-23CF-44E3-9099-C40C66FF867C}">
                  <a14:compatExt spid="_x0000_s10254"/>
                </a:ext>
                <a:ext uri="{FF2B5EF4-FFF2-40B4-BE49-F238E27FC236}">
                  <a16:creationId xmlns:a16="http://schemas.microsoft.com/office/drawing/2014/main" id="{00000000-0008-0000-0A00-00000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0255" name="Group Box 15" hidden="1">
              <a:extLst>
                <a:ext uri="{63B3BB69-23CF-44E3-9099-C40C66FF867C}">
                  <a14:compatExt spid="_x0000_s10255"/>
                </a:ext>
                <a:ext uri="{FF2B5EF4-FFF2-40B4-BE49-F238E27FC236}">
                  <a16:creationId xmlns:a16="http://schemas.microsoft.com/office/drawing/2014/main" id="{00000000-0008-0000-0A00-00000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0256" name="Group Box 16" hidden="1">
              <a:extLst>
                <a:ext uri="{63B3BB69-23CF-44E3-9099-C40C66FF867C}">
                  <a14:compatExt spid="_x0000_s10256"/>
                </a:ext>
                <a:ext uri="{FF2B5EF4-FFF2-40B4-BE49-F238E27FC236}">
                  <a16:creationId xmlns:a16="http://schemas.microsoft.com/office/drawing/2014/main" id="{00000000-0008-0000-0A00-00001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0257" name="Group Box 17" hidden="1">
              <a:extLst>
                <a:ext uri="{63B3BB69-23CF-44E3-9099-C40C66FF867C}">
                  <a14:compatExt spid="_x0000_s10257"/>
                </a:ext>
                <a:ext uri="{FF2B5EF4-FFF2-40B4-BE49-F238E27FC236}">
                  <a16:creationId xmlns:a16="http://schemas.microsoft.com/office/drawing/2014/main" id="{00000000-0008-0000-0A00-00001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0258" name="Group Box 18" hidden="1">
              <a:extLst>
                <a:ext uri="{63B3BB69-23CF-44E3-9099-C40C66FF867C}">
                  <a14:compatExt spid="_x0000_s10258"/>
                </a:ext>
                <a:ext uri="{FF2B5EF4-FFF2-40B4-BE49-F238E27FC236}">
                  <a16:creationId xmlns:a16="http://schemas.microsoft.com/office/drawing/2014/main" id="{00000000-0008-0000-0A00-00001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0259" name="Group Box 19" hidden="1">
              <a:extLst>
                <a:ext uri="{63B3BB69-23CF-44E3-9099-C40C66FF867C}">
                  <a14:compatExt spid="_x0000_s10259"/>
                </a:ext>
                <a:ext uri="{FF2B5EF4-FFF2-40B4-BE49-F238E27FC236}">
                  <a16:creationId xmlns:a16="http://schemas.microsoft.com/office/drawing/2014/main" id="{00000000-0008-0000-0A00-00001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0260" name="Group Box 20" hidden="1">
              <a:extLst>
                <a:ext uri="{63B3BB69-23CF-44E3-9099-C40C66FF867C}">
                  <a14:compatExt spid="_x0000_s10260"/>
                </a:ext>
                <a:ext uri="{FF2B5EF4-FFF2-40B4-BE49-F238E27FC236}">
                  <a16:creationId xmlns:a16="http://schemas.microsoft.com/office/drawing/2014/main" id="{00000000-0008-0000-0A00-00001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0261" name="Group Box 21" hidden="1">
              <a:extLst>
                <a:ext uri="{63B3BB69-23CF-44E3-9099-C40C66FF867C}">
                  <a14:compatExt spid="_x0000_s10261"/>
                </a:ext>
                <a:ext uri="{FF2B5EF4-FFF2-40B4-BE49-F238E27FC236}">
                  <a16:creationId xmlns:a16="http://schemas.microsoft.com/office/drawing/2014/main" id="{00000000-0008-0000-0A00-00001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0262" name="Group Box 22" hidden="1">
              <a:extLst>
                <a:ext uri="{63B3BB69-23CF-44E3-9099-C40C66FF867C}">
                  <a14:compatExt spid="_x0000_s10262"/>
                </a:ext>
                <a:ext uri="{FF2B5EF4-FFF2-40B4-BE49-F238E27FC236}">
                  <a16:creationId xmlns:a16="http://schemas.microsoft.com/office/drawing/2014/main" id="{00000000-0008-0000-0A00-00001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0263" name="Group Box 23" hidden="1">
              <a:extLst>
                <a:ext uri="{63B3BB69-23CF-44E3-9099-C40C66FF867C}">
                  <a14:compatExt spid="_x0000_s10263"/>
                </a:ext>
                <a:ext uri="{FF2B5EF4-FFF2-40B4-BE49-F238E27FC236}">
                  <a16:creationId xmlns:a16="http://schemas.microsoft.com/office/drawing/2014/main" id="{00000000-0008-0000-0A00-00001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0264" name="Group Box 24" hidden="1">
              <a:extLst>
                <a:ext uri="{63B3BB69-23CF-44E3-9099-C40C66FF867C}">
                  <a14:compatExt spid="_x0000_s10264"/>
                </a:ext>
                <a:ext uri="{FF2B5EF4-FFF2-40B4-BE49-F238E27FC236}">
                  <a16:creationId xmlns:a16="http://schemas.microsoft.com/office/drawing/2014/main" id="{00000000-0008-0000-0A00-00001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0265" name="Group Box 25" hidden="1">
              <a:extLst>
                <a:ext uri="{63B3BB69-23CF-44E3-9099-C40C66FF867C}">
                  <a14:compatExt spid="_x0000_s10265"/>
                </a:ext>
                <a:ext uri="{FF2B5EF4-FFF2-40B4-BE49-F238E27FC236}">
                  <a16:creationId xmlns:a16="http://schemas.microsoft.com/office/drawing/2014/main" id="{00000000-0008-0000-0A00-00001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0266" name="Group Box 26" hidden="1">
              <a:extLst>
                <a:ext uri="{63B3BB69-23CF-44E3-9099-C40C66FF867C}">
                  <a14:compatExt spid="_x0000_s10266"/>
                </a:ext>
                <a:ext uri="{FF2B5EF4-FFF2-40B4-BE49-F238E27FC236}">
                  <a16:creationId xmlns:a16="http://schemas.microsoft.com/office/drawing/2014/main" id="{00000000-0008-0000-0A00-00001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0267" name="Group Box 27" hidden="1">
              <a:extLst>
                <a:ext uri="{63B3BB69-23CF-44E3-9099-C40C66FF867C}">
                  <a14:compatExt spid="_x0000_s10267"/>
                </a:ext>
                <a:ext uri="{FF2B5EF4-FFF2-40B4-BE49-F238E27FC236}">
                  <a16:creationId xmlns:a16="http://schemas.microsoft.com/office/drawing/2014/main" id="{00000000-0008-0000-0A00-00001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0268" name="Group Box 28" hidden="1">
              <a:extLst>
                <a:ext uri="{63B3BB69-23CF-44E3-9099-C40C66FF867C}">
                  <a14:compatExt spid="_x0000_s10268"/>
                </a:ext>
                <a:ext uri="{FF2B5EF4-FFF2-40B4-BE49-F238E27FC236}">
                  <a16:creationId xmlns:a16="http://schemas.microsoft.com/office/drawing/2014/main" id="{00000000-0008-0000-0A00-00001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0269" name="Group Box 29" hidden="1">
              <a:extLst>
                <a:ext uri="{63B3BB69-23CF-44E3-9099-C40C66FF867C}">
                  <a14:compatExt spid="_x0000_s10269"/>
                </a:ext>
                <a:ext uri="{FF2B5EF4-FFF2-40B4-BE49-F238E27FC236}">
                  <a16:creationId xmlns:a16="http://schemas.microsoft.com/office/drawing/2014/main" id="{00000000-0008-0000-0A00-00001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0270" name="Group Box 30" hidden="1">
              <a:extLst>
                <a:ext uri="{63B3BB69-23CF-44E3-9099-C40C66FF867C}">
                  <a14:compatExt spid="_x0000_s10270"/>
                </a:ext>
                <a:ext uri="{FF2B5EF4-FFF2-40B4-BE49-F238E27FC236}">
                  <a16:creationId xmlns:a16="http://schemas.microsoft.com/office/drawing/2014/main" id="{00000000-0008-0000-0A00-00001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A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0271" name="Group Box 31" hidden="1">
              <a:extLst>
                <a:ext uri="{63B3BB69-23CF-44E3-9099-C40C66FF867C}">
                  <a14:compatExt spid="_x0000_s10271"/>
                </a:ext>
                <a:ext uri="{FF2B5EF4-FFF2-40B4-BE49-F238E27FC236}">
                  <a16:creationId xmlns:a16="http://schemas.microsoft.com/office/drawing/2014/main" id="{00000000-0008-0000-0A00-00001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0272" name="Group Box 32" hidden="1">
              <a:extLst>
                <a:ext uri="{63B3BB69-23CF-44E3-9099-C40C66FF867C}">
                  <a14:compatExt spid="_x0000_s10272"/>
                </a:ext>
                <a:ext uri="{FF2B5EF4-FFF2-40B4-BE49-F238E27FC236}">
                  <a16:creationId xmlns:a16="http://schemas.microsoft.com/office/drawing/2014/main" id="{00000000-0008-0000-0A00-00002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A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A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0273" name="Group Box 33" hidden="1">
              <a:extLst>
                <a:ext uri="{63B3BB69-23CF-44E3-9099-C40C66FF867C}">
                  <a14:compatExt spid="_x0000_s10273"/>
                </a:ext>
                <a:ext uri="{FF2B5EF4-FFF2-40B4-BE49-F238E27FC236}">
                  <a16:creationId xmlns:a16="http://schemas.microsoft.com/office/drawing/2014/main" id="{00000000-0008-0000-0A00-00002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0274" name="Group Box 34" hidden="1">
              <a:extLst>
                <a:ext uri="{63B3BB69-23CF-44E3-9099-C40C66FF867C}">
                  <a14:compatExt spid="_x0000_s10274"/>
                </a:ext>
                <a:ext uri="{FF2B5EF4-FFF2-40B4-BE49-F238E27FC236}">
                  <a16:creationId xmlns:a16="http://schemas.microsoft.com/office/drawing/2014/main" id="{00000000-0008-0000-0A00-00002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A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0275" name="Group Box 35" hidden="1">
              <a:extLst>
                <a:ext uri="{63B3BB69-23CF-44E3-9099-C40C66FF867C}">
                  <a14:compatExt spid="_x0000_s10275"/>
                </a:ext>
                <a:ext uri="{FF2B5EF4-FFF2-40B4-BE49-F238E27FC236}">
                  <a16:creationId xmlns:a16="http://schemas.microsoft.com/office/drawing/2014/main" id="{00000000-0008-0000-0A00-00002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0276" name="Group Box 36" hidden="1">
              <a:extLst>
                <a:ext uri="{63B3BB69-23CF-44E3-9099-C40C66FF867C}">
                  <a14:compatExt spid="_x0000_s10276"/>
                </a:ext>
                <a:ext uri="{FF2B5EF4-FFF2-40B4-BE49-F238E27FC236}">
                  <a16:creationId xmlns:a16="http://schemas.microsoft.com/office/drawing/2014/main" id="{00000000-0008-0000-0A00-00002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A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0277" name="Group Box 37" hidden="1">
              <a:extLst>
                <a:ext uri="{63B3BB69-23CF-44E3-9099-C40C66FF867C}">
                  <a14:compatExt spid="_x0000_s10277"/>
                </a:ext>
                <a:ext uri="{FF2B5EF4-FFF2-40B4-BE49-F238E27FC236}">
                  <a16:creationId xmlns:a16="http://schemas.microsoft.com/office/drawing/2014/main" id="{00000000-0008-0000-0A00-00002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0278" name="Group Box 38" hidden="1">
              <a:extLst>
                <a:ext uri="{63B3BB69-23CF-44E3-9099-C40C66FF867C}">
                  <a14:compatExt spid="_x0000_s10278"/>
                </a:ext>
                <a:ext uri="{FF2B5EF4-FFF2-40B4-BE49-F238E27FC236}">
                  <a16:creationId xmlns:a16="http://schemas.microsoft.com/office/drawing/2014/main" id="{00000000-0008-0000-0A00-00002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0279" name="Group Box 39" hidden="1">
              <a:extLst>
                <a:ext uri="{63B3BB69-23CF-44E3-9099-C40C66FF867C}">
                  <a14:compatExt spid="_x0000_s10279"/>
                </a:ext>
                <a:ext uri="{FF2B5EF4-FFF2-40B4-BE49-F238E27FC236}">
                  <a16:creationId xmlns:a16="http://schemas.microsoft.com/office/drawing/2014/main" id="{00000000-0008-0000-0A00-00002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0280" name="Group Box 40" hidden="1">
              <a:extLst>
                <a:ext uri="{63B3BB69-23CF-44E3-9099-C40C66FF867C}">
                  <a14:compatExt spid="_x0000_s10280"/>
                </a:ext>
                <a:ext uri="{FF2B5EF4-FFF2-40B4-BE49-F238E27FC236}">
                  <a16:creationId xmlns:a16="http://schemas.microsoft.com/office/drawing/2014/main" id="{00000000-0008-0000-0A00-00002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0281" name="Group Box 41" hidden="1">
              <a:extLst>
                <a:ext uri="{63B3BB69-23CF-44E3-9099-C40C66FF867C}">
                  <a14:compatExt spid="_x0000_s10281"/>
                </a:ext>
                <a:ext uri="{FF2B5EF4-FFF2-40B4-BE49-F238E27FC236}">
                  <a16:creationId xmlns:a16="http://schemas.microsoft.com/office/drawing/2014/main" id="{00000000-0008-0000-0A00-00002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0282" name="Group Box 42" hidden="1">
              <a:extLst>
                <a:ext uri="{63B3BB69-23CF-44E3-9099-C40C66FF867C}">
                  <a14:compatExt spid="_x0000_s10282"/>
                </a:ext>
                <a:ext uri="{FF2B5EF4-FFF2-40B4-BE49-F238E27FC236}">
                  <a16:creationId xmlns:a16="http://schemas.microsoft.com/office/drawing/2014/main" id="{00000000-0008-0000-0A00-00002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A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0283" name="Group Box 43" hidden="1">
              <a:extLst>
                <a:ext uri="{63B3BB69-23CF-44E3-9099-C40C66FF867C}">
                  <a14:compatExt spid="_x0000_s10283"/>
                </a:ext>
                <a:ext uri="{FF2B5EF4-FFF2-40B4-BE49-F238E27FC236}">
                  <a16:creationId xmlns:a16="http://schemas.microsoft.com/office/drawing/2014/main" id="{00000000-0008-0000-0A00-00002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0284" name="Group Box 44" hidden="1">
              <a:extLst>
                <a:ext uri="{63B3BB69-23CF-44E3-9099-C40C66FF867C}">
                  <a14:compatExt spid="_x0000_s10284"/>
                </a:ext>
                <a:ext uri="{FF2B5EF4-FFF2-40B4-BE49-F238E27FC236}">
                  <a16:creationId xmlns:a16="http://schemas.microsoft.com/office/drawing/2014/main" id="{00000000-0008-0000-0A00-00002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A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0285" name="Group Box 45" hidden="1">
              <a:extLst>
                <a:ext uri="{63B3BB69-23CF-44E3-9099-C40C66FF867C}">
                  <a14:compatExt spid="_x0000_s10285"/>
                </a:ext>
                <a:ext uri="{FF2B5EF4-FFF2-40B4-BE49-F238E27FC236}">
                  <a16:creationId xmlns:a16="http://schemas.microsoft.com/office/drawing/2014/main" id="{00000000-0008-0000-0A00-00002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0286" name="Group Box 46" hidden="1">
              <a:extLst>
                <a:ext uri="{63B3BB69-23CF-44E3-9099-C40C66FF867C}">
                  <a14:compatExt spid="_x0000_s10286"/>
                </a:ext>
                <a:ext uri="{FF2B5EF4-FFF2-40B4-BE49-F238E27FC236}">
                  <a16:creationId xmlns:a16="http://schemas.microsoft.com/office/drawing/2014/main" id="{00000000-0008-0000-0A00-00002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0287" name="Group Box 47" hidden="1">
              <a:extLst>
                <a:ext uri="{63B3BB69-23CF-44E3-9099-C40C66FF867C}">
                  <a14:compatExt spid="_x0000_s10287"/>
                </a:ext>
                <a:ext uri="{FF2B5EF4-FFF2-40B4-BE49-F238E27FC236}">
                  <a16:creationId xmlns:a16="http://schemas.microsoft.com/office/drawing/2014/main" id="{00000000-0008-0000-0A00-00002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0288" name="Group Box 48" hidden="1">
              <a:extLst>
                <a:ext uri="{63B3BB69-23CF-44E3-9099-C40C66FF867C}">
                  <a14:compatExt spid="_x0000_s10288"/>
                </a:ext>
                <a:ext uri="{FF2B5EF4-FFF2-40B4-BE49-F238E27FC236}">
                  <a16:creationId xmlns:a16="http://schemas.microsoft.com/office/drawing/2014/main" id="{00000000-0008-0000-0A00-00003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0289" name="Group Box 49" hidden="1">
              <a:extLst>
                <a:ext uri="{63B3BB69-23CF-44E3-9099-C40C66FF867C}">
                  <a14:compatExt spid="_x0000_s10289"/>
                </a:ext>
                <a:ext uri="{FF2B5EF4-FFF2-40B4-BE49-F238E27FC236}">
                  <a16:creationId xmlns:a16="http://schemas.microsoft.com/office/drawing/2014/main" id="{00000000-0008-0000-0A00-00003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0290" name="Group Box 50" hidden="1">
              <a:extLst>
                <a:ext uri="{63B3BB69-23CF-44E3-9099-C40C66FF867C}">
                  <a14:compatExt spid="_x0000_s10290"/>
                </a:ext>
                <a:ext uri="{FF2B5EF4-FFF2-40B4-BE49-F238E27FC236}">
                  <a16:creationId xmlns:a16="http://schemas.microsoft.com/office/drawing/2014/main" id="{00000000-0008-0000-0A00-00003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A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0291" name="Group Box 51" hidden="1">
              <a:extLst>
                <a:ext uri="{63B3BB69-23CF-44E3-9099-C40C66FF867C}">
                  <a14:compatExt spid="_x0000_s10291"/>
                </a:ext>
                <a:ext uri="{FF2B5EF4-FFF2-40B4-BE49-F238E27FC236}">
                  <a16:creationId xmlns:a16="http://schemas.microsoft.com/office/drawing/2014/main" id="{00000000-0008-0000-0A00-00003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0292" name="Group Box 52" hidden="1">
              <a:extLst>
                <a:ext uri="{63B3BB69-23CF-44E3-9099-C40C66FF867C}">
                  <a14:compatExt spid="_x0000_s10292"/>
                </a:ext>
                <a:ext uri="{FF2B5EF4-FFF2-40B4-BE49-F238E27FC236}">
                  <a16:creationId xmlns:a16="http://schemas.microsoft.com/office/drawing/2014/main" id="{00000000-0008-0000-0A00-00003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A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0293" name="Group Box 53" hidden="1">
              <a:extLst>
                <a:ext uri="{63B3BB69-23CF-44E3-9099-C40C66FF867C}">
                  <a14:compatExt spid="_x0000_s10293"/>
                </a:ext>
                <a:ext uri="{FF2B5EF4-FFF2-40B4-BE49-F238E27FC236}">
                  <a16:creationId xmlns:a16="http://schemas.microsoft.com/office/drawing/2014/main" id="{00000000-0008-0000-0A00-00003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0294" name="Group Box 54" hidden="1">
              <a:extLst>
                <a:ext uri="{63B3BB69-23CF-44E3-9099-C40C66FF867C}">
                  <a14:compatExt spid="_x0000_s10294"/>
                </a:ext>
                <a:ext uri="{FF2B5EF4-FFF2-40B4-BE49-F238E27FC236}">
                  <a16:creationId xmlns:a16="http://schemas.microsoft.com/office/drawing/2014/main" id="{00000000-0008-0000-0A00-00003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0295" name="Group Box 55" hidden="1">
              <a:extLst>
                <a:ext uri="{63B3BB69-23CF-44E3-9099-C40C66FF867C}">
                  <a14:compatExt spid="_x0000_s10295"/>
                </a:ext>
                <a:ext uri="{FF2B5EF4-FFF2-40B4-BE49-F238E27FC236}">
                  <a16:creationId xmlns:a16="http://schemas.microsoft.com/office/drawing/2014/main" id="{00000000-0008-0000-0A00-00003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0296" name="Group Box 56" hidden="1">
              <a:extLst>
                <a:ext uri="{63B3BB69-23CF-44E3-9099-C40C66FF867C}">
                  <a14:compatExt spid="_x0000_s10296"/>
                </a:ext>
                <a:ext uri="{FF2B5EF4-FFF2-40B4-BE49-F238E27FC236}">
                  <a16:creationId xmlns:a16="http://schemas.microsoft.com/office/drawing/2014/main" id="{00000000-0008-0000-0A00-00003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0297" name="Group Box 57" hidden="1">
              <a:extLst>
                <a:ext uri="{63B3BB69-23CF-44E3-9099-C40C66FF867C}">
                  <a14:compatExt spid="_x0000_s10297"/>
                </a:ext>
                <a:ext uri="{FF2B5EF4-FFF2-40B4-BE49-F238E27FC236}">
                  <a16:creationId xmlns:a16="http://schemas.microsoft.com/office/drawing/2014/main" id="{00000000-0008-0000-0A00-00003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0298" name="Group Box 58" hidden="1">
              <a:extLst>
                <a:ext uri="{63B3BB69-23CF-44E3-9099-C40C66FF867C}">
                  <a14:compatExt spid="_x0000_s10298"/>
                </a:ext>
                <a:ext uri="{FF2B5EF4-FFF2-40B4-BE49-F238E27FC236}">
                  <a16:creationId xmlns:a16="http://schemas.microsoft.com/office/drawing/2014/main" id="{00000000-0008-0000-0A00-00003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A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0299" name="Group Box 59" hidden="1">
              <a:extLst>
                <a:ext uri="{63B3BB69-23CF-44E3-9099-C40C66FF867C}">
                  <a14:compatExt spid="_x0000_s10299"/>
                </a:ext>
                <a:ext uri="{FF2B5EF4-FFF2-40B4-BE49-F238E27FC236}">
                  <a16:creationId xmlns:a16="http://schemas.microsoft.com/office/drawing/2014/main" id="{00000000-0008-0000-0A00-00003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0300" name="Group Box 60" hidden="1">
              <a:extLst>
                <a:ext uri="{63B3BB69-23CF-44E3-9099-C40C66FF867C}">
                  <a14:compatExt spid="_x0000_s10300"/>
                </a:ext>
                <a:ext uri="{FF2B5EF4-FFF2-40B4-BE49-F238E27FC236}">
                  <a16:creationId xmlns:a16="http://schemas.microsoft.com/office/drawing/2014/main" id="{00000000-0008-0000-0A00-00003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A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0301" name="Group Box 61" hidden="1">
              <a:extLst>
                <a:ext uri="{63B3BB69-23CF-44E3-9099-C40C66FF867C}">
                  <a14:compatExt spid="_x0000_s10301"/>
                </a:ext>
                <a:ext uri="{FF2B5EF4-FFF2-40B4-BE49-F238E27FC236}">
                  <a16:creationId xmlns:a16="http://schemas.microsoft.com/office/drawing/2014/main" id="{00000000-0008-0000-0A00-00003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0302" name="Group Box 62" hidden="1">
              <a:extLst>
                <a:ext uri="{63B3BB69-23CF-44E3-9099-C40C66FF867C}">
                  <a14:compatExt spid="_x0000_s10302"/>
                </a:ext>
                <a:ext uri="{FF2B5EF4-FFF2-40B4-BE49-F238E27FC236}">
                  <a16:creationId xmlns:a16="http://schemas.microsoft.com/office/drawing/2014/main" id="{00000000-0008-0000-0A00-00003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0303" name="Group Box 63" hidden="1">
              <a:extLst>
                <a:ext uri="{63B3BB69-23CF-44E3-9099-C40C66FF867C}">
                  <a14:compatExt spid="_x0000_s10303"/>
                </a:ext>
                <a:ext uri="{FF2B5EF4-FFF2-40B4-BE49-F238E27FC236}">
                  <a16:creationId xmlns:a16="http://schemas.microsoft.com/office/drawing/2014/main" id="{00000000-0008-0000-0A00-00003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0304" name="Group Box 64" hidden="1">
              <a:extLst>
                <a:ext uri="{63B3BB69-23CF-44E3-9099-C40C66FF867C}">
                  <a14:compatExt spid="_x0000_s10304"/>
                </a:ext>
                <a:ext uri="{FF2B5EF4-FFF2-40B4-BE49-F238E27FC236}">
                  <a16:creationId xmlns:a16="http://schemas.microsoft.com/office/drawing/2014/main" id="{00000000-0008-0000-0A00-00004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0305" name="Group Box 65" hidden="1">
              <a:extLst>
                <a:ext uri="{63B3BB69-23CF-44E3-9099-C40C66FF867C}">
                  <a14:compatExt spid="_x0000_s10305"/>
                </a:ext>
                <a:ext uri="{FF2B5EF4-FFF2-40B4-BE49-F238E27FC236}">
                  <a16:creationId xmlns:a16="http://schemas.microsoft.com/office/drawing/2014/main" id="{00000000-0008-0000-0A00-00004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0306" name="Group Box 66" hidden="1">
              <a:extLst>
                <a:ext uri="{63B3BB69-23CF-44E3-9099-C40C66FF867C}">
                  <a14:compatExt spid="_x0000_s10306"/>
                </a:ext>
                <a:ext uri="{FF2B5EF4-FFF2-40B4-BE49-F238E27FC236}">
                  <a16:creationId xmlns:a16="http://schemas.microsoft.com/office/drawing/2014/main" id="{00000000-0008-0000-0A00-00004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A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0307" name="Group Box 67" hidden="1">
              <a:extLst>
                <a:ext uri="{63B3BB69-23CF-44E3-9099-C40C66FF867C}">
                  <a14:compatExt spid="_x0000_s10307"/>
                </a:ext>
                <a:ext uri="{FF2B5EF4-FFF2-40B4-BE49-F238E27FC236}">
                  <a16:creationId xmlns:a16="http://schemas.microsoft.com/office/drawing/2014/main" id="{00000000-0008-0000-0A00-00004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0308" name="Group Box 68" hidden="1">
              <a:extLst>
                <a:ext uri="{63B3BB69-23CF-44E3-9099-C40C66FF867C}">
                  <a14:compatExt spid="_x0000_s10308"/>
                </a:ext>
                <a:ext uri="{FF2B5EF4-FFF2-40B4-BE49-F238E27FC236}">
                  <a16:creationId xmlns:a16="http://schemas.microsoft.com/office/drawing/2014/main" id="{00000000-0008-0000-0A00-00004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A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0309" name="Group Box 69" hidden="1">
              <a:extLst>
                <a:ext uri="{63B3BB69-23CF-44E3-9099-C40C66FF867C}">
                  <a14:compatExt spid="_x0000_s10309"/>
                </a:ext>
                <a:ext uri="{FF2B5EF4-FFF2-40B4-BE49-F238E27FC236}">
                  <a16:creationId xmlns:a16="http://schemas.microsoft.com/office/drawing/2014/main" id="{00000000-0008-0000-0A00-00004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0310" name="Group Box 70" hidden="1">
              <a:extLst>
                <a:ext uri="{63B3BB69-23CF-44E3-9099-C40C66FF867C}">
                  <a14:compatExt spid="_x0000_s10310"/>
                </a:ext>
                <a:ext uri="{FF2B5EF4-FFF2-40B4-BE49-F238E27FC236}">
                  <a16:creationId xmlns:a16="http://schemas.microsoft.com/office/drawing/2014/main" id="{00000000-0008-0000-0A00-00004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0311" name="Group Box 71" hidden="1">
              <a:extLst>
                <a:ext uri="{63B3BB69-23CF-44E3-9099-C40C66FF867C}">
                  <a14:compatExt spid="_x0000_s10311"/>
                </a:ext>
                <a:ext uri="{FF2B5EF4-FFF2-40B4-BE49-F238E27FC236}">
                  <a16:creationId xmlns:a16="http://schemas.microsoft.com/office/drawing/2014/main" id="{00000000-0008-0000-0A00-00004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0312" name="Group Box 72" hidden="1">
              <a:extLst>
                <a:ext uri="{63B3BB69-23CF-44E3-9099-C40C66FF867C}">
                  <a14:compatExt spid="_x0000_s10312"/>
                </a:ext>
                <a:ext uri="{FF2B5EF4-FFF2-40B4-BE49-F238E27FC236}">
                  <a16:creationId xmlns:a16="http://schemas.microsoft.com/office/drawing/2014/main" id="{00000000-0008-0000-0A00-00004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0313" name="Group Box 73" hidden="1">
              <a:extLst>
                <a:ext uri="{63B3BB69-23CF-44E3-9099-C40C66FF867C}">
                  <a14:compatExt spid="_x0000_s10313"/>
                </a:ext>
                <a:ext uri="{FF2B5EF4-FFF2-40B4-BE49-F238E27FC236}">
                  <a16:creationId xmlns:a16="http://schemas.microsoft.com/office/drawing/2014/main" id="{00000000-0008-0000-0A00-00004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0314" name="Group Box 74" hidden="1">
              <a:extLst>
                <a:ext uri="{63B3BB69-23CF-44E3-9099-C40C66FF867C}">
                  <a14:compatExt spid="_x0000_s10314"/>
                </a:ext>
                <a:ext uri="{FF2B5EF4-FFF2-40B4-BE49-F238E27FC236}">
                  <a16:creationId xmlns:a16="http://schemas.microsoft.com/office/drawing/2014/main" id="{00000000-0008-0000-0A00-00004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A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0315" name="Group Box 75" hidden="1">
              <a:extLst>
                <a:ext uri="{63B3BB69-23CF-44E3-9099-C40C66FF867C}">
                  <a14:compatExt spid="_x0000_s10315"/>
                </a:ext>
                <a:ext uri="{FF2B5EF4-FFF2-40B4-BE49-F238E27FC236}">
                  <a16:creationId xmlns:a16="http://schemas.microsoft.com/office/drawing/2014/main" id="{00000000-0008-0000-0A00-00004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0316" name="Group Box 76" hidden="1">
              <a:extLst>
                <a:ext uri="{63B3BB69-23CF-44E3-9099-C40C66FF867C}">
                  <a14:compatExt spid="_x0000_s10316"/>
                </a:ext>
                <a:ext uri="{FF2B5EF4-FFF2-40B4-BE49-F238E27FC236}">
                  <a16:creationId xmlns:a16="http://schemas.microsoft.com/office/drawing/2014/main" id="{00000000-0008-0000-0A00-00004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A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0317" name="Group Box 77" hidden="1">
              <a:extLst>
                <a:ext uri="{63B3BB69-23CF-44E3-9099-C40C66FF867C}">
                  <a14:compatExt spid="_x0000_s10317"/>
                </a:ext>
                <a:ext uri="{FF2B5EF4-FFF2-40B4-BE49-F238E27FC236}">
                  <a16:creationId xmlns:a16="http://schemas.microsoft.com/office/drawing/2014/main" id="{00000000-0008-0000-0A00-00004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0318" name="Group Box 78" hidden="1">
              <a:extLst>
                <a:ext uri="{63B3BB69-23CF-44E3-9099-C40C66FF867C}">
                  <a14:compatExt spid="_x0000_s10318"/>
                </a:ext>
                <a:ext uri="{FF2B5EF4-FFF2-40B4-BE49-F238E27FC236}">
                  <a16:creationId xmlns:a16="http://schemas.microsoft.com/office/drawing/2014/main" id="{00000000-0008-0000-0A00-00004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0319" name="Group Box 79" hidden="1">
              <a:extLst>
                <a:ext uri="{63B3BB69-23CF-44E3-9099-C40C66FF867C}">
                  <a14:compatExt spid="_x0000_s10319"/>
                </a:ext>
                <a:ext uri="{FF2B5EF4-FFF2-40B4-BE49-F238E27FC236}">
                  <a16:creationId xmlns:a16="http://schemas.microsoft.com/office/drawing/2014/main" id="{00000000-0008-0000-0A00-00004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0320" name="Group Box 80" hidden="1">
              <a:extLst>
                <a:ext uri="{63B3BB69-23CF-44E3-9099-C40C66FF867C}">
                  <a14:compatExt spid="_x0000_s10320"/>
                </a:ext>
                <a:ext uri="{FF2B5EF4-FFF2-40B4-BE49-F238E27FC236}">
                  <a16:creationId xmlns:a16="http://schemas.microsoft.com/office/drawing/2014/main" id="{00000000-0008-0000-0A00-00005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0321" name="Group Box 81" hidden="1">
              <a:extLst>
                <a:ext uri="{63B3BB69-23CF-44E3-9099-C40C66FF867C}">
                  <a14:compatExt spid="_x0000_s10321"/>
                </a:ext>
                <a:ext uri="{FF2B5EF4-FFF2-40B4-BE49-F238E27FC236}">
                  <a16:creationId xmlns:a16="http://schemas.microsoft.com/office/drawing/2014/main" id="{00000000-0008-0000-0A00-00005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0322" name="Group Box 82" hidden="1">
              <a:extLst>
                <a:ext uri="{63B3BB69-23CF-44E3-9099-C40C66FF867C}">
                  <a14:compatExt spid="_x0000_s10322"/>
                </a:ext>
                <a:ext uri="{FF2B5EF4-FFF2-40B4-BE49-F238E27FC236}">
                  <a16:creationId xmlns:a16="http://schemas.microsoft.com/office/drawing/2014/main" id="{00000000-0008-0000-0A00-00005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A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0323" name="Group Box 83" hidden="1">
              <a:extLst>
                <a:ext uri="{63B3BB69-23CF-44E3-9099-C40C66FF867C}">
                  <a14:compatExt spid="_x0000_s10323"/>
                </a:ext>
                <a:ext uri="{FF2B5EF4-FFF2-40B4-BE49-F238E27FC236}">
                  <a16:creationId xmlns:a16="http://schemas.microsoft.com/office/drawing/2014/main" id="{00000000-0008-0000-0A00-00005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0324" name="Group Box 84" hidden="1">
              <a:extLst>
                <a:ext uri="{63B3BB69-23CF-44E3-9099-C40C66FF867C}">
                  <a14:compatExt spid="_x0000_s10324"/>
                </a:ext>
                <a:ext uri="{FF2B5EF4-FFF2-40B4-BE49-F238E27FC236}">
                  <a16:creationId xmlns:a16="http://schemas.microsoft.com/office/drawing/2014/main" id="{00000000-0008-0000-0A00-00005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A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0325" name="Group Box 85" hidden="1">
              <a:extLst>
                <a:ext uri="{63B3BB69-23CF-44E3-9099-C40C66FF867C}">
                  <a14:compatExt spid="_x0000_s10325"/>
                </a:ext>
                <a:ext uri="{FF2B5EF4-FFF2-40B4-BE49-F238E27FC236}">
                  <a16:creationId xmlns:a16="http://schemas.microsoft.com/office/drawing/2014/main" id="{00000000-0008-0000-0A00-00005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0326" name="Group Box 86" hidden="1">
              <a:extLst>
                <a:ext uri="{63B3BB69-23CF-44E3-9099-C40C66FF867C}">
                  <a14:compatExt spid="_x0000_s10326"/>
                </a:ext>
                <a:ext uri="{FF2B5EF4-FFF2-40B4-BE49-F238E27FC236}">
                  <a16:creationId xmlns:a16="http://schemas.microsoft.com/office/drawing/2014/main" id="{00000000-0008-0000-0A00-00005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0327" name="Group Box 87" hidden="1">
              <a:extLst>
                <a:ext uri="{63B3BB69-23CF-44E3-9099-C40C66FF867C}">
                  <a14:compatExt spid="_x0000_s10327"/>
                </a:ext>
                <a:ext uri="{FF2B5EF4-FFF2-40B4-BE49-F238E27FC236}">
                  <a16:creationId xmlns:a16="http://schemas.microsoft.com/office/drawing/2014/main" id="{00000000-0008-0000-0A00-00005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0328" name="Group Box 88" hidden="1">
              <a:extLst>
                <a:ext uri="{63B3BB69-23CF-44E3-9099-C40C66FF867C}">
                  <a14:compatExt spid="_x0000_s10328"/>
                </a:ext>
                <a:ext uri="{FF2B5EF4-FFF2-40B4-BE49-F238E27FC236}">
                  <a16:creationId xmlns:a16="http://schemas.microsoft.com/office/drawing/2014/main" id="{00000000-0008-0000-0A00-00005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0329" name="Group Box 89" hidden="1">
              <a:extLst>
                <a:ext uri="{63B3BB69-23CF-44E3-9099-C40C66FF867C}">
                  <a14:compatExt spid="_x0000_s10329"/>
                </a:ext>
                <a:ext uri="{FF2B5EF4-FFF2-40B4-BE49-F238E27FC236}">
                  <a16:creationId xmlns:a16="http://schemas.microsoft.com/office/drawing/2014/main" id="{00000000-0008-0000-0A00-00005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0330" name="Group Box 90" hidden="1">
              <a:extLst>
                <a:ext uri="{63B3BB69-23CF-44E3-9099-C40C66FF867C}">
                  <a14:compatExt spid="_x0000_s10330"/>
                </a:ext>
                <a:ext uri="{FF2B5EF4-FFF2-40B4-BE49-F238E27FC236}">
                  <a16:creationId xmlns:a16="http://schemas.microsoft.com/office/drawing/2014/main" id="{00000000-0008-0000-0A00-00005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A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0331" name="Group Box 91" hidden="1">
              <a:extLst>
                <a:ext uri="{63B3BB69-23CF-44E3-9099-C40C66FF867C}">
                  <a14:compatExt spid="_x0000_s10331"/>
                </a:ext>
                <a:ext uri="{FF2B5EF4-FFF2-40B4-BE49-F238E27FC236}">
                  <a16:creationId xmlns:a16="http://schemas.microsoft.com/office/drawing/2014/main" id="{00000000-0008-0000-0A00-00005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0332" name="Group Box 92" hidden="1">
              <a:extLst>
                <a:ext uri="{63B3BB69-23CF-44E3-9099-C40C66FF867C}">
                  <a14:compatExt spid="_x0000_s10332"/>
                </a:ext>
                <a:ext uri="{FF2B5EF4-FFF2-40B4-BE49-F238E27FC236}">
                  <a16:creationId xmlns:a16="http://schemas.microsoft.com/office/drawing/2014/main" id="{00000000-0008-0000-0A00-00005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A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0333" name="Group Box 93" hidden="1">
              <a:extLst>
                <a:ext uri="{63B3BB69-23CF-44E3-9099-C40C66FF867C}">
                  <a14:compatExt spid="_x0000_s10333"/>
                </a:ext>
                <a:ext uri="{FF2B5EF4-FFF2-40B4-BE49-F238E27FC236}">
                  <a16:creationId xmlns:a16="http://schemas.microsoft.com/office/drawing/2014/main" id="{00000000-0008-0000-0A00-00005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0334" name="Group Box 94" hidden="1">
              <a:extLst>
                <a:ext uri="{63B3BB69-23CF-44E3-9099-C40C66FF867C}">
                  <a14:compatExt spid="_x0000_s10334"/>
                </a:ext>
                <a:ext uri="{FF2B5EF4-FFF2-40B4-BE49-F238E27FC236}">
                  <a16:creationId xmlns:a16="http://schemas.microsoft.com/office/drawing/2014/main" id="{00000000-0008-0000-0A00-00005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0335" name="Group Box 95" hidden="1">
              <a:extLst>
                <a:ext uri="{63B3BB69-23CF-44E3-9099-C40C66FF867C}">
                  <a14:compatExt spid="_x0000_s10335"/>
                </a:ext>
                <a:ext uri="{FF2B5EF4-FFF2-40B4-BE49-F238E27FC236}">
                  <a16:creationId xmlns:a16="http://schemas.microsoft.com/office/drawing/2014/main" id="{00000000-0008-0000-0A00-00005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0336" name="Group Box 96" hidden="1">
              <a:extLst>
                <a:ext uri="{63B3BB69-23CF-44E3-9099-C40C66FF867C}">
                  <a14:compatExt spid="_x0000_s10336"/>
                </a:ext>
                <a:ext uri="{FF2B5EF4-FFF2-40B4-BE49-F238E27FC236}">
                  <a16:creationId xmlns:a16="http://schemas.microsoft.com/office/drawing/2014/main" id="{00000000-0008-0000-0A00-00006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0337" name="Group Box 97" hidden="1">
              <a:extLst>
                <a:ext uri="{63B3BB69-23CF-44E3-9099-C40C66FF867C}">
                  <a14:compatExt spid="_x0000_s10337"/>
                </a:ext>
                <a:ext uri="{FF2B5EF4-FFF2-40B4-BE49-F238E27FC236}">
                  <a16:creationId xmlns:a16="http://schemas.microsoft.com/office/drawing/2014/main" id="{00000000-0008-0000-0A00-00006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0338" name="Group Box 98" hidden="1">
              <a:extLst>
                <a:ext uri="{63B3BB69-23CF-44E3-9099-C40C66FF867C}">
                  <a14:compatExt spid="_x0000_s10338"/>
                </a:ext>
                <a:ext uri="{FF2B5EF4-FFF2-40B4-BE49-F238E27FC236}">
                  <a16:creationId xmlns:a16="http://schemas.microsoft.com/office/drawing/2014/main" id="{00000000-0008-0000-0A00-00006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A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0339" name="Group Box 99" hidden="1">
              <a:extLst>
                <a:ext uri="{63B3BB69-23CF-44E3-9099-C40C66FF867C}">
                  <a14:compatExt spid="_x0000_s10339"/>
                </a:ext>
                <a:ext uri="{FF2B5EF4-FFF2-40B4-BE49-F238E27FC236}">
                  <a16:creationId xmlns:a16="http://schemas.microsoft.com/office/drawing/2014/main" id="{00000000-0008-0000-0A00-00006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0340" name="Group Box 100" hidden="1">
              <a:extLst>
                <a:ext uri="{63B3BB69-23CF-44E3-9099-C40C66FF867C}">
                  <a14:compatExt spid="_x0000_s10340"/>
                </a:ext>
                <a:ext uri="{FF2B5EF4-FFF2-40B4-BE49-F238E27FC236}">
                  <a16:creationId xmlns:a16="http://schemas.microsoft.com/office/drawing/2014/main" id="{00000000-0008-0000-0A00-00006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A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0341" name="Group Box 101" hidden="1">
              <a:extLst>
                <a:ext uri="{63B3BB69-23CF-44E3-9099-C40C66FF867C}">
                  <a14:compatExt spid="_x0000_s10341"/>
                </a:ext>
                <a:ext uri="{FF2B5EF4-FFF2-40B4-BE49-F238E27FC236}">
                  <a16:creationId xmlns:a16="http://schemas.microsoft.com/office/drawing/2014/main" id="{00000000-0008-0000-0A00-00006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0342" name="Group Box 102" hidden="1">
              <a:extLst>
                <a:ext uri="{63B3BB69-23CF-44E3-9099-C40C66FF867C}">
                  <a14:compatExt spid="_x0000_s10342"/>
                </a:ext>
                <a:ext uri="{FF2B5EF4-FFF2-40B4-BE49-F238E27FC236}">
                  <a16:creationId xmlns:a16="http://schemas.microsoft.com/office/drawing/2014/main" id="{00000000-0008-0000-0A00-00006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0343" name="Group Box 103" hidden="1">
              <a:extLst>
                <a:ext uri="{63B3BB69-23CF-44E3-9099-C40C66FF867C}">
                  <a14:compatExt spid="_x0000_s10343"/>
                </a:ext>
                <a:ext uri="{FF2B5EF4-FFF2-40B4-BE49-F238E27FC236}">
                  <a16:creationId xmlns:a16="http://schemas.microsoft.com/office/drawing/2014/main" id="{00000000-0008-0000-0A00-00006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0344" name="Group Box 104" hidden="1">
              <a:extLst>
                <a:ext uri="{63B3BB69-23CF-44E3-9099-C40C66FF867C}">
                  <a14:compatExt spid="_x0000_s10344"/>
                </a:ext>
                <a:ext uri="{FF2B5EF4-FFF2-40B4-BE49-F238E27FC236}">
                  <a16:creationId xmlns:a16="http://schemas.microsoft.com/office/drawing/2014/main" id="{00000000-0008-0000-0A00-00006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0345" name="Group Box 105" hidden="1">
              <a:extLst>
                <a:ext uri="{63B3BB69-23CF-44E3-9099-C40C66FF867C}">
                  <a14:compatExt spid="_x0000_s10345"/>
                </a:ext>
                <a:ext uri="{FF2B5EF4-FFF2-40B4-BE49-F238E27FC236}">
                  <a16:creationId xmlns:a16="http://schemas.microsoft.com/office/drawing/2014/main" id="{00000000-0008-0000-0A00-00006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0346" name="Group Box 106" hidden="1">
              <a:extLst>
                <a:ext uri="{63B3BB69-23CF-44E3-9099-C40C66FF867C}">
                  <a14:compatExt spid="_x0000_s10346"/>
                </a:ext>
                <a:ext uri="{FF2B5EF4-FFF2-40B4-BE49-F238E27FC236}">
                  <a16:creationId xmlns:a16="http://schemas.microsoft.com/office/drawing/2014/main" id="{00000000-0008-0000-0A00-00006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A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0347" name="Group Box 107" hidden="1">
              <a:extLst>
                <a:ext uri="{63B3BB69-23CF-44E3-9099-C40C66FF867C}">
                  <a14:compatExt spid="_x0000_s10347"/>
                </a:ext>
                <a:ext uri="{FF2B5EF4-FFF2-40B4-BE49-F238E27FC236}">
                  <a16:creationId xmlns:a16="http://schemas.microsoft.com/office/drawing/2014/main" id="{00000000-0008-0000-0A00-00006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0348" name="Group Box 108" hidden="1">
              <a:extLst>
                <a:ext uri="{63B3BB69-23CF-44E3-9099-C40C66FF867C}">
                  <a14:compatExt spid="_x0000_s10348"/>
                </a:ext>
                <a:ext uri="{FF2B5EF4-FFF2-40B4-BE49-F238E27FC236}">
                  <a16:creationId xmlns:a16="http://schemas.microsoft.com/office/drawing/2014/main" id="{00000000-0008-0000-0A00-00006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A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0349" name="Group Box 109" hidden="1">
              <a:extLst>
                <a:ext uri="{63B3BB69-23CF-44E3-9099-C40C66FF867C}">
                  <a14:compatExt spid="_x0000_s10349"/>
                </a:ext>
                <a:ext uri="{FF2B5EF4-FFF2-40B4-BE49-F238E27FC236}">
                  <a16:creationId xmlns:a16="http://schemas.microsoft.com/office/drawing/2014/main" id="{00000000-0008-0000-0A00-00006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0350" name="Group Box 110" hidden="1">
              <a:extLst>
                <a:ext uri="{63B3BB69-23CF-44E3-9099-C40C66FF867C}">
                  <a14:compatExt spid="_x0000_s10350"/>
                </a:ext>
                <a:ext uri="{FF2B5EF4-FFF2-40B4-BE49-F238E27FC236}">
                  <a16:creationId xmlns:a16="http://schemas.microsoft.com/office/drawing/2014/main" id="{00000000-0008-0000-0A00-00006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0351" name="Group Box 111" hidden="1">
              <a:extLst>
                <a:ext uri="{63B3BB69-23CF-44E3-9099-C40C66FF867C}">
                  <a14:compatExt spid="_x0000_s10351"/>
                </a:ext>
                <a:ext uri="{FF2B5EF4-FFF2-40B4-BE49-F238E27FC236}">
                  <a16:creationId xmlns:a16="http://schemas.microsoft.com/office/drawing/2014/main" id="{00000000-0008-0000-0A00-00006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0352" name="Group Box 112" hidden="1">
              <a:extLst>
                <a:ext uri="{63B3BB69-23CF-44E3-9099-C40C66FF867C}">
                  <a14:compatExt spid="_x0000_s10352"/>
                </a:ext>
                <a:ext uri="{FF2B5EF4-FFF2-40B4-BE49-F238E27FC236}">
                  <a16:creationId xmlns:a16="http://schemas.microsoft.com/office/drawing/2014/main" id="{00000000-0008-0000-0A00-00007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0353" name="Group Box 113" hidden="1">
              <a:extLst>
                <a:ext uri="{63B3BB69-23CF-44E3-9099-C40C66FF867C}">
                  <a14:compatExt spid="_x0000_s10353"/>
                </a:ext>
                <a:ext uri="{FF2B5EF4-FFF2-40B4-BE49-F238E27FC236}">
                  <a16:creationId xmlns:a16="http://schemas.microsoft.com/office/drawing/2014/main" id="{00000000-0008-0000-0A00-00007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0354" name="Group Box 114" hidden="1">
              <a:extLst>
                <a:ext uri="{63B3BB69-23CF-44E3-9099-C40C66FF867C}">
                  <a14:compatExt spid="_x0000_s10354"/>
                </a:ext>
                <a:ext uri="{FF2B5EF4-FFF2-40B4-BE49-F238E27FC236}">
                  <a16:creationId xmlns:a16="http://schemas.microsoft.com/office/drawing/2014/main" id="{00000000-0008-0000-0A00-00007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A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0355" name="Group Box 115" hidden="1">
              <a:extLst>
                <a:ext uri="{63B3BB69-23CF-44E3-9099-C40C66FF867C}">
                  <a14:compatExt spid="_x0000_s10355"/>
                </a:ext>
                <a:ext uri="{FF2B5EF4-FFF2-40B4-BE49-F238E27FC236}">
                  <a16:creationId xmlns:a16="http://schemas.microsoft.com/office/drawing/2014/main" id="{00000000-0008-0000-0A00-00007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0356" name="Group Box 116" hidden="1">
              <a:extLst>
                <a:ext uri="{63B3BB69-23CF-44E3-9099-C40C66FF867C}">
                  <a14:compatExt spid="_x0000_s10356"/>
                </a:ext>
                <a:ext uri="{FF2B5EF4-FFF2-40B4-BE49-F238E27FC236}">
                  <a16:creationId xmlns:a16="http://schemas.microsoft.com/office/drawing/2014/main" id="{00000000-0008-0000-0A00-00007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A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0357" name="Group Box 117" hidden="1">
              <a:extLst>
                <a:ext uri="{63B3BB69-23CF-44E3-9099-C40C66FF867C}">
                  <a14:compatExt spid="_x0000_s10357"/>
                </a:ext>
                <a:ext uri="{FF2B5EF4-FFF2-40B4-BE49-F238E27FC236}">
                  <a16:creationId xmlns:a16="http://schemas.microsoft.com/office/drawing/2014/main" id="{00000000-0008-0000-0A00-00007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0358" name="Group Box 118" hidden="1">
              <a:extLst>
                <a:ext uri="{63B3BB69-23CF-44E3-9099-C40C66FF867C}">
                  <a14:compatExt spid="_x0000_s10358"/>
                </a:ext>
                <a:ext uri="{FF2B5EF4-FFF2-40B4-BE49-F238E27FC236}">
                  <a16:creationId xmlns:a16="http://schemas.microsoft.com/office/drawing/2014/main" id="{00000000-0008-0000-0A00-00007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0359" name="Group Box 119" hidden="1">
              <a:extLst>
                <a:ext uri="{63B3BB69-23CF-44E3-9099-C40C66FF867C}">
                  <a14:compatExt spid="_x0000_s10359"/>
                </a:ext>
                <a:ext uri="{FF2B5EF4-FFF2-40B4-BE49-F238E27FC236}">
                  <a16:creationId xmlns:a16="http://schemas.microsoft.com/office/drawing/2014/main" id="{00000000-0008-0000-0A00-00007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0360" name="Group Box 120" hidden="1">
              <a:extLst>
                <a:ext uri="{63B3BB69-23CF-44E3-9099-C40C66FF867C}">
                  <a14:compatExt spid="_x0000_s10360"/>
                </a:ext>
                <a:ext uri="{FF2B5EF4-FFF2-40B4-BE49-F238E27FC236}">
                  <a16:creationId xmlns:a16="http://schemas.microsoft.com/office/drawing/2014/main" id="{00000000-0008-0000-0A00-00007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0361" name="Group Box 121" hidden="1">
              <a:extLst>
                <a:ext uri="{63B3BB69-23CF-44E3-9099-C40C66FF867C}">
                  <a14:compatExt spid="_x0000_s10361"/>
                </a:ext>
                <a:ext uri="{FF2B5EF4-FFF2-40B4-BE49-F238E27FC236}">
                  <a16:creationId xmlns:a16="http://schemas.microsoft.com/office/drawing/2014/main" id="{00000000-0008-0000-0A00-00007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0362" name="Group Box 122" hidden="1">
              <a:extLst>
                <a:ext uri="{63B3BB69-23CF-44E3-9099-C40C66FF867C}">
                  <a14:compatExt spid="_x0000_s10362"/>
                </a:ext>
                <a:ext uri="{FF2B5EF4-FFF2-40B4-BE49-F238E27FC236}">
                  <a16:creationId xmlns:a16="http://schemas.microsoft.com/office/drawing/2014/main" id="{00000000-0008-0000-0A00-00007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A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0363" name="Group Box 123" hidden="1">
              <a:extLst>
                <a:ext uri="{63B3BB69-23CF-44E3-9099-C40C66FF867C}">
                  <a14:compatExt spid="_x0000_s10363"/>
                </a:ext>
                <a:ext uri="{FF2B5EF4-FFF2-40B4-BE49-F238E27FC236}">
                  <a16:creationId xmlns:a16="http://schemas.microsoft.com/office/drawing/2014/main" id="{00000000-0008-0000-0A00-00007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0364" name="Group Box 124" hidden="1">
              <a:extLst>
                <a:ext uri="{63B3BB69-23CF-44E3-9099-C40C66FF867C}">
                  <a14:compatExt spid="_x0000_s10364"/>
                </a:ext>
                <a:ext uri="{FF2B5EF4-FFF2-40B4-BE49-F238E27FC236}">
                  <a16:creationId xmlns:a16="http://schemas.microsoft.com/office/drawing/2014/main" id="{00000000-0008-0000-0A00-00007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A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0365" name="Group Box 125" hidden="1">
              <a:extLst>
                <a:ext uri="{63B3BB69-23CF-44E3-9099-C40C66FF867C}">
                  <a14:compatExt spid="_x0000_s10365"/>
                </a:ext>
                <a:ext uri="{FF2B5EF4-FFF2-40B4-BE49-F238E27FC236}">
                  <a16:creationId xmlns:a16="http://schemas.microsoft.com/office/drawing/2014/main" id="{00000000-0008-0000-0A00-00007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0366" name="Group Box 126" hidden="1">
              <a:extLst>
                <a:ext uri="{63B3BB69-23CF-44E3-9099-C40C66FF867C}">
                  <a14:compatExt spid="_x0000_s10366"/>
                </a:ext>
                <a:ext uri="{FF2B5EF4-FFF2-40B4-BE49-F238E27FC236}">
                  <a16:creationId xmlns:a16="http://schemas.microsoft.com/office/drawing/2014/main" id="{00000000-0008-0000-0A00-00007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0367" name="Group Box 127" hidden="1">
              <a:extLst>
                <a:ext uri="{63B3BB69-23CF-44E3-9099-C40C66FF867C}">
                  <a14:compatExt spid="_x0000_s10367"/>
                </a:ext>
                <a:ext uri="{FF2B5EF4-FFF2-40B4-BE49-F238E27FC236}">
                  <a16:creationId xmlns:a16="http://schemas.microsoft.com/office/drawing/2014/main" id="{00000000-0008-0000-0A00-00007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0368" name="Group Box 128" hidden="1">
              <a:extLst>
                <a:ext uri="{63B3BB69-23CF-44E3-9099-C40C66FF867C}">
                  <a14:compatExt spid="_x0000_s10368"/>
                </a:ext>
                <a:ext uri="{FF2B5EF4-FFF2-40B4-BE49-F238E27FC236}">
                  <a16:creationId xmlns:a16="http://schemas.microsoft.com/office/drawing/2014/main" id="{00000000-0008-0000-0A00-00008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0369" name="Group Box 129" hidden="1">
              <a:extLst>
                <a:ext uri="{63B3BB69-23CF-44E3-9099-C40C66FF867C}">
                  <a14:compatExt spid="_x0000_s10369"/>
                </a:ext>
                <a:ext uri="{FF2B5EF4-FFF2-40B4-BE49-F238E27FC236}">
                  <a16:creationId xmlns:a16="http://schemas.microsoft.com/office/drawing/2014/main" id="{00000000-0008-0000-0A00-00008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0370" name="Group Box 130" hidden="1">
              <a:extLst>
                <a:ext uri="{63B3BB69-23CF-44E3-9099-C40C66FF867C}">
                  <a14:compatExt spid="_x0000_s10370"/>
                </a:ext>
                <a:ext uri="{FF2B5EF4-FFF2-40B4-BE49-F238E27FC236}">
                  <a16:creationId xmlns:a16="http://schemas.microsoft.com/office/drawing/2014/main" id="{00000000-0008-0000-0A00-00008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A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0371" name="Group Box 131" hidden="1">
              <a:extLst>
                <a:ext uri="{63B3BB69-23CF-44E3-9099-C40C66FF867C}">
                  <a14:compatExt spid="_x0000_s10371"/>
                </a:ext>
                <a:ext uri="{FF2B5EF4-FFF2-40B4-BE49-F238E27FC236}">
                  <a16:creationId xmlns:a16="http://schemas.microsoft.com/office/drawing/2014/main" id="{00000000-0008-0000-0A00-00008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0372" name="Group Box 132" hidden="1">
              <a:extLst>
                <a:ext uri="{63B3BB69-23CF-44E3-9099-C40C66FF867C}">
                  <a14:compatExt spid="_x0000_s10372"/>
                </a:ext>
                <a:ext uri="{FF2B5EF4-FFF2-40B4-BE49-F238E27FC236}">
                  <a16:creationId xmlns:a16="http://schemas.microsoft.com/office/drawing/2014/main" id="{00000000-0008-0000-0A00-00008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A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0373" name="Group Box 133" hidden="1">
              <a:extLst>
                <a:ext uri="{63B3BB69-23CF-44E3-9099-C40C66FF867C}">
                  <a14:compatExt spid="_x0000_s10373"/>
                </a:ext>
                <a:ext uri="{FF2B5EF4-FFF2-40B4-BE49-F238E27FC236}">
                  <a16:creationId xmlns:a16="http://schemas.microsoft.com/office/drawing/2014/main" id="{00000000-0008-0000-0A00-00008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0374" name="Group Box 134" hidden="1">
              <a:extLst>
                <a:ext uri="{63B3BB69-23CF-44E3-9099-C40C66FF867C}">
                  <a14:compatExt spid="_x0000_s10374"/>
                </a:ext>
                <a:ext uri="{FF2B5EF4-FFF2-40B4-BE49-F238E27FC236}">
                  <a16:creationId xmlns:a16="http://schemas.microsoft.com/office/drawing/2014/main" id="{00000000-0008-0000-0A00-00008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0375" name="Group Box 135" hidden="1">
              <a:extLst>
                <a:ext uri="{63B3BB69-23CF-44E3-9099-C40C66FF867C}">
                  <a14:compatExt spid="_x0000_s10375"/>
                </a:ext>
                <a:ext uri="{FF2B5EF4-FFF2-40B4-BE49-F238E27FC236}">
                  <a16:creationId xmlns:a16="http://schemas.microsoft.com/office/drawing/2014/main" id="{00000000-0008-0000-0A00-00008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0376" name="Group Box 136" hidden="1">
              <a:extLst>
                <a:ext uri="{63B3BB69-23CF-44E3-9099-C40C66FF867C}">
                  <a14:compatExt spid="_x0000_s10376"/>
                </a:ext>
                <a:ext uri="{FF2B5EF4-FFF2-40B4-BE49-F238E27FC236}">
                  <a16:creationId xmlns:a16="http://schemas.microsoft.com/office/drawing/2014/main" id="{00000000-0008-0000-0A00-00008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0377" name="Group Box 137" hidden="1">
              <a:extLst>
                <a:ext uri="{63B3BB69-23CF-44E3-9099-C40C66FF867C}">
                  <a14:compatExt spid="_x0000_s10377"/>
                </a:ext>
                <a:ext uri="{FF2B5EF4-FFF2-40B4-BE49-F238E27FC236}">
                  <a16:creationId xmlns:a16="http://schemas.microsoft.com/office/drawing/2014/main" id="{00000000-0008-0000-0A00-00008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0378" name="Group Box 138" hidden="1">
              <a:extLst>
                <a:ext uri="{63B3BB69-23CF-44E3-9099-C40C66FF867C}">
                  <a14:compatExt spid="_x0000_s10378"/>
                </a:ext>
                <a:ext uri="{FF2B5EF4-FFF2-40B4-BE49-F238E27FC236}">
                  <a16:creationId xmlns:a16="http://schemas.microsoft.com/office/drawing/2014/main" id="{00000000-0008-0000-0A00-00008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A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0379" name="Group Box 139" hidden="1">
              <a:extLst>
                <a:ext uri="{63B3BB69-23CF-44E3-9099-C40C66FF867C}">
                  <a14:compatExt spid="_x0000_s10379"/>
                </a:ext>
                <a:ext uri="{FF2B5EF4-FFF2-40B4-BE49-F238E27FC236}">
                  <a16:creationId xmlns:a16="http://schemas.microsoft.com/office/drawing/2014/main" id="{00000000-0008-0000-0A00-00008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0380" name="Group Box 140" hidden="1">
              <a:extLst>
                <a:ext uri="{63B3BB69-23CF-44E3-9099-C40C66FF867C}">
                  <a14:compatExt spid="_x0000_s10380"/>
                </a:ext>
                <a:ext uri="{FF2B5EF4-FFF2-40B4-BE49-F238E27FC236}">
                  <a16:creationId xmlns:a16="http://schemas.microsoft.com/office/drawing/2014/main" id="{00000000-0008-0000-0A00-00008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A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0381" name="Group Box 141" hidden="1">
              <a:extLst>
                <a:ext uri="{63B3BB69-23CF-44E3-9099-C40C66FF867C}">
                  <a14:compatExt spid="_x0000_s10381"/>
                </a:ext>
                <a:ext uri="{FF2B5EF4-FFF2-40B4-BE49-F238E27FC236}">
                  <a16:creationId xmlns:a16="http://schemas.microsoft.com/office/drawing/2014/main" id="{00000000-0008-0000-0A00-00008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0382" name="Group Box 142" hidden="1">
              <a:extLst>
                <a:ext uri="{63B3BB69-23CF-44E3-9099-C40C66FF867C}">
                  <a14:compatExt spid="_x0000_s10382"/>
                </a:ext>
                <a:ext uri="{FF2B5EF4-FFF2-40B4-BE49-F238E27FC236}">
                  <a16:creationId xmlns:a16="http://schemas.microsoft.com/office/drawing/2014/main" id="{00000000-0008-0000-0A00-00008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0383" name="Group Box 143" hidden="1">
              <a:extLst>
                <a:ext uri="{63B3BB69-23CF-44E3-9099-C40C66FF867C}">
                  <a14:compatExt spid="_x0000_s10383"/>
                </a:ext>
                <a:ext uri="{FF2B5EF4-FFF2-40B4-BE49-F238E27FC236}">
                  <a16:creationId xmlns:a16="http://schemas.microsoft.com/office/drawing/2014/main" id="{00000000-0008-0000-0A00-00008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0384" name="Group Box 144" hidden="1">
              <a:extLst>
                <a:ext uri="{63B3BB69-23CF-44E3-9099-C40C66FF867C}">
                  <a14:compatExt spid="_x0000_s10384"/>
                </a:ext>
                <a:ext uri="{FF2B5EF4-FFF2-40B4-BE49-F238E27FC236}">
                  <a16:creationId xmlns:a16="http://schemas.microsoft.com/office/drawing/2014/main" id="{00000000-0008-0000-0A00-00009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0385" name="Group Box 145" hidden="1">
              <a:extLst>
                <a:ext uri="{63B3BB69-23CF-44E3-9099-C40C66FF867C}">
                  <a14:compatExt spid="_x0000_s10385"/>
                </a:ext>
                <a:ext uri="{FF2B5EF4-FFF2-40B4-BE49-F238E27FC236}">
                  <a16:creationId xmlns:a16="http://schemas.microsoft.com/office/drawing/2014/main" id="{00000000-0008-0000-0A00-00009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0386" name="Group Box 146" hidden="1">
              <a:extLst>
                <a:ext uri="{63B3BB69-23CF-44E3-9099-C40C66FF867C}">
                  <a14:compatExt spid="_x0000_s10386"/>
                </a:ext>
                <a:ext uri="{FF2B5EF4-FFF2-40B4-BE49-F238E27FC236}">
                  <a16:creationId xmlns:a16="http://schemas.microsoft.com/office/drawing/2014/main" id="{00000000-0008-0000-0A00-00009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0387" name="Group Box 147" hidden="1">
              <a:extLst>
                <a:ext uri="{63B3BB69-23CF-44E3-9099-C40C66FF867C}">
                  <a14:compatExt spid="_x0000_s10387"/>
                </a:ext>
                <a:ext uri="{FF2B5EF4-FFF2-40B4-BE49-F238E27FC236}">
                  <a16:creationId xmlns:a16="http://schemas.microsoft.com/office/drawing/2014/main" id="{00000000-0008-0000-0A00-00009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A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0388" name="Group Box 148" hidden="1">
              <a:extLst>
                <a:ext uri="{63B3BB69-23CF-44E3-9099-C40C66FF867C}">
                  <a14:compatExt spid="_x0000_s10388"/>
                </a:ext>
                <a:ext uri="{FF2B5EF4-FFF2-40B4-BE49-F238E27FC236}">
                  <a16:creationId xmlns:a16="http://schemas.microsoft.com/office/drawing/2014/main" id="{00000000-0008-0000-0A00-00009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0389" name="Group Box 149" hidden="1">
              <a:extLst>
                <a:ext uri="{63B3BB69-23CF-44E3-9099-C40C66FF867C}">
                  <a14:compatExt spid="_x0000_s10389"/>
                </a:ext>
                <a:ext uri="{FF2B5EF4-FFF2-40B4-BE49-F238E27FC236}">
                  <a16:creationId xmlns:a16="http://schemas.microsoft.com/office/drawing/2014/main" id="{00000000-0008-0000-0A00-00009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A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0390" name="Group Box 150" hidden="1">
              <a:extLst>
                <a:ext uri="{63B3BB69-23CF-44E3-9099-C40C66FF867C}">
                  <a14:compatExt spid="_x0000_s10390"/>
                </a:ext>
                <a:ext uri="{FF2B5EF4-FFF2-40B4-BE49-F238E27FC236}">
                  <a16:creationId xmlns:a16="http://schemas.microsoft.com/office/drawing/2014/main" id="{00000000-0008-0000-0A00-00009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0391" name="Group Box 151" hidden="1">
              <a:extLst>
                <a:ext uri="{63B3BB69-23CF-44E3-9099-C40C66FF867C}">
                  <a14:compatExt spid="_x0000_s10391"/>
                </a:ext>
                <a:ext uri="{FF2B5EF4-FFF2-40B4-BE49-F238E27FC236}">
                  <a16:creationId xmlns:a16="http://schemas.microsoft.com/office/drawing/2014/main" id="{00000000-0008-0000-0A00-00009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0392" name="Group Box 152" hidden="1">
              <a:extLst>
                <a:ext uri="{63B3BB69-23CF-44E3-9099-C40C66FF867C}">
                  <a14:compatExt spid="_x0000_s10392"/>
                </a:ext>
                <a:ext uri="{FF2B5EF4-FFF2-40B4-BE49-F238E27FC236}">
                  <a16:creationId xmlns:a16="http://schemas.microsoft.com/office/drawing/2014/main" id="{00000000-0008-0000-0A00-00009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0393" name="Group Box 153" hidden="1">
              <a:extLst>
                <a:ext uri="{63B3BB69-23CF-44E3-9099-C40C66FF867C}">
                  <a14:compatExt spid="_x0000_s10393"/>
                </a:ext>
                <a:ext uri="{FF2B5EF4-FFF2-40B4-BE49-F238E27FC236}">
                  <a16:creationId xmlns:a16="http://schemas.microsoft.com/office/drawing/2014/main" id="{00000000-0008-0000-0A00-00009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0394" name="Group Box 154" hidden="1">
              <a:extLst>
                <a:ext uri="{63B3BB69-23CF-44E3-9099-C40C66FF867C}">
                  <a14:compatExt spid="_x0000_s10394"/>
                </a:ext>
                <a:ext uri="{FF2B5EF4-FFF2-40B4-BE49-F238E27FC236}">
                  <a16:creationId xmlns:a16="http://schemas.microsoft.com/office/drawing/2014/main" id="{00000000-0008-0000-0A00-00009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0395" name="Group Box 155" hidden="1">
              <a:extLst>
                <a:ext uri="{63B3BB69-23CF-44E3-9099-C40C66FF867C}">
                  <a14:compatExt spid="_x0000_s10395"/>
                </a:ext>
                <a:ext uri="{FF2B5EF4-FFF2-40B4-BE49-F238E27FC236}">
                  <a16:creationId xmlns:a16="http://schemas.microsoft.com/office/drawing/2014/main" id="{00000000-0008-0000-0A00-00009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0396" name="Group Box 156" hidden="1">
              <a:extLst>
                <a:ext uri="{63B3BB69-23CF-44E3-9099-C40C66FF867C}">
                  <a14:compatExt spid="_x0000_s10396"/>
                </a:ext>
                <a:ext uri="{FF2B5EF4-FFF2-40B4-BE49-F238E27FC236}">
                  <a16:creationId xmlns:a16="http://schemas.microsoft.com/office/drawing/2014/main" id="{00000000-0008-0000-0A00-00009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A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0397" name="Group Box 157" hidden="1">
              <a:extLst>
                <a:ext uri="{63B3BB69-23CF-44E3-9099-C40C66FF867C}">
                  <a14:compatExt spid="_x0000_s10397"/>
                </a:ext>
                <a:ext uri="{FF2B5EF4-FFF2-40B4-BE49-F238E27FC236}">
                  <a16:creationId xmlns:a16="http://schemas.microsoft.com/office/drawing/2014/main" id="{00000000-0008-0000-0A00-00009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0398" name="Group Box 158" hidden="1">
              <a:extLst>
                <a:ext uri="{63B3BB69-23CF-44E3-9099-C40C66FF867C}">
                  <a14:compatExt spid="_x0000_s10398"/>
                </a:ext>
                <a:ext uri="{FF2B5EF4-FFF2-40B4-BE49-F238E27FC236}">
                  <a16:creationId xmlns:a16="http://schemas.microsoft.com/office/drawing/2014/main" id="{00000000-0008-0000-0A00-00009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A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0399" name="Group Box 159" hidden="1">
              <a:extLst>
                <a:ext uri="{63B3BB69-23CF-44E3-9099-C40C66FF867C}">
                  <a14:compatExt spid="_x0000_s10399"/>
                </a:ext>
                <a:ext uri="{FF2B5EF4-FFF2-40B4-BE49-F238E27FC236}">
                  <a16:creationId xmlns:a16="http://schemas.microsoft.com/office/drawing/2014/main" id="{00000000-0008-0000-0A00-00009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0400" name="Group Box 160" hidden="1">
              <a:extLst>
                <a:ext uri="{63B3BB69-23CF-44E3-9099-C40C66FF867C}">
                  <a14:compatExt spid="_x0000_s10400"/>
                </a:ext>
                <a:ext uri="{FF2B5EF4-FFF2-40B4-BE49-F238E27FC236}">
                  <a16:creationId xmlns:a16="http://schemas.microsoft.com/office/drawing/2014/main" id="{00000000-0008-0000-0A00-0000A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0401" name="Group Box 161" hidden="1">
              <a:extLst>
                <a:ext uri="{63B3BB69-23CF-44E3-9099-C40C66FF867C}">
                  <a14:compatExt spid="_x0000_s10401"/>
                </a:ext>
                <a:ext uri="{FF2B5EF4-FFF2-40B4-BE49-F238E27FC236}">
                  <a16:creationId xmlns:a16="http://schemas.microsoft.com/office/drawing/2014/main" id="{00000000-0008-0000-0A00-0000A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0402" name="Group Box 162" hidden="1">
              <a:extLst>
                <a:ext uri="{63B3BB69-23CF-44E3-9099-C40C66FF867C}">
                  <a14:compatExt spid="_x0000_s10402"/>
                </a:ext>
                <a:ext uri="{FF2B5EF4-FFF2-40B4-BE49-F238E27FC236}">
                  <a16:creationId xmlns:a16="http://schemas.microsoft.com/office/drawing/2014/main" id="{00000000-0008-0000-0A00-0000A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0403" name="Group Box 163" hidden="1">
              <a:extLst>
                <a:ext uri="{63B3BB69-23CF-44E3-9099-C40C66FF867C}">
                  <a14:compatExt spid="_x0000_s10403"/>
                </a:ext>
                <a:ext uri="{FF2B5EF4-FFF2-40B4-BE49-F238E27FC236}">
                  <a16:creationId xmlns:a16="http://schemas.microsoft.com/office/drawing/2014/main" id="{00000000-0008-0000-0A00-0000A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0404" name="Group Box 164" hidden="1">
              <a:extLst>
                <a:ext uri="{63B3BB69-23CF-44E3-9099-C40C66FF867C}">
                  <a14:compatExt spid="_x0000_s10404"/>
                </a:ext>
                <a:ext uri="{FF2B5EF4-FFF2-40B4-BE49-F238E27FC236}">
                  <a16:creationId xmlns:a16="http://schemas.microsoft.com/office/drawing/2014/main" id="{00000000-0008-0000-0A00-0000A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0405" name="Group Box 165" hidden="1">
              <a:extLst>
                <a:ext uri="{63B3BB69-23CF-44E3-9099-C40C66FF867C}">
                  <a14:compatExt spid="_x0000_s10405"/>
                </a:ext>
                <a:ext uri="{FF2B5EF4-FFF2-40B4-BE49-F238E27FC236}">
                  <a16:creationId xmlns:a16="http://schemas.microsoft.com/office/drawing/2014/main" id="{00000000-0008-0000-0A00-0000A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A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0406" name="Group Box 166" hidden="1">
              <a:extLst>
                <a:ext uri="{63B3BB69-23CF-44E3-9099-C40C66FF867C}">
                  <a14:compatExt spid="_x0000_s10406"/>
                </a:ext>
                <a:ext uri="{FF2B5EF4-FFF2-40B4-BE49-F238E27FC236}">
                  <a16:creationId xmlns:a16="http://schemas.microsoft.com/office/drawing/2014/main" id="{00000000-0008-0000-0A00-0000A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0407" name="Group Box 167" hidden="1">
              <a:extLst>
                <a:ext uri="{63B3BB69-23CF-44E3-9099-C40C66FF867C}">
                  <a14:compatExt spid="_x0000_s10407"/>
                </a:ext>
                <a:ext uri="{FF2B5EF4-FFF2-40B4-BE49-F238E27FC236}">
                  <a16:creationId xmlns:a16="http://schemas.microsoft.com/office/drawing/2014/main" id="{00000000-0008-0000-0A00-0000A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A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0408" name="Group Box 168" hidden="1">
              <a:extLst>
                <a:ext uri="{63B3BB69-23CF-44E3-9099-C40C66FF867C}">
                  <a14:compatExt spid="_x0000_s10408"/>
                </a:ext>
                <a:ext uri="{FF2B5EF4-FFF2-40B4-BE49-F238E27FC236}">
                  <a16:creationId xmlns:a16="http://schemas.microsoft.com/office/drawing/2014/main" id="{00000000-0008-0000-0A00-0000A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0409" name="Group Box 169" hidden="1">
              <a:extLst>
                <a:ext uri="{63B3BB69-23CF-44E3-9099-C40C66FF867C}">
                  <a14:compatExt spid="_x0000_s10409"/>
                </a:ext>
                <a:ext uri="{FF2B5EF4-FFF2-40B4-BE49-F238E27FC236}">
                  <a16:creationId xmlns:a16="http://schemas.microsoft.com/office/drawing/2014/main" id="{00000000-0008-0000-0A00-0000A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0410" name="Group Box 170" hidden="1">
              <a:extLst>
                <a:ext uri="{63B3BB69-23CF-44E3-9099-C40C66FF867C}">
                  <a14:compatExt spid="_x0000_s10410"/>
                </a:ext>
                <a:ext uri="{FF2B5EF4-FFF2-40B4-BE49-F238E27FC236}">
                  <a16:creationId xmlns:a16="http://schemas.microsoft.com/office/drawing/2014/main" id="{00000000-0008-0000-0A00-0000A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0411" name="Group Box 171" hidden="1">
              <a:extLst>
                <a:ext uri="{63B3BB69-23CF-44E3-9099-C40C66FF867C}">
                  <a14:compatExt spid="_x0000_s10411"/>
                </a:ext>
                <a:ext uri="{FF2B5EF4-FFF2-40B4-BE49-F238E27FC236}">
                  <a16:creationId xmlns:a16="http://schemas.microsoft.com/office/drawing/2014/main" id="{00000000-0008-0000-0A00-0000A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0412" name="Group Box 172" hidden="1">
              <a:extLst>
                <a:ext uri="{63B3BB69-23CF-44E3-9099-C40C66FF867C}">
                  <a14:compatExt spid="_x0000_s10412"/>
                </a:ext>
                <a:ext uri="{FF2B5EF4-FFF2-40B4-BE49-F238E27FC236}">
                  <a16:creationId xmlns:a16="http://schemas.microsoft.com/office/drawing/2014/main" id="{00000000-0008-0000-0A00-0000A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0413" name="Group Box 173" hidden="1">
              <a:extLst>
                <a:ext uri="{63B3BB69-23CF-44E3-9099-C40C66FF867C}">
                  <a14:compatExt spid="_x0000_s10413"/>
                </a:ext>
                <a:ext uri="{FF2B5EF4-FFF2-40B4-BE49-F238E27FC236}">
                  <a16:creationId xmlns:a16="http://schemas.microsoft.com/office/drawing/2014/main" id="{00000000-0008-0000-0A00-0000A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0414" name="Group Box 174" hidden="1">
              <a:extLst>
                <a:ext uri="{63B3BB69-23CF-44E3-9099-C40C66FF867C}">
                  <a14:compatExt spid="_x0000_s10414"/>
                </a:ext>
                <a:ext uri="{FF2B5EF4-FFF2-40B4-BE49-F238E27FC236}">
                  <a16:creationId xmlns:a16="http://schemas.microsoft.com/office/drawing/2014/main" id="{00000000-0008-0000-0A00-0000A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A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0415" name="Group Box 175" hidden="1">
              <a:extLst>
                <a:ext uri="{63B3BB69-23CF-44E3-9099-C40C66FF867C}">
                  <a14:compatExt spid="_x0000_s10415"/>
                </a:ext>
                <a:ext uri="{FF2B5EF4-FFF2-40B4-BE49-F238E27FC236}">
                  <a16:creationId xmlns:a16="http://schemas.microsoft.com/office/drawing/2014/main" id="{00000000-0008-0000-0A00-0000A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0416" name="Group Box 176" hidden="1">
              <a:extLst>
                <a:ext uri="{63B3BB69-23CF-44E3-9099-C40C66FF867C}">
                  <a14:compatExt spid="_x0000_s10416"/>
                </a:ext>
                <a:ext uri="{FF2B5EF4-FFF2-40B4-BE49-F238E27FC236}">
                  <a16:creationId xmlns:a16="http://schemas.microsoft.com/office/drawing/2014/main" id="{00000000-0008-0000-0A00-0000B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A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0417" name="Group Box 177" hidden="1">
              <a:extLst>
                <a:ext uri="{63B3BB69-23CF-44E3-9099-C40C66FF867C}">
                  <a14:compatExt spid="_x0000_s10417"/>
                </a:ext>
                <a:ext uri="{FF2B5EF4-FFF2-40B4-BE49-F238E27FC236}">
                  <a16:creationId xmlns:a16="http://schemas.microsoft.com/office/drawing/2014/main" id="{00000000-0008-0000-0A00-0000B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0418" name="Group Box 178" hidden="1">
              <a:extLst>
                <a:ext uri="{63B3BB69-23CF-44E3-9099-C40C66FF867C}">
                  <a14:compatExt spid="_x0000_s10418"/>
                </a:ext>
                <a:ext uri="{FF2B5EF4-FFF2-40B4-BE49-F238E27FC236}">
                  <a16:creationId xmlns:a16="http://schemas.microsoft.com/office/drawing/2014/main" id="{00000000-0008-0000-0A00-0000B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0419" name="Group Box 179" hidden="1">
              <a:extLst>
                <a:ext uri="{63B3BB69-23CF-44E3-9099-C40C66FF867C}">
                  <a14:compatExt spid="_x0000_s10419"/>
                </a:ext>
                <a:ext uri="{FF2B5EF4-FFF2-40B4-BE49-F238E27FC236}">
                  <a16:creationId xmlns:a16="http://schemas.microsoft.com/office/drawing/2014/main" id="{00000000-0008-0000-0A00-0000B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0420" name="Group Box 180" hidden="1">
              <a:extLst>
                <a:ext uri="{63B3BB69-23CF-44E3-9099-C40C66FF867C}">
                  <a14:compatExt spid="_x0000_s10420"/>
                </a:ext>
                <a:ext uri="{FF2B5EF4-FFF2-40B4-BE49-F238E27FC236}">
                  <a16:creationId xmlns:a16="http://schemas.microsoft.com/office/drawing/2014/main" id="{00000000-0008-0000-0A00-0000B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0421" name="Group Box 181" hidden="1">
              <a:extLst>
                <a:ext uri="{63B3BB69-23CF-44E3-9099-C40C66FF867C}">
                  <a14:compatExt spid="_x0000_s10421"/>
                </a:ext>
                <a:ext uri="{FF2B5EF4-FFF2-40B4-BE49-F238E27FC236}">
                  <a16:creationId xmlns:a16="http://schemas.microsoft.com/office/drawing/2014/main" id="{00000000-0008-0000-0A00-0000B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0422" name="Group Box 182" hidden="1">
              <a:extLst>
                <a:ext uri="{63B3BB69-23CF-44E3-9099-C40C66FF867C}">
                  <a14:compatExt spid="_x0000_s10422"/>
                </a:ext>
                <a:ext uri="{FF2B5EF4-FFF2-40B4-BE49-F238E27FC236}">
                  <a16:creationId xmlns:a16="http://schemas.microsoft.com/office/drawing/2014/main" id="{00000000-0008-0000-0A00-0000B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0423" name="Group Box 183" hidden="1">
              <a:extLst>
                <a:ext uri="{63B3BB69-23CF-44E3-9099-C40C66FF867C}">
                  <a14:compatExt spid="_x0000_s10423"/>
                </a:ext>
                <a:ext uri="{FF2B5EF4-FFF2-40B4-BE49-F238E27FC236}">
                  <a16:creationId xmlns:a16="http://schemas.microsoft.com/office/drawing/2014/main" id="{00000000-0008-0000-0A00-0000B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A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0424" name="Group Box 184" hidden="1">
              <a:extLst>
                <a:ext uri="{63B3BB69-23CF-44E3-9099-C40C66FF867C}">
                  <a14:compatExt spid="_x0000_s10424"/>
                </a:ext>
                <a:ext uri="{FF2B5EF4-FFF2-40B4-BE49-F238E27FC236}">
                  <a16:creationId xmlns:a16="http://schemas.microsoft.com/office/drawing/2014/main" id="{00000000-0008-0000-0A00-0000B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0425" name="Group Box 185" hidden="1">
              <a:extLst>
                <a:ext uri="{63B3BB69-23CF-44E3-9099-C40C66FF867C}">
                  <a14:compatExt spid="_x0000_s10425"/>
                </a:ext>
                <a:ext uri="{FF2B5EF4-FFF2-40B4-BE49-F238E27FC236}">
                  <a16:creationId xmlns:a16="http://schemas.microsoft.com/office/drawing/2014/main" id="{00000000-0008-0000-0A00-0000B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A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0426" name="Group Box 186" hidden="1">
              <a:extLst>
                <a:ext uri="{63B3BB69-23CF-44E3-9099-C40C66FF867C}">
                  <a14:compatExt spid="_x0000_s10426"/>
                </a:ext>
                <a:ext uri="{FF2B5EF4-FFF2-40B4-BE49-F238E27FC236}">
                  <a16:creationId xmlns:a16="http://schemas.microsoft.com/office/drawing/2014/main" id="{00000000-0008-0000-0A00-0000B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0427" name="Group Box 187" hidden="1">
              <a:extLst>
                <a:ext uri="{63B3BB69-23CF-44E3-9099-C40C66FF867C}">
                  <a14:compatExt spid="_x0000_s10427"/>
                </a:ext>
                <a:ext uri="{FF2B5EF4-FFF2-40B4-BE49-F238E27FC236}">
                  <a16:creationId xmlns:a16="http://schemas.microsoft.com/office/drawing/2014/main" id="{00000000-0008-0000-0A00-0000B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0428" name="Group Box 188" hidden="1">
              <a:extLst>
                <a:ext uri="{63B3BB69-23CF-44E3-9099-C40C66FF867C}">
                  <a14:compatExt spid="_x0000_s10428"/>
                </a:ext>
                <a:ext uri="{FF2B5EF4-FFF2-40B4-BE49-F238E27FC236}">
                  <a16:creationId xmlns:a16="http://schemas.microsoft.com/office/drawing/2014/main" id="{00000000-0008-0000-0A00-0000B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0429" name="Group Box 189" hidden="1">
              <a:extLst>
                <a:ext uri="{63B3BB69-23CF-44E3-9099-C40C66FF867C}">
                  <a14:compatExt spid="_x0000_s10429"/>
                </a:ext>
                <a:ext uri="{FF2B5EF4-FFF2-40B4-BE49-F238E27FC236}">
                  <a16:creationId xmlns:a16="http://schemas.microsoft.com/office/drawing/2014/main" id="{00000000-0008-0000-0A00-0000B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0430" name="Group Box 190" hidden="1">
              <a:extLst>
                <a:ext uri="{63B3BB69-23CF-44E3-9099-C40C66FF867C}">
                  <a14:compatExt spid="_x0000_s10430"/>
                </a:ext>
                <a:ext uri="{FF2B5EF4-FFF2-40B4-BE49-F238E27FC236}">
                  <a16:creationId xmlns:a16="http://schemas.microsoft.com/office/drawing/2014/main" id="{00000000-0008-0000-0A00-0000B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0431" name="Group Box 191" hidden="1">
              <a:extLst>
                <a:ext uri="{63B3BB69-23CF-44E3-9099-C40C66FF867C}">
                  <a14:compatExt spid="_x0000_s10431"/>
                </a:ext>
                <a:ext uri="{FF2B5EF4-FFF2-40B4-BE49-F238E27FC236}">
                  <a16:creationId xmlns:a16="http://schemas.microsoft.com/office/drawing/2014/main" id="{00000000-0008-0000-0A00-0000B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0432" name="Group Box 192" hidden="1">
              <a:extLst>
                <a:ext uri="{63B3BB69-23CF-44E3-9099-C40C66FF867C}">
                  <a14:compatExt spid="_x0000_s10432"/>
                </a:ext>
                <a:ext uri="{FF2B5EF4-FFF2-40B4-BE49-F238E27FC236}">
                  <a16:creationId xmlns:a16="http://schemas.microsoft.com/office/drawing/2014/main" id="{00000000-0008-0000-0A00-0000C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A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0433" name="Group Box 193" hidden="1">
              <a:extLst>
                <a:ext uri="{63B3BB69-23CF-44E3-9099-C40C66FF867C}">
                  <a14:compatExt spid="_x0000_s10433"/>
                </a:ext>
                <a:ext uri="{FF2B5EF4-FFF2-40B4-BE49-F238E27FC236}">
                  <a16:creationId xmlns:a16="http://schemas.microsoft.com/office/drawing/2014/main" id="{00000000-0008-0000-0A00-0000C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0434" name="Group Box 194" hidden="1">
              <a:extLst>
                <a:ext uri="{63B3BB69-23CF-44E3-9099-C40C66FF867C}">
                  <a14:compatExt spid="_x0000_s10434"/>
                </a:ext>
                <a:ext uri="{FF2B5EF4-FFF2-40B4-BE49-F238E27FC236}">
                  <a16:creationId xmlns:a16="http://schemas.microsoft.com/office/drawing/2014/main" id="{00000000-0008-0000-0A00-0000C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A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0435" name="Group Box 195" hidden="1">
              <a:extLst>
                <a:ext uri="{63B3BB69-23CF-44E3-9099-C40C66FF867C}">
                  <a14:compatExt spid="_x0000_s10435"/>
                </a:ext>
                <a:ext uri="{FF2B5EF4-FFF2-40B4-BE49-F238E27FC236}">
                  <a16:creationId xmlns:a16="http://schemas.microsoft.com/office/drawing/2014/main" id="{00000000-0008-0000-0A00-0000C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0436" name="Group Box 196" hidden="1">
              <a:extLst>
                <a:ext uri="{63B3BB69-23CF-44E3-9099-C40C66FF867C}">
                  <a14:compatExt spid="_x0000_s10436"/>
                </a:ext>
                <a:ext uri="{FF2B5EF4-FFF2-40B4-BE49-F238E27FC236}">
                  <a16:creationId xmlns:a16="http://schemas.microsoft.com/office/drawing/2014/main" id="{00000000-0008-0000-0A00-0000C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0437" name="Group Box 197" hidden="1">
              <a:extLst>
                <a:ext uri="{63B3BB69-23CF-44E3-9099-C40C66FF867C}">
                  <a14:compatExt spid="_x0000_s10437"/>
                </a:ext>
                <a:ext uri="{FF2B5EF4-FFF2-40B4-BE49-F238E27FC236}">
                  <a16:creationId xmlns:a16="http://schemas.microsoft.com/office/drawing/2014/main" id="{00000000-0008-0000-0A00-0000C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0438" name="Group Box 198" hidden="1">
              <a:extLst>
                <a:ext uri="{63B3BB69-23CF-44E3-9099-C40C66FF867C}">
                  <a14:compatExt spid="_x0000_s10438"/>
                </a:ext>
                <a:ext uri="{FF2B5EF4-FFF2-40B4-BE49-F238E27FC236}">
                  <a16:creationId xmlns:a16="http://schemas.microsoft.com/office/drawing/2014/main" id="{00000000-0008-0000-0A00-0000C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0439" name="Group Box 199" hidden="1">
              <a:extLst>
                <a:ext uri="{63B3BB69-23CF-44E3-9099-C40C66FF867C}">
                  <a14:compatExt spid="_x0000_s10439"/>
                </a:ext>
                <a:ext uri="{FF2B5EF4-FFF2-40B4-BE49-F238E27FC236}">
                  <a16:creationId xmlns:a16="http://schemas.microsoft.com/office/drawing/2014/main" id="{00000000-0008-0000-0A00-0000C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0440" name="Group Box 200" hidden="1">
              <a:extLst>
                <a:ext uri="{63B3BB69-23CF-44E3-9099-C40C66FF867C}">
                  <a14:compatExt spid="_x0000_s10440"/>
                </a:ext>
                <a:ext uri="{FF2B5EF4-FFF2-40B4-BE49-F238E27FC236}">
                  <a16:creationId xmlns:a16="http://schemas.microsoft.com/office/drawing/2014/main" id="{00000000-0008-0000-0A00-0000C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0441" name="Group Box 201" hidden="1">
              <a:extLst>
                <a:ext uri="{63B3BB69-23CF-44E3-9099-C40C66FF867C}">
                  <a14:compatExt spid="_x0000_s10441"/>
                </a:ext>
                <a:ext uri="{FF2B5EF4-FFF2-40B4-BE49-F238E27FC236}">
                  <a16:creationId xmlns:a16="http://schemas.microsoft.com/office/drawing/2014/main" id="{00000000-0008-0000-0A00-0000C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A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0442" name="Group Box 202" hidden="1">
              <a:extLst>
                <a:ext uri="{63B3BB69-23CF-44E3-9099-C40C66FF867C}">
                  <a14:compatExt spid="_x0000_s10442"/>
                </a:ext>
                <a:ext uri="{FF2B5EF4-FFF2-40B4-BE49-F238E27FC236}">
                  <a16:creationId xmlns:a16="http://schemas.microsoft.com/office/drawing/2014/main" id="{00000000-0008-0000-0A00-0000C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0443" name="Group Box 203" hidden="1">
              <a:extLst>
                <a:ext uri="{63B3BB69-23CF-44E3-9099-C40C66FF867C}">
                  <a14:compatExt spid="_x0000_s10443"/>
                </a:ext>
                <a:ext uri="{FF2B5EF4-FFF2-40B4-BE49-F238E27FC236}">
                  <a16:creationId xmlns:a16="http://schemas.microsoft.com/office/drawing/2014/main" id="{00000000-0008-0000-0A00-0000C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A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0444" name="Group Box 204" hidden="1">
              <a:extLst>
                <a:ext uri="{63B3BB69-23CF-44E3-9099-C40C66FF867C}">
                  <a14:compatExt spid="_x0000_s10444"/>
                </a:ext>
                <a:ext uri="{FF2B5EF4-FFF2-40B4-BE49-F238E27FC236}">
                  <a16:creationId xmlns:a16="http://schemas.microsoft.com/office/drawing/2014/main" id="{00000000-0008-0000-0A00-0000C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0445" name="Group Box 205" hidden="1">
              <a:extLst>
                <a:ext uri="{63B3BB69-23CF-44E3-9099-C40C66FF867C}">
                  <a14:compatExt spid="_x0000_s10445"/>
                </a:ext>
                <a:ext uri="{FF2B5EF4-FFF2-40B4-BE49-F238E27FC236}">
                  <a16:creationId xmlns:a16="http://schemas.microsoft.com/office/drawing/2014/main" id="{00000000-0008-0000-0A00-0000C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0446" name="Group Box 206" hidden="1">
              <a:extLst>
                <a:ext uri="{63B3BB69-23CF-44E3-9099-C40C66FF867C}">
                  <a14:compatExt spid="_x0000_s10446"/>
                </a:ext>
                <a:ext uri="{FF2B5EF4-FFF2-40B4-BE49-F238E27FC236}">
                  <a16:creationId xmlns:a16="http://schemas.microsoft.com/office/drawing/2014/main" id="{00000000-0008-0000-0A00-0000CE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0447" name="Group Box 207" hidden="1">
              <a:extLst>
                <a:ext uri="{63B3BB69-23CF-44E3-9099-C40C66FF867C}">
                  <a14:compatExt spid="_x0000_s10447"/>
                </a:ext>
                <a:ext uri="{FF2B5EF4-FFF2-40B4-BE49-F238E27FC236}">
                  <a16:creationId xmlns:a16="http://schemas.microsoft.com/office/drawing/2014/main" id="{00000000-0008-0000-0A00-0000CF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0448" name="Group Box 208" hidden="1">
              <a:extLst>
                <a:ext uri="{63B3BB69-23CF-44E3-9099-C40C66FF867C}">
                  <a14:compatExt spid="_x0000_s10448"/>
                </a:ext>
                <a:ext uri="{FF2B5EF4-FFF2-40B4-BE49-F238E27FC236}">
                  <a16:creationId xmlns:a16="http://schemas.microsoft.com/office/drawing/2014/main" id="{00000000-0008-0000-0A00-0000D0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0449" name="Group Box 209" hidden="1">
              <a:extLst>
                <a:ext uri="{63B3BB69-23CF-44E3-9099-C40C66FF867C}">
                  <a14:compatExt spid="_x0000_s10449"/>
                </a:ext>
                <a:ext uri="{FF2B5EF4-FFF2-40B4-BE49-F238E27FC236}">
                  <a16:creationId xmlns:a16="http://schemas.microsoft.com/office/drawing/2014/main" id="{00000000-0008-0000-0A00-0000D1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0450" name="Group Box 210" hidden="1">
              <a:extLst>
                <a:ext uri="{63B3BB69-23CF-44E3-9099-C40C66FF867C}">
                  <a14:compatExt spid="_x0000_s10450"/>
                </a:ext>
                <a:ext uri="{FF2B5EF4-FFF2-40B4-BE49-F238E27FC236}">
                  <a16:creationId xmlns:a16="http://schemas.microsoft.com/office/drawing/2014/main" id="{00000000-0008-0000-0A00-0000D2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A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0451" name="Group Box 211" hidden="1">
              <a:extLst>
                <a:ext uri="{63B3BB69-23CF-44E3-9099-C40C66FF867C}">
                  <a14:compatExt spid="_x0000_s10451"/>
                </a:ext>
                <a:ext uri="{FF2B5EF4-FFF2-40B4-BE49-F238E27FC236}">
                  <a16:creationId xmlns:a16="http://schemas.microsoft.com/office/drawing/2014/main" id="{00000000-0008-0000-0A00-0000D3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0452" name="Group Box 212" hidden="1">
              <a:extLst>
                <a:ext uri="{63B3BB69-23CF-44E3-9099-C40C66FF867C}">
                  <a14:compatExt spid="_x0000_s10452"/>
                </a:ext>
                <a:ext uri="{FF2B5EF4-FFF2-40B4-BE49-F238E27FC236}">
                  <a16:creationId xmlns:a16="http://schemas.microsoft.com/office/drawing/2014/main" id="{00000000-0008-0000-0A00-0000D4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A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0453" name="Group Box 213" hidden="1">
              <a:extLst>
                <a:ext uri="{63B3BB69-23CF-44E3-9099-C40C66FF867C}">
                  <a14:compatExt spid="_x0000_s10453"/>
                </a:ext>
                <a:ext uri="{FF2B5EF4-FFF2-40B4-BE49-F238E27FC236}">
                  <a16:creationId xmlns:a16="http://schemas.microsoft.com/office/drawing/2014/main" id="{00000000-0008-0000-0A00-0000D5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0454" name="Group Box 214" hidden="1">
              <a:extLst>
                <a:ext uri="{63B3BB69-23CF-44E3-9099-C40C66FF867C}">
                  <a14:compatExt spid="_x0000_s10454"/>
                </a:ext>
                <a:ext uri="{FF2B5EF4-FFF2-40B4-BE49-F238E27FC236}">
                  <a16:creationId xmlns:a16="http://schemas.microsoft.com/office/drawing/2014/main" id="{00000000-0008-0000-0A00-0000D6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0455" name="Group Box 215" hidden="1">
              <a:extLst>
                <a:ext uri="{63B3BB69-23CF-44E3-9099-C40C66FF867C}">
                  <a14:compatExt spid="_x0000_s10455"/>
                </a:ext>
                <a:ext uri="{FF2B5EF4-FFF2-40B4-BE49-F238E27FC236}">
                  <a16:creationId xmlns:a16="http://schemas.microsoft.com/office/drawing/2014/main" id="{00000000-0008-0000-0A00-0000D7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0456" name="Group Box 216" hidden="1">
              <a:extLst>
                <a:ext uri="{63B3BB69-23CF-44E3-9099-C40C66FF867C}">
                  <a14:compatExt spid="_x0000_s10456"/>
                </a:ext>
                <a:ext uri="{FF2B5EF4-FFF2-40B4-BE49-F238E27FC236}">
                  <a16:creationId xmlns:a16="http://schemas.microsoft.com/office/drawing/2014/main" id="{00000000-0008-0000-0A00-0000D8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0457" name="Group Box 217" hidden="1">
              <a:extLst>
                <a:ext uri="{63B3BB69-23CF-44E3-9099-C40C66FF867C}">
                  <a14:compatExt spid="_x0000_s10457"/>
                </a:ext>
                <a:ext uri="{FF2B5EF4-FFF2-40B4-BE49-F238E27FC236}">
                  <a16:creationId xmlns:a16="http://schemas.microsoft.com/office/drawing/2014/main" id="{00000000-0008-0000-0A00-0000D9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0458" name="Group Box 218" hidden="1">
              <a:extLst>
                <a:ext uri="{63B3BB69-23CF-44E3-9099-C40C66FF867C}">
                  <a14:compatExt spid="_x0000_s10458"/>
                </a:ext>
                <a:ext uri="{FF2B5EF4-FFF2-40B4-BE49-F238E27FC236}">
                  <a16:creationId xmlns:a16="http://schemas.microsoft.com/office/drawing/2014/main" id="{00000000-0008-0000-0A00-0000DA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0459" name="Group Box 219" hidden="1">
              <a:extLst>
                <a:ext uri="{63B3BB69-23CF-44E3-9099-C40C66FF867C}">
                  <a14:compatExt spid="_x0000_s10459"/>
                </a:ext>
                <a:ext uri="{FF2B5EF4-FFF2-40B4-BE49-F238E27FC236}">
                  <a16:creationId xmlns:a16="http://schemas.microsoft.com/office/drawing/2014/main" id="{00000000-0008-0000-0A00-0000DB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A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0460" name="Group Box 220" hidden="1">
              <a:extLst>
                <a:ext uri="{63B3BB69-23CF-44E3-9099-C40C66FF867C}">
                  <a14:compatExt spid="_x0000_s10460"/>
                </a:ext>
                <a:ext uri="{FF2B5EF4-FFF2-40B4-BE49-F238E27FC236}">
                  <a16:creationId xmlns:a16="http://schemas.microsoft.com/office/drawing/2014/main" id="{00000000-0008-0000-0A00-0000DC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0461" name="Group Box 221" hidden="1">
              <a:extLst>
                <a:ext uri="{63B3BB69-23CF-44E3-9099-C40C66FF867C}">
                  <a14:compatExt spid="_x0000_s10461"/>
                </a:ext>
                <a:ext uri="{FF2B5EF4-FFF2-40B4-BE49-F238E27FC236}">
                  <a16:creationId xmlns:a16="http://schemas.microsoft.com/office/drawing/2014/main" id="{00000000-0008-0000-0A00-0000DD2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A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1265" name="Group Box 1" hidden="1">
              <a:extLst>
                <a:ext uri="{63B3BB69-23CF-44E3-9099-C40C66FF867C}">
                  <a14:compatExt spid="_x0000_s11265"/>
                </a:ext>
                <a:ext uri="{FF2B5EF4-FFF2-40B4-BE49-F238E27FC236}">
                  <a16:creationId xmlns:a16="http://schemas.microsoft.com/office/drawing/2014/main" id="{00000000-0008-0000-0B00-00000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1266" name="Group Box 2" hidden="1">
              <a:extLst>
                <a:ext uri="{63B3BB69-23CF-44E3-9099-C40C66FF867C}">
                  <a14:compatExt spid="_x0000_s11266"/>
                </a:ext>
                <a:ext uri="{FF2B5EF4-FFF2-40B4-BE49-F238E27FC236}">
                  <a16:creationId xmlns:a16="http://schemas.microsoft.com/office/drawing/2014/main" id="{00000000-0008-0000-0B00-00000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1267" name="Group Box 3" hidden="1">
              <a:extLst>
                <a:ext uri="{63B3BB69-23CF-44E3-9099-C40C66FF867C}">
                  <a14:compatExt spid="_x0000_s11267"/>
                </a:ext>
                <a:ext uri="{FF2B5EF4-FFF2-40B4-BE49-F238E27FC236}">
                  <a16:creationId xmlns:a16="http://schemas.microsoft.com/office/drawing/2014/main" id="{00000000-0008-0000-0B00-00000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1268" name="Group Box 4" hidden="1">
              <a:extLst>
                <a:ext uri="{63B3BB69-23CF-44E3-9099-C40C66FF867C}">
                  <a14:compatExt spid="_x0000_s11268"/>
                </a:ext>
                <a:ext uri="{FF2B5EF4-FFF2-40B4-BE49-F238E27FC236}">
                  <a16:creationId xmlns:a16="http://schemas.microsoft.com/office/drawing/2014/main" id="{00000000-0008-0000-0B00-00000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1269" name="Group Box 5" hidden="1">
              <a:extLst>
                <a:ext uri="{63B3BB69-23CF-44E3-9099-C40C66FF867C}">
                  <a14:compatExt spid="_x0000_s11269"/>
                </a:ext>
                <a:ext uri="{FF2B5EF4-FFF2-40B4-BE49-F238E27FC236}">
                  <a16:creationId xmlns:a16="http://schemas.microsoft.com/office/drawing/2014/main" id="{00000000-0008-0000-0B00-00000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1270" name="Group Box 6" hidden="1">
              <a:extLst>
                <a:ext uri="{63B3BB69-23CF-44E3-9099-C40C66FF867C}">
                  <a14:compatExt spid="_x0000_s11270"/>
                </a:ext>
                <a:ext uri="{FF2B5EF4-FFF2-40B4-BE49-F238E27FC236}">
                  <a16:creationId xmlns:a16="http://schemas.microsoft.com/office/drawing/2014/main" id="{00000000-0008-0000-0B00-00000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1271" name="Group Box 7" hidden="1">
              <a:extLst>
                <a:ext uri="{63B3BB69-23CF-44E3-9099-C40C66FF867C}">
                  <a14:compatExt spid="_x0000_s11271"/>
                </a:ext>
                <a:ext uri="{FF2B5EF4-FFF2-40B4-BE49-F238E27FC236}">
                  <a16:creationId xmlns:a16="http://schemas.microsoft.com/office/drawing/2014/main" id="{00000000-0008-0000-0B00-00000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1272" name="Group Box 8" descr="Element 6" hidden="1">
              <a:extLst>
                <a:ext uri="{63B3BB69-23CF-44E3-9099-C40C66FF867C}">
                  <a14:compatExt spid="_x0000_s11272"/>
                </a:ext>
                <a:ext uri="{FF2B5EF4-FFF2-40B4-BE49-F238E27FC236}">
                  <a16:creationId xmlns:a16="http://schemas.microsoft.com/office/drawing/2014/main" id="{00000000-0008-0000-0B00-00000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1273" name="Group Box 9" hidden="1">
              <a:extLst>
                <a:ext uri="{63B3BB69-23CF-44E3-9099-C40C66FF867C}">
                  <a14:compatExt spid="_x0000_s11273"/>
                </a:ext>
                <a:ext uri="{FF2B5EF4-FFF2-40B4-BE49-F238E27FC236}">
                  <a16:creationId xmlns:a16="http://schemas.microsoft.com/office/drawing/2014/main" id="{00000000-0008-0000-0B00-00000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1274" name="Group Box 10" hidden="1">
              <a:extLst>
                <a:ext uri="{63B3BB69-23CF-44E3-9099-C40C66FF867C}">
                  <a14:compatExt spid="_x0000_s11274"/>
                </a:ext>
                <a:ext uri="{FF2B5EF4-FFF2-40B4-BE49-F238E27FC236}">
                  <a16:creationId xmlns:a16="http://schemas.microsoft.com/office/drawing/2014/main" id="{00000000-0008-0000-0B00-00000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1275" name="Group Box 11" hidden="1">
              <a:extLst>
                <a:ext uri="{63B3BB69-23CF-44E3-9099-C40C66FF867C}">
                  <a14:compatExt spid="_x0000_s11275"/>
                </a:ext>
                <a:ext uri="{FF2B5EF4-FFF2-40B4-BE49-F238E27FC236}">
                  <a16:creationId xmlns:a16="http://schemas.microsoft.com/office/drawing/2014/main" id="{00000000-0008-0000-0B00-00000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1276" name="Group Box 12" hidden="1">
              <a:extLst>
                <a:ext uri="{63B3BB69-23CF-44E3-9099-C40C66FF867C}">
                  <a14:compatExt spid="_x0000_s11276"/>
                </a:ext>
                <a:ext uri="{FF2B5EF4-FFF2-40B4-BE49-F238E27FC236}">
                  <a16:creationId xmlns:a16="http://schemas.microsoft.com/office/drawing/2014/main" id="{00000000-0008-0000-0B00-00000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1277" name="Group Box 13" hidden="1">
              <a:extLst>
                <a:ext uri="{63B3BB69-23CF-44E3-9099-C40C66FF867C}">
                  <a14:compatExt spid="_x0000_s11277"/>
                </a:ext>
                <a:ext uri="{FF2B5EF4-FFF2-40B4-BE49-F238E27FC236}">
                  <a16:creationId xmlns:a16="http://schemas.microsoft.com/office/drawing/2014/main" id="{00000000-0008-0000-0B00-00000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1278" name="Group Box 14" hidden="1">
              <a:extLst>
                <a:ext uri="{63B3BB69-23CF-44E3-9099-C40C66FF867C}">
                  <a14:compatExt spid="_x0000_s11278"/>
                </a:ext>
                <a:ext uri="{FF2B5EF4-FFF2-40B4-BE49-F238E27FC236}">
                  <a16:creationId xmlns:a16="http://schemas.microsoft.com/office/drawing/2014/main" id="{00000000-0008-0000-0B00-00000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1279" name="Group Box 15" hidden="1">
              <a:extLst>
                <a:ext uri="{63B3BB69-23CF-44E3-9099-C40C66FF867C}">
                  <a14:compatExt spid="_x0000_s11279"/>
                </a:ext>
                <a:ext uri="{FF2B5EF4-FFF2-40B4-BE49-F238E27FC236}">
                  <a16:creationId xmlns:a16="http://schemas.microsoft.com/office/drawing/2014/main" id="{00000000-0008-0000-0B00-00000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1280" name="Group Box 16" hidden="1">
              <a:extLst>
                <a:ext uri="{63B3BB69-23CF-44E3-9099-C40C66FF867C}">
                  <a14:compatExt spid="_x0000_s11280"/>
                </a:ext>
                <a:ext uri="{FF2B5EF4-FFF2-40B4-BE49-F238E27FC236}">
                  <a16:creationId xmlns:a16="http://schemas.microsoft.com/office/drawing/2014/main" id="{00000000-0008-0000-0B00-00001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1281" name="Group Box 17" hidden="1">
              <a:extLst>
                <a:ext uri="{63B3BB69-23CF-44E3-9099-C40C66FF867C}">
                  <a14:compatExt spid="_x0000_s11281"/>
                </a:ext>
                <a:ext uri="{FF2B5EF4-FFF2-40B4-BE49-F238E27FC236}">
                  <a16:creationId xmlns:a16="http://schemas.microsoft.com/office/drawing/2014/main" id="{00000000-0008-0000-0B00-00001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1282" name="Group Box 18" hidden="1">
              <a:extLst>
                <a:ext uri="{63B3BB69-23CF-44E3-9099-C40C66FF867C}">
                  <a14:compatExt spid="_x0000_s11282"/>
                </a:ext>
                <a:ext uri="{FF2B5EF4-FFF2-40B4-BE49-F238E27FC236}">
                  <a16:creationId xmlns:a16="http://schemas.microsoft.com/office/drawing/2014/main" id="{00000000-0008-0000-0B00-00001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1283" name="Group Box 19" hidden="1">
              <a:extLst>
                <a:ext uri="{63B3BB69-23CF-44E3-9099-C40C66FF867C}">
                  <a14:compatExt spid="_x0000_s11283"/>
                </a:ext>
                <a:ext uri="{FF2B5EF4-FFF2-40B4-BE49-F238E27FC236}">
                  <a16:creationId xmlns:a16="http://schemas.microsoft.com/office/drawing/2014/main" id="{00000000-0008-0000-0B00-00001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1284" name="Group Box 20" hidden="1">
              <a:extLst>
                <a:ext uri="{63B3BB69-23CF-44E3-9099-C40C66FF867C}">
                  <a14:compatExt spid="_x0000_s11284"/>
                </a:ext>
                <a:ext uri="{FF2B5EF4-FFF2-40B4-BE49-F238E27FC236}">
                  <a16:creationId xmlns:a16="http://schemas.microsoft.com/office/drawing/2014/main" id="{00000000-0008-0000-0B00-00001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1285" name="Group Box 21" hidden="1">
              <a:extLst>
                <a:ext uri="{63B3BB69-23CF-44E3-9099-C40C66FF867C}">
                  <a14:compatExt spid="_x0000_s11285"/>
                </a:ext>
                <a:ext uri="{FF2B5EF4-FFF2-40B4-BE49-F238E27FC236}">
                  <a16:creationId xmlns:a16="http://schemas.microsoft.com/office/drawing/2014/main" id="{00000000-0008-0000-0B00-00001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1286" name="Group Box 22" hidden="1">
              <a:extLst>
                <a:ext uri="{63B3BB69-23CF-44E3-9099-C40C66FF867C}">
                  <a14:compatExt spid="_x0000_s11286"/>
                </a:ext>
                <a:ext uri="{FF2B5EF4-FFF2-40B4-BE49-F238E27FC236}">
                  <a16:creationId xmlns:a16="http://schemas.microsoft.com/office/drawing/2014/main" id="{00000000-0008-0000-0B00-00001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1287" name="Group Box 23" hidden="1">
              <a:extLst>
                <a:ext uri="{63B3BB69-23CF-44E3-9099-C40C66FF867C}">
                  <a14:compatExt spid="_x0000_s11287"/>
                </a:ext>
                <a:ext uri="{FF2B5EF4-FFF2-40B4-BE49-F238E27FC236}">
                  <a16:creationId xmlns:a16="http://schemas.microsoft.com/office/drawing/2014/main" id="{00000000-0008-0000-0B00-00001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1288" name="Group Box 24" hidden="1">
              <a:extLst>
                <a:ext uri="{63B3BB69-23CF-44E3-9099-C40C66FF867C}">
                  <a14:compatExt spid="_x0000_s11288"/>
                </a:ext>
                <a:ext uri="{FF2B5EF4-FFF2-40B4-BE49-F238E27FC236}">
                  <a16:creationId xmlns:a16="http://schemas.microsoft.com/office/drawing/2014/main" id="{00000000-0008-0000-0B00-00001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1289" name="Group Box 25" hidden="1">
              <a:extLst>
                <a:ext uri="{63B3BB69-23CF-44E3-9099-C40C66FF867C}">
                  <a14:compatExt spid="_x0000_s11289"/>
                </a:ext>
                <a:ext uri="{FF2B5EF4-FFF2-40B4-BE49-F238E27FC236}">
                  <a16:creationId xmlns:a16="http://schemas.microsoft.com/office/drawing/2014/main" id="{00000000-0008-0000-0B00-00001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1290" name="Group Box 26" hidden="1">
              <a:extLst>
                <a:ext uri="{63B3BB69-23CF-44E3-9099-C40C66FF867C}">
                  <a14:compatExt spid="_x0000_s11290"/>
                </a:ext>
                <a:ext uri="{FF2B5EF4-FFF2-40B4-BE49-F238E27FC236}">
                  <a16:creationId xmlns:a16="http://schemas.microsoft.com/office/drawing/2014/main" id="{00000000-0008-0000-0B00-00001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1291" name="Group Box 27" hidden="1">
              <a:extLst>
                <a:ext uri="{63B3BB69-23CF-44E3-9099-C40C66FF867C}">
                  <a14:compatExt spid="_x0000_s11291"/>
                </a:ext>
                <a:ext uri="{FF2B5EF4-FFF2-40B4-BE49-F238E27FC236}">
                  <a16:creationId xmlns:a16="http://schemas.microsoft.com/office/drawing/2014/main" id="{00000000-0008-0000-0B00-00001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1292" name="Group Box 28" hidden="1">
              <a:extLst>
                <a:ext uri="{63B3BB69-23CF-44E3-9099-C40C66FF867C}">
                  <a14:compatExt spid="_x0000_s11292"/>
                </a:ext>
                <a:ext uri="{FF2B5EF4-FFF2-40B4-BE49-F238E27FC236}">
                  <a16:creationId xmlns:a16="http://schemas.microsoft.com/office/drawing/2014/main" id="{00000000-0008-0000-0B00-00001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1293" name="Group Box 29" hidden="1">
              <a:extLst>
                <a:ext uri="{63B3BB69-23CF-44E3-9099-C40C66FF867C}">
                  <a14:compatExt spid="_x0000_s11293"/>
                </a:ext>
                <a:ext uri="{FF2B5EF4-FFF2-40B4-BE49-F238E27FC236}">
                  <a16:creationId xmlns:a16="http://schemas.microsoft.com/office/drawing/2014/main" id="{00000000-0008-0000-0B00-00001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1294" name="Group Box 30" hidden="1">
              <a:extLst>
                <a:ext uri="{63B3BB69-23CF-44E3-9099-C40C66FF867C}">
                  <a14:compatExt spid="_x0000_s11294"/>
                </a:ext>
                <a:ext uri="{FF2B5EF4-FFF2-40B4-BE49-F238E27FC236}">
                  <a16:creationId xmlns:a16="http://schemas.microsoft.com/office/drawing/2014/main" id="{00000000-0008-0000-0B00-00001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B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1295" name="Group Box 31" hidden="1">
              <a:extLst>
                <a:ext uri="{63B3BB69-23CF-44E3-9099-C40C66FF867C}">
                  <a14:compatExt spid="_x0000_s11295"/>
                </a:ext>
                <a:ext uri="{FF2B5EF4-FFF2-40B4-BE49-F238E27FC236}">
                  <a16:creationId xmlns:a16="http://schemas.microsoft.com/office/drawing/2014/main" id="{00000000-0008-0000-0B00-00001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1296" name="Group Box 32" hidden="1">
              <a:extLst>
                <a:ext uri="{63B3BB69-23CF-44E3-9099-C40C66FF867C}">
                  <a14:compatExt spid="_x0000_s11296"/>
                </a:ext>
                <a:ext uri="{FF2B5EF4-FFF2-40B4-BE49-F238E27FC236}">
                  <a16:creationId xmlns:a16="http://schemas.microsoft.com/office/drawing/2014/main" id="{00000000-0008-0000-0B00-00002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B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B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1297" name="Group Box 33" hidden="1">
              <a:extLst>
                <a:ext uri="{63B3BB69-23CF-44E3-9099-C40C66FF867C}">
                  <a14:compatExt spid="_x0000_s11297"/>
                </a:ext>
                <a:ext uri="{FF2B5EF4-FFF2-40B4-BE49-F238E27FC236}">
                  <a16:creationId xmlns:a16="http://schemas.microsoft.com/office/drawing/2014/main" id="{00000000-0008-0000-0B00-00002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1298" name="Group Box 34" hidden="1">
              <a:extLst>
                <a:ext uri="{63B3BB69-23CF-44E3-9099-C40C66FF867C}">
                  <a14:compatExt spid="_x0000_s11298"/>
                </a:ext>
                <a:ext uri="{FF2B5EF4-FFF2-40B4-BE49-F238E27FC236}">
                  <a16:creationId xmlns:a16="http://schemas.microsoft.com/office/drawing/2014/main" id="{00000000-0008-0000-0B00-00002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B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1299" name="Group Box 35" hidden="1">
              <a:extLst>
                <a:ext uri="{63B3BB69-23CF-44E3-9099-C40C66FF867C}">
                  <a14:compatExt spid="_x0000_s11299"/>
                </a:ext>
                <a:ext uri="{FF2B5EF4-FFF2-40B4-BE49-F238E27FC236}">
                  <a16:creationId xmlns:a16="http://schemas.microsoft.com/office/drawing/2014/main" id="{00000000-0008-0000-0B00-00002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1300" name="Group Box 36" hidden="1">
              <a:extLst>
                <a:ext uri="{63B3BB69-23CF-44E3-9099-C40C66FF867C}">
                  <a14:compatExt spid="_x0000_s11300"/>
                </a:ext>
                <a:ext uri="{FF2B5EF4-FFF2-40B4-BE49-F238E27FC236}">
                  <a16:creationId xmlns:a16="http://schemas.microsoft.com/office/drawing/2014/main" id="{00000000-0008-0000-0B00-00002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B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1301" name="Group Box 37" hidden="1">
              <a:extLst>
                <a:ext uri="{63B3BB69-23CF-44E3-9099-C40C66FF867C}">
                  <a14:compatExt spid="_x0000_s11301"/>
                </a:ext>
                <a:ext uri="{FF2B5EF4-FFF2-40B4-BE49-F238E27FC236}">
                  <a16:creationId xmlns:a16="http://schemas.microsoft.com/office/drawing/2014/main" id="{00000000-0008-0000-0B00-00002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1302" name="Group Box 38" hidden="1">
              <a:extLst>
                <a:ext uri="{63B3BB69-23CF-44E3-9099-C40C66FF867C}">
                  <a14:compatExt spid="_x0000_s11302"/>
                </a:ext>
                <a:ext uri="{FF2B5EF4-FFF2-40B4-BE49-F238E27FC236}">
                  <a16:creationId xmlns:a16="http://schemas.microsoft.com/office/drawing/2014/main" id="{00000000-0008-0000-0B00-00002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1303" name="Group Box 39" hidden="1">
              <a:extLst>
                <a:ext uri="{63B3BB69-23CF-44E3-9099-C40C66FF867C}">
                  <a14:compatExt spid="_x0000_s11303"/>
                </a:ext>
                <a:ext uri="{FF2B5EF4-FFF2-40B4-BE49-F238E27FC236}">
                  <a16:creationId xmlns:a16="http://schemas.microsoft.com/office/drawing/2014/main" id="{00000000-0008-0000-0B00-00002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1304" name="Group Box 40" hidden="1">
              <a:extLst>
                <a:ext uri="{63B3BB69-23CF-44E3-9099-C40C66FF867C}">
                  <a14:compatExt spid="_x0000_s11304"/>
                </a:ext>
                <a:ext uri="{FF2B5EF4-FFF2-40B4-BE49-F238E27FC236}">
                  <a16:creationId xmlns:a16="http://schemas.microsoft.com/office/drawing/2014/main" id="{00000000-0008-0000-0B00-00002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1305" name="Group Box 41" hidden="1">
              <a:extLst>
                <a:ext uri="{63B3BB69-23CF-44E3-9099-C40C66FF867C}">
                  <a14:compatExt spid="_x0000_s11305"/>
                </a:ext>
                <a:ext uri="{FF2B5EF4-FFF2-40B4-BE49-F238E27FC236}">
                  <a16:creationId xmlns:a16="http://schemas.microsoft.com/office/drawing/2014/main" id="{00000000-0008-0000-0B00-00002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1306" name="Group Box 42" hidden="1">
              <a:extLst>
                <a:ext uri="{63B3BB69-23CF-44E3-9099-C40C66FF867C}">
                  <a14:compatExt spid="_x0000_s11306"/>
                </a:ext>
                <a:ext uri="{FF2B5EF4-FFF2-40B4-BE49-F238E27FC236}">
                  <a16:creationId xmlns:a16="http://schemas.microsoft.com/office/drawing/2014/main" id="{00000000-0008-0000-0B00-00002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B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1307" name="Group Box 43" hidden="1">
              <a:extLst>
                <a:ext uri="{63B3BB69-23CF-44E3-9099-C40C66FF867C}">
                  <a14:compatExt spid="_x0000_s11307"/>
                </a:ext>
                <a:ext uri="{FF2B5EF4-FFF2-40B4-BE49-F238E27FC236}">
                  <a16:creationId xmlns:a16="http://schemas.microsoft.com/office/drawing/2014/main" id="{00000000-0008-0000-0B00-00002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1308" name="Group Box 44" hidden="1">
              <a:extLst>
                <a:ext uri="{63B3BB69-23CF-44E3-9099-C40C66FF867C}">
                  <a14:compatExt spid="_x0000_s11308"/>
                </a:ext>
                <a:ext uri="{FF2B5EF4-FFF2-40B4-BE49-F238E27FC236}">
                  <a16:creationId xmlns:a16="http://schemas.microsoft.com/office/drawing/2014/main" id="{00000000-0008-0000-0B00-00002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B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1309" name="Group Box 45" hidden="1">
              <a:extLst>
                <a:ext uri="{63B3BB69-23CF-44E3-9099-C40C66FF867C}">
                  <a14:compatExt spid="_x0000_s11309"/>
                </a:ext>
                <a:ext uri="{FF2B5EF4-FFF2-40B4-BE49-F238E27FC236}">
                  <a16:creationId xmlns:a16="http://schemas.microsoft.com/office/drawing/2014/main" id="{00000000-0008-0000-0B00-00002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1310" name="Group Box 46" hidden="1">
              <a:extLst>
                <a:ext uri="{63B3BB69-23CF-44E3-9099-C40C66FF867C}">
                  <a14:compatExt spid="_x0000_s11310"/>
                </a:ext>
                <a:ext uri="{FF2B5EF4-FFF2-40B4-BE49-F238E27FC236}">
                  <a16:creationId xmlns:a16="http://schemas.microsoft.com/office/drawing/2014/main" id="{00000000-0008-0000-0B00-00002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1311" name="Group Box 47" hidden="1">
              <a:extLst>
                <a:ext uri="{63B3BB69-23CF-44E3-9099-C40C66FF867C}">
                  <a14:compatExt spid="_x0000_s11311"/>
                </a:ext>
                <a:ext uri="{FF2B5EF4-FFF2-40B4-BE49-F238E27FC236}">
                  <a16:creationId xmlns:a16="http://schemas.microsoft.com/office/drawing/2014/main" id="{00000000-0008-0000-0B00-00002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1312" name="Group Box 48" hidden="1">
              <a:extLst>
                <a:ext uri="{63B3BB69-23CF-44E3-9099-C40C66FF867C}">
                  <a14:compatExt spid="_x0000_s11312"/>
                </a:ext>
                <a:ext uri="{FF2B5EF4-FFF2-40B4-BE49-F238E27FC236}">
                  <a16:creationId xmlns:a16="http://schemas.microsoft.com/office/drawing/2014/main" id="{00000000-0008-0000-0B00-00003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1313" name="Group Box 49" hidden="1">
              <a:extLst>
                <a:ext uri="{63B3BB69-23CF-44E3-9099-C40C66FF867C}">
                  <a14:compatExt spid="_x0000_s11313"/>
                </a:ext>
                <a:ext uri="{FF2B5EF4-FFF2-40B4-BE49-F238E27FC236}">
                  <a16:creationId xmlns:a16="http://schemas.microsoft.com/office/drawing/2014/main" id="{00000000-0008-0000-0B00-00003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1314" name="Group Box 50" hidden="1">
              <a:extLst>
                <a:ext uri="{63B3BB69-23CF-44E3-9099-C40C66FF867C}">
                  <a14:compatExt spid="_x0000_s11314"/>
                </a:ext>
                <a:ext uri="{FF2B5EF4-FFF2-40B4-BE49-F238E27FC236}">
                  <a16:creationId xmlns:a16="http://schemas.microsoft.com/office/drawing/2014/main" id="{00000000-0008-0000-0B00-00003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B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1315" name="Group Box 51" hidden="1">
              <a:extLst>
                <a:ext uri="{63B3BB69-23CF-44E3-9099-C40C66FF867C}">
                  <a14:compatExt spid="_x0000_s11315"/>
                </a:ext>
                <a:ext uri="{FF2B5EF4-FFF2-40B4-BE49-F238E27FC236}">
                  <a16:creationId xmlns:a16="http://schemas.microsoft.com/office/drawing/2014/main" id="{00000000-0008-0000-0B00-00003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1316" name="Group Box 52" hidden="1">
              <a:extLst>
                <a:ext uri="{63B3BB69-23CF-44E3-9099-C40C66FF867C}">
                  <a14:compatExt spid="_x0000_s11316"/>
                </a:ext>
                <a:ext uri="{FF2B5EF4-FFF2-40B4-BE49-F238E27FC236}">
                  <a16:creationId xmlns:a16="http://schemas.microsoft.com/office/drawing/2014/main" id="{00000000-0008-0000-0B00-00003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B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1317" name="Group Box 53" hidden="1">
              <a:extLst>
                <a:ext uri="{63B3BB69-23CF-44E3-9099-C40C66FF867C}">
                  <a14:compatExt spid="_x0000_s11317"/>
                </a:ext>
                <a:ext uri="{FF2B5EF4-FFF2-40B4-BE49-F238E27FC236}">
                  <a16:creationId xmlns:a16="http://schemas.microsoft.com/office/drawing/2014/main" id="{00000000-0008-0000-0B00-00003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1318" name="Group Box 54" hidden="1">
              <a:extLst>
                <a:ext uri="{63B3BB69-23CF-44E3-9099-C40C66FF867C}">
                  <a14:compatExt spid="_x0000_s11318"/>
                </a:ext>
                <a:ext uri="{FF2B5EF4-FFF2-40B4-BE49-F238E27FC236}">
                  <a16:creationId xmlns:a16="http://schemas.microsoft.com/office/drawing/2014/main" id="{00000000-0008-0000-0B00-00003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1319" name="Group Box 55" hidden="1">
              <a:extLst>
                <a:ext uri="{63B3BB69-23CF-44E3-9099-C40C66FF867C}">
                  <a14:compatExt spid="_x0000_s11319"/>
                </a:ext>
                <a:ext uri="{FF2B5EF4-FFF2-40B4-BE49-F238E27FC236}">
                  <a16:creationId xmlns:a16="http://schemas.microsoft.com/office/drawing/2014/main" id="{00000000-0008-0000-0B00-00003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1320" name="Group Box 56" hidden="1">
              <a:extLst>
                <a:ext uri="{63B3BB69-23CF-44E3-9099-C40C66FF867C}">
                  <a14:compatExt spid="_x0000_s11320"/>
                </a:ext>
                <a:ext uri="{FF2B5EF4-FFF2-40B4-BE49-F238E27FC236}">
                  <a16:creationId xmlns:a16="http://schemas.microsoft.com/office/drawing/2014/main" id="{00000000-0008-0000-0B00-00003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1321" name="Group Box 57" hidden="1">
              <a:extLst>
                <a:ext uri="{63B3BB69-23CF-44E3-9099-C40C66FF867C}">
                  <a14:compatExt spid="_x0000_s11321"/>
                </a:ext>
                <a:ext uri="{FF2B5EF4-FFF2-40B4-BE49-F238E27FC236}">
                  <a16:creationId xmlns:a16="http://schemas.microsoft.com/office/drawing/2014/main" id="{00000000-0008-0000-0B00-00003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1322" name="Group Box 58" hidden="1">
              <a:extLst>
                <a:ext uri="{63B3BB69-23CF-44E3-9099-C40C66FF867C}">
                  <a14:compatExt spid="_x0000_s11322"/>
                </a:ext>
                <a:ext uri="{FF2B5EF4-FFF2-40B4-BE49-F238E27FC236}">
                  <a16:creationId xmlns:a16="http://schemas.microsoft.com/office/drawing/2014/main" id="{00000000-0008-0000-0B00-00003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B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1323" name="Group Box 59" hidden="1">
              <a:extLst>
                <a:ext uri="{63B3BB69-23CF-44E3-9099-C40C66FF867C}">
                  <a14:compatExt spid="_x0000_s11323"/>
                </a:ext>
                <a:ext uri="{FF2B5EF4-FFF2-40B4-BE49-F238E27FC236}">
                  <a16:creationId xmlns:a16="http://schemas.microsoft.com/office/drawing/2014/main" id="{00000000-0008-0000-0B00-00003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1324" name="Group Box 60" hidden="1">
              <a:extLst>
                <a:ext uri="{63B3BB69-23CF-44E3-9099-C40C66FF867C}">
                  <a14:compatExt spid="_x0000_s11324"/>
                </a:ext>
                <a:ext uri="{FF2B5EF4-FFF2-40B4-BE49-F238E27FC236}">
                  <a16:creationId xmlns:a16="http://schemas.microsoft.com/office/drawing/2014/main" id="{00000000-0008-0000-0B00-00003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B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1325" name="Group Box 61" hidden="1">
              <a:extLst>
                <a:ext uri="{63B3BB69-23CF-44E3-9099-C40C66FF867C}">
                  <a14:compatExt spid="_x0000_s11325"/>
                </a:ext>
                <a:ext uri="{FF2B5EF4-FFF2-40B4-BE49-F238E27FC236}">
                  <a16:creationId xmlns:a16="http://schemas.microsoft.com/office/drawing/2014/main" id="{00000000-0008-0000-0B00-00003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1326" name="Group Box 62" hidden="1">
              <a:extLst>
                <a:ext uri="{63B3BB69-23CF-44E3-9099-C40C66FF867C}">
                  <a14:compatExt spid="_x0000_s11326"/>
                </a:ext>
                <a:ext uri="{FF2B5EF4-FFF2-40B4-BE49-F238E27FC236}">
                  <a16:creationId xmlns:a16="http://schemas.microsoft.com/office/drawing/2014/main" id="{00000000-0008-0000-0B00-00003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1327" name="Group Box 63" hidden="1">
              <a:extLst>
                <a:ext uri="{63B3BB69-23CF-44E3-9099-C40C66FF867C}">
                  <a14:compatExt spid="_x0000_s11327"/>
                </a:ext>
                <a:ext uri="{FF2B5EF4-FFF2-40B4-BE49-F238E27FC236}">
                  <a16:creationId xmlns:a16="http://schemas.microsoft.com/office/drawing/2014/main" id="{00000000-0008-0000-0B00-00003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1328" name="Group Box 64" hidden="1">
              <a:extLst>
                <a:ext uri="{63B3BB69-23CF-44E3-9099-C40C66FF867C}">
                  <a14:compatExt spid="_x0000_s11328"/>
                </a:ext>
                <a:ext uri="{FF2B5EF4-FFF2-40B4-BE49-F238E27FC236}">
                  <a16:creationId xmlns:a16="http://schemas.microsoft.com/office/drawing/2014/main" id="{00000000-0008-0000-0B00-00004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1329" name="Group Box 65" hidden="1">
              <a:extLst>
                <a:ext uri="{63B3BB69-23CF-44E3-9099-C40C66FF867C}">
                  <a14:compatExt spid="_x0000_s11329"/>
                </a:ext>
                <a:ext uri="{FF2B5EF4-FFF2-40B4-BE49-F238E27FC236}">
                  <a16:creationId xmlns:a16="http://schemas.microsoft.com/office/drawing/2014/main" id="{00000000-0008-0000-0B00-00004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1330" name="Group Box 66" hidden="1">
              <a:extLst>
                <a:ext uri="{63B3BB69-23CF-44E3-9099-C40C66FF867C}">
                  <a14:compatExt spid="_x0000_s11330"/>
                </a:ext>
                <a:ext uri="{FF2B5EF4-FFF2-40B4-BE49-F238E27FC236}">
                  <a16:creationId xmlns:a16="http://schemas.microsoft.com/office/drawing/2014/main" id="{00000000-0008-0000-0B00-00004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B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1331" name="Group Box 67" hidden="1">
              <a:extLst>
                <a:ext uri="{63B3BB69-23CF-44E3-9099-C40C66FF867C}">
                  <a14:compatExt spid="_x0000_s11331"/>
                </a:ext>
                <a:ext uri="{FF2B5EF4-FFF2-40B4-BE49-F238E27FC236}">
                  <a16:creationId xmlns:a16="http://schemas.microsoft.com/office/drawing/2014/main" id="{00000000-0008-0000-0B00-00004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1332" name="Group Box 68" hidden="1">
              <a:extLst>
                <a:ext uri="{63B3BB69-23CF-44E3-9099-C40C66FF867C}">
                  <a14:compatExt spid="_x0000_s11332"/>
                </a:ext>
                <a:ext uri="{FF2B5EF4-FFF2-40B4-BE49-F238E27FC236}">
                  <a16:creationId xmlns:a16="http://schemas.microsoft.com/office/drawing/2014/main" id="{00000000-0008-0000-0B00-00004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B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1333" name="Group Box 69" hidden="1">
              <a:extLst>
                <a:ext uri="{63B3BB69-23CF-44E3-9099-C40C66FF867C}">
                  <a14:compatExt spid="_x0000_s11333"/>
                </a:ext>
                <a:ext uri="{FF2B5EF4-FFF2-40B4-BE49-F238E27FC236}">
                  <a16:creationId xmlns:a16="http://schemas.microsoft.com/office/drawing/2014/main" id="{00000000-0008-0000-0B00-00004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1334" name="Group Box 70" hidden="1">
              <a:extLst>
                <a:ext uri="{63B3BB69-23CF-44E3-9099-C40C66FF867C}">
                  <a14:compatExt spid="_x0000_s11334"/>
                </a:ext>
                <a:ext uri="{FF2B5EF4-FFF2-40B4-BE49-F238E27FC236}">
                  <a16:creationId xmlns:a16="http://schemas.microsoft.com/office/drawing/2014/main" id="{00000000-0008-0000-0B00-00004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1335" name="Group Box 71" hidden="1">
              <a:extLst>
                <a:ext uri="{63B3BB69-23CF-44E3-9099-C40C66FF867C}">
                  <a14:compatExt spid="_x0000_s11335"/>
                </a:ext>
                <a:ext uri="{FF2B5EF4-FFF2-40B4-BE49-F238E27FC236}">
                  <a16:creationId xmlns:a16="http://schemas.microsoft.com/office/drawing/2014/main" id="{00000000-0008-0000-0B00-00004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1336" name="Group Box 72" hidden="1">
              <a:extLst>
                <a:ext uri="{63B3BB69-23CF-44E3-9099-C40C66FF867C}">
                  <a14:compatExt spid="_x0000_s11336"/>
                </a:ext>
                <a:ext uri="{FF2B5EF4-FFF2-40B4-BE49-F238E27FC236}">
                  <a16:creationId xmlns:a16="http://schemas.microsoft.com/office/drawing/2014/main" id="{00000000-0008-0000-0B00-00004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1337" name="Group Box 73" hidden="1">
              <a:extLst>
                <a:ext uri="{63B3BB69-23CF-44E3-9099-C40C66FF867C}">
                  <a14:compatExt spid="_x0000_s11337"/>
                </a:ext>
                <a:ext uri="{FF2B5EF4-FFF2-40B4-BE49-F238E27FC236}">
                  <a16:creationId xmlns:a16="http://schemas.microsoft.com/office/drawing/2014/main" id="{00000000-0008-0000-0B00-00004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1338" name="Group Box 74" hidden="1">
              <a:extLst>
                <a:ext uri="{63B3BB69-23CF-44E3-9099-C40C66FF867C}">
                  <a14:compatExt spid="_x0000_s11338"/>
                </a:ext>
                <a:ext uri="{FF2B5EF4-FFF2-40B4-BE49-F238E27FC236}">
                  <a16:creationId xmlns:a16="http://schemas.microsoft.com/office/drawing/2014/main" id="{00000000-0008-0000-0B00-00004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B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1339" name="Group Box 75" hidden="1">
              <a:extLst>
                <a:ext uri="{63B3BB69-23CF-44E3-9099-C40C66FF867C}">
                  <a14:compatExt spid="_x0000_s11339"/>
                </a:ext>
                <a:ext uri="{FF2B5EF4-FFF2-40B4-BE49-F238E27FC236}">
                  <a16:creationId xmlns:a16="http://schemas.microsoft.com/office/drawing/2014/main" id="{00000000-0008-0000-0B00-00004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1340" name="Group Box 76" hidden="1">
              <a:extLst>
                <a:ext uri="{63B3BB69-23CF-44E3-9099-C40C66FF867C}">
                  <a14:compatExt spid="_x0000_s11340"/>
                </a:ext>
                <a:ext uri="{FF2B5EF4-FFF2-40B4-BE49-F238E27FC236}">
                  <a16:creationId xmlns:a16="http://schemas.microsoft.com/office/drawing/2014/main" id="{00000000-0008-0000-0B00-00004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B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1341" name="Group Box 77" hidden="1">
              <a:extLst>
                <a:ext uri="{63B3BB69-23CF-44E3-9099-C40C66FF867C}">
                  <a14:compatExt spid="_x0000_s11341"/>
                </a:ext>
                <a:ext uri="{FF2B5EF4-FFF2-40B4-BE49-F238E27FC236}">
                  <a16:creationId xmlns:a16="http://schemas.microsoft.com/office/drawing/2014/main" id="{00000000-0008-0000-0B00-00004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1342" name="Group Box 78" hidden="1">
              <a:extLst>
                <a:ext uri="{63B3BB69-23CF-44E3-9099-C40C66FF867C}">
                  <a14:compatExt spid="_x0000_s11342"/>
                </a:ext>
                <a:ext uri="{FF2B5EF4-FFF2-40B4-BE49-F238E27FC236}">
                  <a16:creationId xmlns:a16="http://schemas.microsoft.com/office/drawing/2014/main" id="{00000000-0008-0000-0B00-00004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1343" name="Group Box 79" hidden="1">
              <a:extLst>
                <a:ext uri="{63B3BB69-23CF-44E3-9099-C40C66FF867C}">
                  <a14:compatExt spid="_x0000_s11343"/>
                </a:ext>
                <a:ext uri="{FF2B5EF4-FFF2-40B4-BE49-F238E27FC236}">
                  <a16:creationId xmlns:a16="http://schemas.microsoft.com/office/drawing/2014/main" id="{00000000-0008-0000-0B00-00004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1344" name="Group Box 80" hidden="1">
              <a:extLst>
                <a:ext uri="{63B3BB69-23CF-44E3-9099-C40C66FF867C}">
                  <a14:compatExt spid="_x0000_s11344"/>
                </a:ext>
                <a:ext uri="{FF2B5EF4-FFF2-40B4-BE49-F238E27FC236}">
                  <a16:creationId xmlns:a16="http://schemas.microsoft.com/office/drawing/2014/main" id="{00000000-0008-0000-0B00-00005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1345" name="Group Box 81" hidden="1">
              <a:extLst>
                <a:ext uri="{63B3BB69-23CF-44E3-9099-C40C66FF867C}">
                  <a14:compatExt spid="_x0000_s11345"/>
                </a:ext>
                <a:ext uri="{FF2B5EF4-FFF2-40B4-BE49-F238E27FC236}">
                  <a16:creationId xmlns:a16="http://schemas.microsoft.com/office/drawing/2014/main" id="{00000000-0008-0000-0B00-00005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1346" name="Group Box 82" hidden="1">
              <a:extLst>
                <a:ext uri="{63B3BB69-23CF-44E3-9099-C40C66FF867C}">
                  <a14:compatExt spid="_x0000_s11346"/>
                </a:ext>
                <a:ext uri="{FF2B5EF4-FFF2-40B4-BE49-F238E27FC236}">
                  <a16:creationId xmlns:a16="http://schemas.microsoft.com/office/drawing/2014/main" id="{00000000-0008-0000-0B00-00005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B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1347" name="Group Box 83" hidden="1">
              <a:extLst>
                <a:ext uri="{63B3BB69-23CF-44E3-9099-C40C66FF867C}">
                  <a14:compatExt spid="_x0000_s11347"/>
                </a:ext>
                <a:ext uri="{FF2B5EF4-FFF2-40B4-BE49-F238E27FC236}">
                  <a16:creationId xmlns:a16="http://schemas.microsoft.com/office/drawing/2014/main" id="{00000000-0008-0000-0B00-00005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1348" name="Group Box 84" hidden="1">
              <a:extLst>
                <a:ext uri="{63B3BB69-23CF-44E3-9099-C40C66FF867C}">
                  <a14:compatExt spid="_x0000_s11348"/>
                </a:ext>
                <a:ext uri="{FF2B5EF4-FFF2-40B4-BE49-F238E27FC236}">
                  <a16:creationId xmlns:a16="http://schemas.microsoft.com/office/drawing/2014/main" id="{00000000-0008-0000-0B00-00005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B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1349" name="Group Box 85" hidden="1">
              <a:extLst>
                <a:ext uri="{63B3BB69-23CF-44E3-9099-C40C66FF867C}">
                  <a14:compatExt spid="_x0000_s11349"/>
                </a:ext>
                <a:ext uri="{FF2B5EF4-FFF2-40B4-BE49-F238E27FC236}">
                  <a16:creationId xmlns:a16="http://schemas.microsoft.com/office/drawing/2014/main" id="{00000000-0008-0000-0B00-00005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1350" name="Group Box 86" hidden="1">
              <a:extLst>
                <a:ext uri="{63B3BB69-23CF-44E3-9099-C40C66FF867C}">
                  <a14:compatExt spid="_x0000_s11350"/>
                </a:ext>
                <a:ext uri="{FF2B5EF4-FFF2-40B4-BE49-F238E27FC236}">
                  <a16:creationId xmlns:a16="http://schemas.microsoft.com/office/drawing/2014/main" id="{00000000-0008-0000-0B00-00005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1351" name="Group Box 87" hidden="1">
              <a:extLst>
                <a:ext uri="{63B3BB69-23CF-44E3-9099-C40C66FF867C}">
                  <a14:compatExt spid="_x0000_s11351"/>
                </a:ext>
                <a:ext uri="{FF2B5EF4-FFF2-40B4-BE49-F238E27FC236}">
                  <a16:creationId xmlns:a16="http://schemas.microsoft.com/office/drawing/2014/main" id="{00000000-0008-0000-0B00-00005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1352" name="Group Box 88" hidden="1">
              <a:extLst>
                <a:ext uri="{63B3BB69-23CF-44E3-9099-C40C66FF867C}">
                  <a14:compatExt spid="_x0000_s11352"/>
                </a:ext>
                <a:ext uri="{FF2B5EF4-FFF2-40B4-BE49-F238E27FC236}">
                  <a16:creationId xmlns:a16="http://schemas.microsoft.com/office/drawing/2014/main" id="{00000000-0008-0000-0B00-00005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1353" name="Group Box 89" hidden="1">
              <a:extLst>
                <a:ext uri="{63B3BB69-23CF-44E3-9099-C40C66FF867C}">
                  <a14:compatExt spid="_x0000_s11353"/>
                </a:ext>
                <a:ext uri="{FF2B5EF4-FFF2-40B4-BE49-F238E27FC236}">
                  <a16:creationId xmlns:a16="http://schemas.microsoft.com/office/drawing/2014/main" id="{00000000-0008-0000-0B00-00005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1354" name="Group Box 90" hidden="1">
              <a:extLst>
                <a:ext uri="{63B3BB69-23CF-44E3-9099-C40C66FF867C}">
                  <a14:compatExt spid="_x0000_s11354"/>
                </a:ext>
                <a:ext uri="{FF2B5EF4-FFF2-40B4-BE49-F238E27FC236}">
                  <a16:creationId xmlns:a16="http://schemas.microsoft.com/office/drawing/2014/main" id="{00000000-0008-0000-0B00-00005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B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1355" name="Group Box 91" hidden="1">
              <a:extLst>
                <a:ext uri="{63B3BB69-23CF-44E3-9099-C40C66FF867C}">
                  <a14:compatExt spid="_x0000_s11355"/>
                </a:ext>
                <a:ext uri="{FF2B5EF4-FFF2-40B4-BE49-F238E27FC236}">
                  <a16:creationId xmlns:a16="http://schemas.microsoft.com/office/drawing/2014/main" id="{00000000-0008-0000-0B00-00005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1356" name="Group Box 92" hidden="1">
              <a:extLst>
                <a:ext uri="{63B3BB69-23CF-44E3-9099-C40C66FF867C}">
                  <a14:compatExt spid="_x0000_s11356"/>
                </a:ext>
                <a:ext uri="{FF2B5EF4-FFF2-40B4-BE49-F238E27FC236}">
                  <a16:creationId xmlns:a16="http://schemas.microsoft.com/office/drawing/2014/main" id="{00000000-0008-0000-0B00-00005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B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1357" name="Group Box 93" hidden="1">
              <a:extLst>
                <a:ext uri="{63B3BB69-23CF-44E3-9099-C40C66FF867C}">
                  <a14:compatExt spid="_x0000_s11357"/>
                </a:ext>
                <a:ext uri="{FF2B5EF4-FFF2-40B4-BE49-F238E27FC236}">
                  <a16:creationId xmlns:a16="http://schemas.microsoft.com/office/drawing/2014/main" id="{00000000-0008-0000-0B00-00005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1358" name="Group Box 94" hidden="1">
              <a:extLst>
                <a:ext uri="{63B3BB69-23CF-44E3-9099-C40C66FF867C}">
                  <a14:compatExt spid="_x0000_s11358"/>
                </a:ext>
                <a:ext uri="{FF2B5EF4-FFF2-40B4-BE49-F238E27FC236}">
                  <a16:creationId xmlns:a16="http://schemas.microsoft.com/office/drawing/2014/main" id="{00000000-0008-0000-0B00-00005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1359" name="Group Box 95" hidden="1">
              <a:extLst>
                <a:ext uri="{63B3BB69-23CF-44E3-9099-C40C66FF867C}">
                  <a14:compatExt spid="_x0000_s11359"/>
                </a:ext>
                <a:ext uri="{FF2B5EF4-FFF2-40B4-BE49-F238E27FC236}">
                  <a16:creationId xmlns:a16="http://schemas.microsoft.com/office/drawing/2014/main" id="{00000000-0008-0000-0B00-00005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1360" name="Group Box 96" hidden="1">
              <a:extLst>
                <a:ext uri="{63B3BB69-23CF-44E3-9099-C40C66FF867C}">
                  <a14:compatExt spid="_x0000_s11360"/>
                </a:ext>
                <a:ext uri="{FF2B5EF4-FFF2-40B4-BE49-F238E27FC236}">
                  <a16:creationId xmlns:a16="http://schemas.microsoft.com/office/drawing/2014/main" id="{00000000-0008-0000-0B00-00006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1361" name="Group Box 97" hidden="1">
              <a:extLst>
                <a:ext uri="{63B3BB69-23CF-44E3-9099-C40C66FF867C}">
                  <a14:compatExt spid="_x0000_s11361"/>
                </a:ext>
                <a:ext uri="{FF2B5EF4-FFF2-40B4-BE49-F238E27FC236}">
                  <a16:creationId xmlns:a16="http://schemas.microsoft.com/office/drawing/2014/main" id="{00000000-0008-0000-0B00-00006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1362" name="Group Box 98" hidden="1">
              <a:extLst>
                <a:ext uri="{63B3BB69-23CF-44E3-9099-C40C66FF867C}">
                  <a14:compatExt spid="_x0000_s11362"/>
                </a:ext>
                <a:ext uri="{FF2B5EF4-FFF2-40B4-BE49-F238E27FC236}">
                  <a16:creationId xmlns:a16="http://schemas.microsoft.com/office/drawing/2014/main" id="{00000000-0008-0000-0B00-00006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B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1363" name="Group Box 99" hidden="1">
              <a:extLst>
                <a:ext uri="{63B3BB69-23CF-44E3-9099-C40C66FF867C}">
                  <a14:compatExt spid="_x0000_s11363"/>
                </a:ext>
                <a:ext uri="{FF2B5EF4-FFF2-40B4-BE49-F238E27FC236}">
                  <a16:creationId xmlns:a16="http://schemas.microsoft.com/office/drawing/2014/main" id="{00000000-0008-0000-0B00-00006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1364" name="Group Box 100" hidden="1">
              <a:extLst>
                <a:ext uri="{63B3BB69-23CF-44E3-9099-C40C66FF867C}">
                  <a14:compatExt spid="_x0000_s11364"/>
                </a:ext>
                <a:ext uri="{FF2B5EF4-FFF2-40B4-BE49-F238E27FC236}">
                  <a16:creationId xmlns:a16="http://schemas.microsoft.com/office/drawing/2014/main" id="{00000000-0008-0000-0B00-00006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B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1365" name="Group Box 101" hidden="1">
              <a:extLst>
                <a:ext uri="{63B3BB69-23CF-44E3-9099-C40C66FF867C}">
                  <a14:compatExt spid="_x0000_s11365"/>
                </a:ext>
                <a:ext uri="{FF2B5EF4-FFF2-40B4-BE49-F238E27FC236}">
                  <a16:creationId xmlns:a16="http://schemas.microsoft.com/office/drawing/2014/main" id="{00000000-0008-0000-0B00-00006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1366" name="Group Box 102" hidden="1">
              <a:extLst>
                <a:ext uri="{63B3BB69-23CF-44E3-9099-C40C66FF867C}">
                  <a14:compatExt spid="_x0000_s11366"/>
                </a:ext>
                <a:ext uri="{FF2B5EF4-FFF2-40B4-BE49-F238E27FC236}">
                  <a16:creationId xmlns:a16="http://schemas.microsoft.com/office/drawing/2014/main" id="{00000000-0008-0000-0B00-00006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1367" name="Group Box 103" hidden="1">
              <a:extLst>
                <a:ext uri="{63B3BB69-23CF-44E3-9099-C40C66FF867C}">
                  <a14:compatExt spid="_x0000_s11367"/>
                </a:ext>
                <a:ext uri="{FF2B5EF4-FFF2-40B4-BE49-F238E27FC236}">
                  <a16:creationId xmlns:a16="http://schemas.microsoft.com/office/drawing/2014/main" id="{00000000-0008-0000-0B00-00006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1368" name="Group Box 104" hidden="1">
              <a:extLst>
                <a:ext uri="{63B3BB69-23CF-44E3-9099-C40C66FF867C}">
                  <a14:compatExt spid="_x0000_s11368"/>
                </a:ext>
                <a:ext uri="{FF2B5EF4-FFF2-40B4-BE49-F238E27FC236}">
                  <a16:creationId xmlns:a16="http://schemas.microsoft.com/office/drawing/2014/main" id="{00000000-0008-0000-0B00-00006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1369" name="Group Box 105" hidden="1">
              <a:extLst>
                <a:ext uri="{63B3BB69-23CF-44E3-9099-C40C66FF867C}">
                  <a14:compatExt spid="_x0000_s11369"/>
                </a:ext>
                <a:ext uri="{FF2B5EF4-FFF2-40B4-BE49-F238E27FC236}">
                  <a16:creationId xmlns:a16="http://schemas.microsoft.com/office/drawing/2014/main" id="{00000000-0008-0000-0B00-00006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1370" name="Group Box 106" hidden="1">
              <a:extLst>
                <a:ext uri="{63B3BB69-23CF-44E3-9099-C40C66FF867C}">
                  <a14:compatExt spid="_x0000_s11370"/>
                </a:ext>
                <a:ext uri="{FF2B5EF4-FFF2-40B4-BE49-F238E27FC236}">
                  <a16:creationId xmlns:a16="http://schemas.microsoft.com/office/drawing/2014/main" id="{00000000-0008-0000-0B00-00006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B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1371" name="Group Box 107" hidden="1">
              <a:extLst>
                <a:ext uri="{63B3BB69-23CF-44E3-9099-C40C66FF867C}">
                  <a14:compatExt spid="_x0000_s11371"/>
                </a:ext>
                <a:ext uri="{FF2B5EF4-FFF2-40B4-BE49-F238E27FC236}">
                  <a16:creationId xmlns:a16="http://schemas.microsoft.com/office/drawing/2014/main" id="{00000000-0008-0000-0B00-00006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1372" name="Group Box 108" hidden="1">
              <a:extLst>
                <a:ext uri="{63B3BB69-23CF-44E3-9099-C40C66FF867C}">
                  <a14:compatExt spid="_x0000_s11372"/>
                </a:ext>
                <a:ext uri="{FF2B5EF4-FFF2-40B4-BE49-F238E27FC236}">
                  <a16:creationId xmlns:a16="http://schemas.microsoft.com/office/drawing/2014/main" id="{00000000-0008-0000-0B00-00006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B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1373" name="Group Box 109" hidden="1">
              <a:extLst>
                <a:ext uri="{63B3BB69-23CF-44E3-9099-C40C66FF867C}">
                  <a14:compatExt spid="_x0000_s11373"/>
                </a:ext>
                <a:ext uri="{FF2B5EF4-FFF2-40B4-BE49-F238E27FC236}">
                  <a16:creationId xmlns:a16="http://schemas.microsoft.com/office/drawing/2014/main" id="{00000000-0008-0000-0B00-00006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1374" name="Group Box 110" hidden="1">
              <a:extLst>
                <a:ext uri="{63B3BB69-23CF-44E3-9099-C40C66FF867C}">
                  <a14:compatExt spid="_x0000_s11374"/>
                </a:ext>
                <a:ext uri="{FF2B5EF4-FFF2-40B4-BE49-F238E27FC236}">
                  <a16:creationId xmlns:a16="http://schemas.microsoft.com/office/drawing/2014/main" id="{00000000-0008-0000-0B00-00006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1375" name="Group Box 111" hidden="1">
              <a:extLst>
                <a:ext uri="{63B3BB69-23CF-44E3-9099-C40C66FF867C}">
                  <a14:compatExt spid="_x0000_s11375"/>
                </a:ext>
                <a:ext uri="{FF2B5EF4-FFF2-40B4-BE49-F238E27FC236}">
                  <a16:creationId xmlns:a16="http://schemas.microsoft.com/office/drawing/2014/main" id="{00000000-0008-0000-0B00-00006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1376" name="Group Box 112" hidden="1">
              <a:extLst>
                <a:ext uri="{63B3BB69-23CF-44E3-9099-C40C66FF867C}">
                  <a14:compatExt spid="_x0000_s11376"/>
                </a:ext>
                <a:ext uri="{FF2B5EF4-FFF2-40B4-BE49-F238E27FC236}">
                  <a16:creationId xmlns:a16="http://schemas.microsoft.com/office/drawing/2014/main" id="{00000000-0008-0000-0B00-00007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1377" name="Group Box 113" hidden="1">
              <a:extLst>
                <a:ext uri="{63B3BB69-23CF-44E3-9099-C40C66FF867C}">
                  <a14:compatExt spid="_x0000_s11377"/>
                </a:ext>
                <a:ext uri="{FF2B5EF4-FFF2-40B4-BE49-F238E27FC236}">
                  <a16:creationId xmlns:a16="http://schemas.microsoft.com/office/drawing/2014/main" id="{00000000-0008-0000-0B00-00007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1378" name="Group Box 114" hidden="1">
              <a:extLst>
                <a:ext uri="{63B3BB69-23CF-44E3-9099-C40C66FF867C}">
                  <a14:compatExt spid="_x0000_s11378"/>
                </a:ext>
                <a:ext uri="{FF2B5EF4-FFF2-40B4-BE49-F238E27FC236}">
                  <a16:creationId xmlns:a16="http://schemas.microsoft.com/office/drawing/2014/main" id="{00000000-0008-0000-0B00-00007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B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1379" name="Group Box 115" hidden="1">
              <a:extLst>
                <a:ext uri="{63B3BB69-23CF-44E3-9099-C40C66FF867C}">
                  <a14:compatExt spid="_x0000_s11379"/>
                </a:ext>
                <a:ext uri="{FF2B5EF4-FFF2-40B4-BE49-F238E27FC236}">
                  <a16:creationId xmlns:a16="http://schemas.microsoft.com/office/drawing/2014/main" id="{00000000-0008-0000-0B00-00007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1380" name="Group Box 116" hidden="1">
              <a:extLst>
                <a:ext uri="{63B3BB69-23CF-44E3-9099-C40C66FF867C}">
                  <a14:compatExt spid="_x0000_s11380"/>
                </a:ext>
                <a:ext uri="{FF2B5EF4-FFF2-40B4-BE49-F238E27FC236}">
                  <a16:creationId xmlns:a16="http://schemas.microsoft.com/office/drawing/2014/main" id="{00000000-0008-0000-0B00-00007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B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1381" name="Group Box 117" hidden="1">
              <a:extLst>
                <a:ext uri="{63B3BB69-23CF-44E3-9099-C40C66FF867C}">
                  <a14:compatExt spid="_x0000_s11381"/>
                </a:ext>
                <a:ext uri="{FF2B5EF4-FFF2-40B4-BE49-F238E27FC236}">
                  <a16:creationId xmlns:a16="http://schemas.microsoft.com/office/drawing/2014/main" id="{00000000-0008-0000-0B00-00007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1382" name="Group Box 118" hidden="1">
              <a:extLst>
                <a:ext uri="{63B3BB69-23CF-44E3-9099-C40C66FF867C}">
                  <a14:compatExt spid="_x0000_s11382"/>
                </a:ext>
                <a:ext uri="{FF2B5EF4-FFF2-40B4-BE49-F238E27FC236}">
                  <a16:creationId xmlns:a16="http://schemas.microsoft.com/office/drawing/2014/main" id="{00000000-0008-0000-0B00-00007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1383" name="Group Box 119" hidden="1">
              <a:extLst>
                <a:ext uri="{63B3BB69-23CF-44E3-9099-C40C66FF867C}">
                  <a14:compatExt spid="_x0000_s11383"/>
                </a:ext>
                <a:ext uri="{FF2B5EF4-FFF2-40B4-BE49-F238E27FC236}">
                  <a16:creationId xmlns:a16="http://schemas.microsoft.com/office/drawing/2014/main" id="{00000000-0008-0000-0B00-00007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1384" name="Group Box 120" hidden="1">
              <a:extLst>
                <a:ext uri="{63B3BB69-23CF-44E3-9099-C40C66FF867C}">
                  <a14:compatExt spid="_x0000_s11384"/>
                </a:ext>
                <a:ext uri="{FF2B5EF4-FFF2-40B4-BE49-F238E27FC236}">
                  <a16:creationId xmlns:a16="http://schemas.microsoft.com/office/drawing/2014/main" id="{00000000-0008-0000-0B00-00007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1385" name="Group Box 121" hidden="1">
              <a:extLst>
                <a:ext uri="{63B3BB69-23CF-44E3-9099-C40C66FF867C}">
                  <a14:compatExt spid="_x0000_s11385"/>
                </a:ext>
                <a:ext uri="{FF2B5EF4-FFF2-40B4-BE49-F238E27FC236}">
                  <a16:creationId xmlns:a16="http://schemas.microsoft.com/office/drawing/2014/main" id="{00000000-0008-0000-0B00-00007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1386" name="Group Box 122" hidden="1">
              <a:extLst>
                <a:ext uri="{63B3BB69-23CF-44E3-9099-C40C66FF867C}">
                  <a14:compatExt spid="_x0000_s11386"/>
                </a:ext>
                <a:ext uri="{FF2B5EF4-FFF2-40B4-BE49-F238E27FC236}">
                  <a16:creationId xmlns:a16="http://schemas.microsoft.com/office/drawing/2014/main" id="{00000000-0008-0000-0B00-00007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B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1387" name="Group Box 123" hidden="1">
              <a:extLst>
                <a:ext uri="{63B3BB69-23CF-44E3-9099-C40C66FF867C}">
                  <a14:compatExt spid="_x0000_s11387"/>
                </a:ext>
                <a:ext uri="{FF2B5EF4-FFF2-40B4-BE49-F238E27FC236}">
                  <a16:creationId xmlns:a16="http://schemas.microsoft.com/office/drawing/2014/main" id="{00000000-0008-0000-0B00-00007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1388" name="Group Box 124" hidden="1">
              <a:extLst>
                <a:ext uri="{63B3BB69-23CF-44E3-9099-C40C66FF867C}">
                  <a14:compatExt spid="_x0000_s11388"/>
                </a:ext>
                <a:ext uri="{FF2B5EF4-FFF2-40B4-BE49-F238E27FC236}">
                  <a16:creationId xmlns:a16="http://schemas.microsoft.com/office/drawing/2014/main" id="{00000000-0008-0000-0B00-00007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B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1389" name="Group Box 125" hidden="1">
              <a:extLst>
                <a:ext uri="{63B3BB69-23CF-44E3-9099-C40C66FF867C}">
                  <a14:compatExt spid="_x0000_s11389"/>
                </a:ext>
                <a:ext uri="{FF2B5EF4-FFF2-40B4-BE49-F238E27FC236}">
                  <a16:creationId xmlns:a16="http://schemas.microsoft.com/office/drawing/2014/main" id="{00000000-0008-0000-0B00-00007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1390" name="Group Box 126" hidden="1">
              <a:extLst>
                <a:ext uri="{63B3BB69-23CF-44E3-9099-C40C66FF867C}">
                  <a14:compatExt spid="_x0000_s11390"/>
                </a:ext>
                <a:ext uri="{FF2B5EF4-FFF2-40B4-BE49-F238E27FC236}">
                  <a16:creationId xmlns:a16="http://schemas.microsoft.com/office/drawing/2014/main" id="{00000000-0008-0000-0B00-00007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1391" name="Group Box 127" hidden="1">
              <a:extLst>
                <a:ext uri="{63B3BB69-23CF-44E3-9099-C40C66FF867C}">
                  <a14:compatExt spid="_x0000_s11391"/>
                </a:ext>
                <a:ext uri="{FF2B5EF4-FFF2-40B4-BE49-F238E27FC236}">
                  <a16:creationId xmlns:a16="http://schemas.microsoft.com/office/drawing/2014/main" id="{00000000-0008-0000-0B00-00007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1392" name="Group Box 128" hidden="1">
              <a:extLst>
                <a:ext uri="{63B3BB69-23CF-44E3-9099-C40C66FF867C}">
                  <a14:compatExt spid="_x0000_s11392"/>
                </a:ext>
                <a:ext uri="{FF2B5EF4-FFF2-40B4-BE49-F238E27FC236}">
                  <a16:creationId xmlns:a16="http://schemas.microsoft.com/office/drawing/2014/main" id="{00000000-0008-0000-0B00-00008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1393" name="Group Box 129" hidden="1">
              <a:extLst>
                <a:ext uri="{63B3BB69-23CF-44E3-9099-C40C66FF867C}">
                  <a14:compatExt spid="_x0000_s11393"/>
                </a:ext>
                <a:ext uri="{FF2B5EF4-FFF2-40B4-BE49-F238E27FC236}">
                  <a16:creationId xmlns:a16="http://schemas.microsoft.com/office/drawing/2014/main" id="{00000000-0008-0000-0B00-00008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1394" name="Group Box 130" hidden="1">
              <a:extLst>
                <a:ext uri="{63B3BB69-23CF-44E3-9099-C40C66FF867C}">
                  <a14:compatExt spid="_x0000_s11394"/>
                </a:ext>
                <a:ext uri="{FF2B5EF4-FFF2-40B4-BE49-F238E27FC236}">
                  <a16:creationId xmlns:a16="http://schemas.microsoft.com/office/drawing/2014/main" id="{00000000-0008-0000-0B00-00008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B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1395" name="Group Box 131" hidden="1">
              <a:extLst>
                <a:ext uri="{63B3BB69-23CF-44E3-9099-C40C66FF867C}">
                  <a14:compatExt spid="_x0000_s11395"/>
                </a:ext>
                <a:ext uri="{FF2B5EF4-FFF2-40B4-BE49-F238E27FC236}">
                  <a16:creationId xmlns:a16="http://schemas.microsoft.com/office/drawing/2014/main" id="{00000000-0008-0000-0B00-00008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1396" name="Group Box 132" hidden="1">
              <a:extLst>
                <a:ext uri="{63B3BB69-23CF-44E3-9099-C40C66FF867C}">
                  <a14:compatExt spid="_x0000_s11396"/>
                </a:ext>
                <a:ext uri="{FF2B5EF4-FFF2-40B4-BE49-F238E27FC236}">
                  <a16:creationId xmlns:a16="http://schemas.microsoft.com/office/drawing/2014/main" id="{00000000-0008-0000-0B00-00008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B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1397" name="Group Box 133" hidden="1">
              <a:extLst>
                <a:ext uri="{63B3BB69-23CF-44E3-9099-C40C66FF867C}">
                  <a14:compatExt spid="_x0000_s11397"/>
                </a:ext>
                <a:ext uri="{FF2B5EF4-FFF2-40B4-BE49-F238E27FC236}">
                  <a16:creationId xmlns:a16="http://schemas.microsoft.com/office/drawing/2014/main" id="{00000000-0008-0000-0B00-00008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1398" name="Group Box 134" hidden="1">
              <a:extLst>
                <a:ext uri="{63B3BB69-23CF-44E3-9099-C40C66FF867C}">
                  <a14:compatExt spid="_x0000_s11398"/>
                </a:ext>
                <a:ext uri="{FF2B5EF4-FFF2-40B4-BE49-F238E27FC236}">
                  <a16:creationId xmlns:a16="http://schemas.microsoft.com/office/drawing/2014/main" id="{00000000-0008-0000-0B00-00008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1399" name="Group Box 135" hidden="1">
              <a:extLst>
                <a:ext uri="{63B3BB69-23CF-44E3-9099-C40C66FF867C}">
                  <a14:compatExt spid="_x0000_s11399"/>
                </a:ext>
                <a:ext uri="{FF2B5EF4-FFF2-40B4-BE49-F238E27FC236}">
                  <a16:creationId xmlns:a16="http://schemas.microsoft.com/office/drawing/2014/main" id="{00000000-0008-0000-0B00-00008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1400" name="Group Box 136" hidden="1">
              <a:extLst>
                <a:ext uri="{63B3BB69-23CF-44E3-9099-C40C66FF867C}">
                  <a14:compatExt spid="_x0000_s11400"/>
                </a:ext>
                <a:ext uri="{FF2B5EF4-FFF2-40B4-BE49-F238E27FC236}">
                  <a16:creationId xmlns:a16="http://schemas.microsoft.com/office/drawing/2014/main" id="{00000000-0008-0000-0B00-00008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1401" name="Group Box 137" hidden="1">
              <a:extLst>
                <a:ext uri="{63B3BB69-23CF-44E3-9099-C40C66FF867C}">
                  <a14:compatExt spid="_x0000_s11401"/>
                </a:ext>
                <a:ext uri="{FF2B5EF4-FFF2-40B4-BE49-F238E27FC236}">
                  <a16:creationId xmlns:a16="http://schemas.microsoft.com/office/drawing/2014/main" id="{00000000-0008-0000-0B00-00008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1402" name="Group Box 138" hidden="1">
              <a:extLst>
                <a:ext uri="{63B3BB69-23CF-44E3-9099-C40C66FF867C}">
                  <a14:compatExt spid="_x0000_s11402"/>
                </a:ext>
                <a:ext uri="{FF2B5EF4-FFF2-40B4-BE49-F238E27FC236}">
                  <a16:creationId xmlns:a16="http://schemas.microsoft.com/office/drawing/2014/main" id="{00000000-0008-0000-0B00-00008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B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1403" name="Group Box 139" hidden="1">
              <a:extLst>
                <a:ext uri="{63B3BB69-23CF-44E3-9099-C40C66FF867C}">
                  <a14:compatExt spid="_x0000_s11403"/>
                </a:ext>
                <a:ext uri="{FF2B5EF4-FFF2-40B4-BE49-F238E27FC236}">
                  <a16:creationId xmlns:a16="http://schemas.microsoft.com/office/drawing/2014/main" id="{00000000-0008-0000-0B00-00008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1404" name="Group Box 140" hidden="1">
              <a:extLst>
                <a:ext uri="{63B3BB69-23CF-44E3-9099-C40C66FF867C}">
                  <a14:compatExt spid="_x0000_s11404"/>
                </a:ext>
                <a:ext uri="{FF2B5EF4-FFF2-40B4-BE49-F238E27FC236}">
                  <a16:creationId xmlns:a16="http://schemas.microsoft.com/office/drawing/2014/main" id="{00000000-0008-0000-0B00-00008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B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1405" name="Group Box 141" hidden="1">
              <a:extLst>
                <a:ext uri="{63B3BB69-23CF-44E3-9099-C40C66FF867C}">
                  <a14:compatExt spid="_x0000_s11405"/>
                </a:ext>
                <a:ext uri="{FF2B5EF4-FFF2-40B4-BE49-F238E27FC236}">
                  <a16:creationId xmlns:a16="http://schemas.microsoft.com/office/drawing/2014/main" id="{00000000-0008-0000-0B00-00008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1406" name="Group Box 142" hidden="1">
              <a:extLst>
                <a:ext uri="{63B3BB69-23CF-44E3-9099-C40C66FF867C}">
                  <a14:compatExt spid="_x0000_s11406"/>
                </a:ext>
                <a:ext uri="{FF2B5EF4-FFF2-40B4-BE49-F238E27FC236}">
                  <a16:creationId xmlns:a16="http://schemas.microsoft.com/office/drawing/2014/main" id="{00000000-0008-0000-0B00-00008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1407" name="Group Box 143" hidden="1">
              <a:extLst>
                <a:ext uri="{63B3BB69-23CF-44E3-9099-C40C66FF867C}">
                  <a14:compatExt spid="_x0000_s11407"/>
                </a:ext>
                <a:ext uri="{FF2B5EF4-FFF2-40B4-BE49-F238E27FC236}">
                  <a16:creationId xmlns:a16="http://schemas.microsoft.com/office/drawing/2014/main" id="{00000000-0008-0000-0B00-00008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1408" name="Group Box 144" hidden="1">
              <a:extLst>
                <a:ext uri="{63B3BB69-23CF-44E3-9099-C40C66FF867C}">
                  <a14:compatExt spid="_x0000_s11408"/>
                </a:ext>
                <a:ext uri="{FF2B5EF4-FFF2-40B4-BE49-F238E27FC236}">
                  <a16:creationId xmlns:a16="http://schemas.microsoft.com/office/drawing/2014/main" id="{00000000-0008-0000-0B00-00009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1409" name="Group Box 145" hidden="1">
              <a:extLst>
                <a:ext uri="{63B3BB69-23CF-44E3-9099-C40C66FF867C}">
                  <a14:compatExt spid="_x0000_s11409"/>
                </a:ext>
                <a:ext uri="{FF2B5EF4-FFF2-40B4-BE49-F238E27FC236}">
                  <a16:creationId xmlns:a16="http://schemas.microsoft.com/office/drawing/2014/main" id="{00000000-0008-0000-0B00-00009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1410" name="Group Box 146" hidden="1">
              <a:extLst>
                <a:ext uri="{63B3BB69-23CF-44E3-9099-C40C66FF867C}">
                  <a14:compatExt spid="_x0000_s11410"/>
                </a:ext>
                <a:ext uri="{FF2B5EF4-FFF2-40B4-BE49-F238E27FC236}">
                  <a16:creationId xmlns:a16="http://schemas.microsoft.com/office/drawing/2014/main" id="{00000000-0008-0000-0B00-00009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1411" name="Group Box 147" hidden="1">
              <a:extLst>
                <a:ext uri="{63B3BB69-23CF-44E3-9099-C40C66FF867C}">
                  <a14:compatExt spid="_x0000_s11411"/>
                </a:ext>
                <a:ext uri="{FF2B5EF4-FFF2-40B4-BE49-F238E27FC236}">
                  <a16:creationId xmlns:a16="http://schemas.microsoft.com/office/drawing/2014/main" id="{00000000-0008-0000-0B00-00009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B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1412" name="Group Box 148" hidden="1">
              <a:extLst>
                <a:ext uri="{63B3BB69-23CF-44E3-9099-C40C66FF867C}">
                  <a14:compatExt spid="_x0000_s11412"/>
                </a:ext>
                <a:ext uri="{FF2B5EF4-FFF2-40B4-BE49-F238E27FC236}">
                  <a16:creationId xmlns:a16="http://schemas.microsoft.com/office/drawing/2014/main" id="{00000000-0008-0000-0B00-00009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1413" name="Group Box 149" hidden="1">
              <a:extLst>
                <a:ext uri="{63B3BB69-23CF-44E3-9099-C40C66FF867C}">
                  <a14:compatExt spid="_x0000_s11413"/>
                </a:ext>
                <a:ext uri="{FF2B5EF4-FFF2-40B4-BE49-F238E27FC236}">
                  <a16:creationId xmlns:a16="http://schemas.microsoft.com/office/drawing/2014/main" id="{00000000-0008-0000-0B00-00009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B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1414" name="Group Box 150" hidden="1">
              <a:extLst>
                <a:ext uri="{63B3BB69-23CF-44E3-9099-C40C66FF867C}">
                  <a14:compatExt spid="_x0000_s11414"/>
                </a:ext>
                <a:ext uri="{FF2B5EF4-FFF2-40B4-BE49-F238E27FC236}">
                  <a16:creationId xmlns:a16="http://schemas.microsoft.com/office/drawing/2014/main" id="{00000000-0008-0000-0B00-00009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1415" name="Group Box 151" hidden="1">
              <a:extLst>
                <a:ext uri="{63B3BB69-23CF-44E3-9099-C40C66FF867C}">
                  <a14:compatExt spid="_x0000_s11415"/>
                </a:ext>
                <a:ext uri="{FF2B5EF4-FFF2-40B4-BE49-F238E27FC236}">
                  <a16:creationId xmlns:a16="http://schemas.microsoft.com/office/drawing/2014/main" id="{00000000-0008-0000-0B00-00009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1416" name="Group Box 152" hidden="1">
              <a:extLst>
                <a:ext uri="{63B3BB69-23CF-44E3-9099-C40C66FF867C}">
                  <a14:compatExt spid="_x0000_s11416"/>
                </a:ext>
                <a:ext uri="{FF2B5EF4-FFF2-40B4-BE49-F238E27FC236}">
                  <a16:creationId xmlns:a16="http://schemas.microsoft.com/office/drawing/2014/main" id="{00000000-0008-0000-0B00-00009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1417" name="Group Box 153" hidden="1">
              <a:extLst>
                <a:ext uri="{63B3BB69-23CF-44E3-9099-C40C66FF867C}">
                  <a14:compatExt spid="_x0000_s11417"/>
                </a:ext>
                <a:ext uri="{FF2B5EF4-FFF2-40B4-BE49-F238E27FC236}">
                  <a16:creationId xmlns:a16="http://schemas.microsoft.com/office/drawing/2014/main" id="{00000000-0008-0000-0B00-00009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1418" name="Group Box 154" hidden="1">
              <a:extLst>
                <a:ext uri="{63B3BB69-23CF-44E3-9099-C40C66FF867C}">
                  <a14:compatExt spid="_x0000_s11418"/>
                </a:ext>
                <a:ext uri="{FF2B5EF4-FFF2-40B4-BE49-F238E27FC236}">
                  <a16:creationId xmlns:a16="http://schemas.microsoft.com/office/drawing/2014/main" id="{00000000-0008-0000-0B00-00009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1419" name="Group Box 155" hidden="1">
              <a:extLst>
                <a:ext uri="{63B3BB69-23CF-44E3-9099-C40C66FF867C}">
                  <a14:compatExt spid="_x0000_s11419"/>
                </a:ext>
                <a:ext uri="{FF2B5EF4-FFF2-40B4-BE49-F238E27FC236}">
                  <a16:creationId xmlns:a16="http://schemas.microsoft.com/office/drawing/2014/main" id="{00000000-0008-0000-0B00-00009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1420" name="Group Box 156" hidden="1">
              <a:extLst>
                <a:ext uri="{63B3BB69-23CF-44E3-9099-C40C66FF867C}">
                  <a14:compatExt spid="_x0000_s11420"/>
                </a:ext>
                <a:ext uri="{FF2B5EF4-FFF2-40B4-BE49-F238E27FC236}">
                  <a16:creationId xmlns:a16="http://schemas.microsoft.com/office/drawing/2014/main" id="{00000000-0008-0000-0B00-00009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B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1421" name="Group Box 157" hidden="1">
              <a:extLst>
                <a:ext uri="{63B3BB69-23CF-44E3-9099-C40C66FF867C}">
                  <a14:compatExt spid="_x0000_s11421"/>
                </a:ext>
                <a:ext uri="{FF2B5EF4-FFF2-40B4-BE49-F238E27FC236}">
                  <a16:creationId xmlns:a16="http://schemas.microsoft.com/office/drawing/2014/main" id="{00000000-0008-0000-0B00-00009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1422" name="Group Box 158" hidden="1">
              <a:extLst>
                <a:ext uri="{63B3BB69-23CF-44E3-9099-C40C66FF867C}">
                  <a14:compatExt spid="_x0000_s11422"/>
                </a:ext>
                <a:ext uri="{FF2B5EF4-FFF2-40B4-BE49-F238E27FC236}">
                  <a16:creationId xmlns:a16="http://schemas.microsoft.com/office/drawing/2014/main" id="{00000000-0008-0000-0B00-00009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B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1423" name="Group Box 159" hidden="1">
              <a:extLst>
                <a:ext uri="{63B3BB69-23CF-44E3-9099-C40C66FF867C}">
                  <a14:compatExt spid="_x0000_s11423"/>
                </a:ext>
                <a:ext uri="{FF2B5EF4-FFF2-40B4-BE49-F238E27FC236}">
                  <a16:creationId xmlns:a16="http://schemas.microsoft.com/office/drawing/2014/main" id="{00000000-0008-0000-0B00-00009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1424" name="Group Box 160" hidden="1">
              <a:extLst>
                <a:ext uri="{63B3BB69-23CF-44E3-9099-C40C66FF867C}">
                  <a14:compatExt spid="_x0000_s11424"/>
                </a:ext>
                <a:ext uri="{FF2B5EF4-FFF2-40B4-BE49-F238E27FC236}">
                  <a16:creationId xmlns:a16="http://schemas.microsoft.com/office/drawing/2014/main" id="{00000000-0008-0000-0B00-0000A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1425" name="Group Box 161" hidden="1">
              <a:extLst>
                <a:ext uri="{63B3BB69-23CF-44E3-9099-C40C66FF867C}">
                  <a14:compatExt spid="_x0000_s11425"/>
                </a:ext>
                <a:ext uri="{FF2B5EF4-FFF2-40B4-BE49-F238E27FC236}">
                  <a16:creationId xmlns:a16="http://schemas.microsoft.com/office/drawing/2014/main" id="{00000000-0008-0000-0B00-0000A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1426" name="Group Box 162" hidden="1">
              <a:extLst>
                <a:ext uri="{63B3BB69-23CF-44E3-9099-C40C66FF867C}">
                  <a14:compatExt spid="_x0000_s11426"/>
                </a:ext>
                <a:ext uri="{FF2B5EF4-FFF2-40B4-BE49-F238E27FC236}">
                  <a16:creationId xmlns:a16="http://schemas.microsoft.com/office/drawing/2014/main" id="{00000000-0008-0000-0B00-0000A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1427" name="Group Box 163" hidden="1">
              <a:extLst>
                <a:ext uri="{63B3BB69-23CF-44E3-9099-C40C66FF867C}">
                  <a14:compatExt spid="_x0000_s11427"/>
                </a:ext>
                <a:ext uri="{FF2B5EF4-FFF2-40B4-BE49-F238E27FC236}">
                  <a16:creationId xmlns:a16="http://schemas.microsoft.com/office/drawing/2014/main" id="{00000000-0008-0000-0B00-0000A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1428" name="Group Box 164" hidden="1">
              <a:extLst>
                <a:ext uri="{63B3BB69-23CF-44E3-9099-C40C66FF867C}">
                  <a14:compatExt spid="_x0000_s11428"/>
                </a:ext>
                <a:ext uri="{FF2B5EF4-FFF2-40B4-BE49-F238E27FC236}">
                  <a16:creationId xmlns:a16="http://schemas.microsoft.com/office/drawing/2014/main" id="{00000000-0008-0000-0B00-0000A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1429" name="Group Box 165" hidden="1">
              <a:extLst>
                <a:ext uri="{63B3BB69-23CF-44E3-9099-C40C66FF867C}">
                  <a14:compatExt spid="_x0000_s11429"/>
                </a:ext>
                <a:ext uri="{FF2B5EF4-FFF2-40B4-BE49-F238E27FC236}">
                  <a16:creationId xmlns:a16="http://schemas.microsoft.com/office/drawing/2014/main" id="{00000000-0008-0000-0B00-0000A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B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1430" name="Group Box 166" hidden="1">
              <a:extLst>
                <a:ext uri="{63B3BB69-23CF-44E3-9099-C40C66FF867C}">
                  <a14:compatExt spid="_x0000_s11430"/>
                </a:ext>
                <a:ext uri="{FF2B5EF4-FFF2-40B4-BE49-F238E27FC236}">
                  <a16:creationId xmlns:a16="http://schemas.microsoft.com/office/drawing/2014/main" id="{00000000-0008-0000-0B00-0000A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1431" name="Group Box 167" hidden="1">
              <a:extLst>
                <a:ext uri="{63B3BB69-23CF-44E3-9099-C40C66FF867C}">
                  <a14:compatExt spid="_x0000_s11431"/>
                </a:ext>
                <a:ext uri="{FF2B5EF4-FFF2-40B4-BE49-F238E27FC236}">
                  <a16:creationId xmlns:a16="http://schemas.microsoft.com/office/drawing/2014/main" id="{00000000-0008-0000-0B00-0000A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B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1432" name="Group Box 168" hidden="1">
              <a:extLst>
                <a:ext uri="{63B3BB69-23CF-44E3-9099-C40C66FF867C}">
                  <a14:compatExt spid="_x0000_s11432"/>
                </a:ext>
                <a:ext uri="{FF2B5EF4-FFF2-40B4-BE49-F238E27FC236}">
                  <a16:creationId xmlns:a16="http://schemas.microsoft.com/office/drawing/2014/main" id="{00000000-0008-0000-0B00-0000A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1433" name="Group Box 169" hidden="1">
              <a:extLst>
                <a:ext uri="{63B3BB69-23CF-44E3-9099-C40C66FF867C}">
                  <a14:compatExt spid="_x0000_s11433"/>
                </a:ext>
                <a:ext uri="{FF2B5EF4-FFF2-40B4-BE49-F238E27FC236}">
                  <a16:creationId xmlns:a16="http://schemas.microsoft.com/office/drawing/2014/main" id="{00000000-0008-0000-0B00-0000A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1434" name="Group Box 170" hidden="1">
              <a:extLst>
                <a:ext uri="{63B3BB69-23CF-44E3-9099-C40C66FF867C}">
                  <a14:compatExt spid="_x0000_s11434"/>
                </a:ext>
                <a:ext uri="{FF2B5EF4-FFF2-40B4-BE49-F238E27FC236}">
                  <a16:creationId xmlns:a16="http://schemas.microsoft.com/office/drawing/2014/main" id="{00000000-0008-0000-0B00-0000A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1435" name="Group Box 171" hidden="1">
              <a:extLst>
                <a:ext uri="{63B3BB69-23CF-44E3-9099-C40C66FF867C}">
                  <a14:compatExt spid="_x0000_s11435"/>
                </a:ext>
                <a:ext uri="{FF2B5EF4-FFF2-40B4-BE49-F238E27FC236}">
                  <a16:creationId xmlns:a16="http://schemas.microsoft.com/office/drawing/2014/main" id="{00000000-0008-0000-0B00-0000A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1436" name="Group Box 172" hidden="1">
              <a:extLst>
                <a:ext uri="{63B3BB69-23CF-44E3-9099-C40C66FF867C}">
                  <a14:compatExt spid="_x0000_s11436"/>
                </a:ext>
                <a:ext uri="{FF2B5EF4-FFF2-40B4-BE49-F238E27FC236}">
                  <a16:creationId xmlns:a16="http://schemas.microsoft.com/office/drawing/2014/main" id="{00000000-0008-0000-0B00-0000A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1437" name="Group Box 173" hidden="1">
              <a:extLst>
                <a:ext uri="{63B3BB69-23CF-44E3-9099-C40C66FF867C}">
                  <a14:compatExt spid="_x0000_s11437"/>
                </a:ext>
                <a:ext uri="{FF2B5EF4-FFF2-40B4-BE49-F238E27FC236}">
                  <a16:creationId xmlns:a16="http://schemas.microsoft.com/office/drawing/2014/main" id="{00000000-0008-0000-0B00-0000A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1438" name="Group Box 174" hidden="1">
              <a:extLst>
                <a:ext uri="{63B3BB69-23CF-44E3-9099-C40C66FF867C}">
                  <a14:compatExt spid="_x0000_s11438"/>
                </a:ext>
                <a:ext uri="{FF2B5EF4-FFF2-40B4-BE49-F238E27FC236}">
                  <a16:creationId xmlns:a16="http://schemas.microsoft.com/office/drawing/2014/main" id="{00000000-0008-0000-0B00-0000A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B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1439" name="Group Box 175" hidden="1">
              <a:extLst>
                <a:ext uri="{63B3BB69-23CF-44E3-9099-C40C66FF867C}">
                  <a14:compatExt spid="_x0000_s11439"/>
                </a:ext>
                <a:ext uri="{FF2B5EF4-FFF2-40B4-BE49-F238E27FC236}">
                  <a16:creationId xmlns:a16="http://schemas.microsoft.com/office/drawing/2014/main" id="{00000000-0008-0000-0B00-0000A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1440" name="Group Box 176" hidden="1">
              <a:extLst>
                <a:ext uri="{63B3BB69-23CF-44E3-9099-C40C66FF867C}">
                  <a14:compatExt spid="_x0000_s11440"/>
                </a:ext>
                <a:ext uri="{FF2B5EF4-FFF2-40B4-BE49-F238E27FC236}">
                  <a16:creationId xmlns:a16="http://schemas.microsoft.com/office/drawing/2014/main" id="{00000000-0008-0000-0B00-0000B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B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1441" name="Group Box 177" hidden="1">
              <a:extLst>
                <a:ext uri="{63B3BB69-23CF-44E3-9099-C40C66FF867C}">
                  <a14:compatExt spid="_x0000_s11441"/>
                </a:ext>
                <a:ext uri="{FF2B5EF4-FFF2-40B4-BE49-F238E27FC236}">
                  <a16:creationId xmlns:a16="http://schemas.microsoft.com/office/drawing/2014/main" id="{00000000-0008-0000-0B00-0000B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1442" name="Group Box 178" hidden="1">
              <a:extLst>
                <a:ext uri="{63B3BB69-23CF-44E3-9099-C40C66FF867C}">
                  <a14:compatExt spid="_x0000_s11442"/>
                </a:ext>
                <a:ext uri="{FF2B5EF4-FFF2-40B4-BE49-F238E27FC236}">
                  <a16:creationId xmlns:a16="http://schemas.microsoft.com/office/drawing/2014/main" id="{00000000-0008-0000-0B00-0000B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1443" name="Group Box 179" hidden="1">
              <a:extLst>
                <a:ext uri="{63B3BB69-23CF-44E3-9099-C40C66FF867C}">
                  <a14:compatExt spid="_x0000_s11443"/>
                </a:ext>
                <a:ext uri="{FF2B5EF4-FFF2-40B4-BE49-F238E27FC236}">
                  <a16:creationId xmlns:a16="http://schemas.microsoft.com/office/drawing/2014/main" id="{00000000-0008-0000-0B00-0000B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1444" name="Group Box 180" hidden="1">
              <a:extLst>
                <a:ext uri="{63B3BB69-23CF-44E3-9099-C40C66FF867C}">
                  <a14:compatExt spid="_x0000_s11444"/>
                </a:ext>
                <a:ext uri="{FF2B5EF4-FFF2-40B4-BE49-F238E27FC236}">
                  <a16:creationId xmlns:a16="http://schemas.microsoft.com/office/drawing/2014/main" id="{00000000-0008-0000-0B00-0000B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1445" name="Group Box 181" hidden="1">
              <a:extLst>
                <a:ext uri="{63B3BB69-23CF-44E3-9099-C40C66FF867C}">
                  <a14:compatExt spid="_x0000_s11445"/>
                </a:ext>
                <a:ext uri="{FF2B5EF4-FFF2-40B4-BE49-F238E27FC236}">
                  <a16:creationId xmlns:a16="http://schemas.microsoft.com/office/drawing/2014/main" id="{00000000-0008-0000-0B00-0000B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1446" name="Group Box 182" hidden="1">
              <a:extLst>
                <a:ext uri="{63B3BB69-23CF-44E3-9099-C40C66FF867C}">
                  <a14:compatExt spid="_x0000_s11446"/>
                </a:ext>
                <a:ext uri="{FF2B5EF4-FFF2-40B4-BE49-F238E27FC236}">
                  <a16:creationId xmlns:a16="http://schemas.microsoft.com/office/drawing/2014/main" id="{00000000-0008-0000-0B00-0000B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1447" name="Group Box 183" hidden="1">
              <a:extLst>
                <a:ext uri="{63B3BB69-23CF-44E3-9099-C40C66FF867C}">
                  <a14:compatExt spid="_x0000_s11447"/>
                </a:ext>
                <a:ext uri="{FF2B5EF4-FFF2-40B4-BE49-F238E27FC236}">
                  <a16:creationId xmlns:a16="http://schemas.microsoft.com/office/drawing/2014/main" id="{00000000-0008-0000-0B00-0000B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B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1448" name="Group Box 184" hidden="1">
              <a:extLst>
                <a:ext uri="{63B3BB69-23CF-44E3-9099-C40C66FF867C}">
                  <a14:compatExt spid="_x0000_s11448"/>
                </a:ext>
                <a:ext uri="{FF2B5EF4-FFF2-40B4-BE49-F238E27FC236}">
                  <a16:creationId xmlns:a16="http://schemas.microsoft.com/office/drawing/2014/main" id="{00000000-0008-0000-0B00-0000B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1449" name="Group Box 185" hidden="1">
              <a:extLst>
                <a:ext uri="{63B3BB69-23CF-44E3-9099-C40C66FF867C}">
                  <a14:compatExt spid="_x0000_s11449"/>
                </a:ext>
                <a:ext uri="{FF2B5EF4-FFF2-40B4-BE49-F238E27FC236}">
                  <a16:creationId xmlns:a16="http://schemas.microsoft.com/office/drawing/2014/main" id="{00000000-0008-0000-0B00-0000B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B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1450" name="Group Box 186" hidden="1">
              <a:extLst>
                <a:ext uri="{63B3BB69-23CF-44E3-9099-C40C66FF867C}">
                  <a14:compatExt spid="_x0000_s11450"/>
                </a:ext>
                <a:ext uri="{FF2B5EF4-FFF2-40B4-BE49-F238E27FC236}">
                  <a16:creationId xmlns:a16="http://schemas.microsoft.com/office/drawing/2014/main" id="{00000000-0008-0000-0B00-0000B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1451" name="Group Box 187" hidden="1">
              <a:extLst>
                <a:ext uri="{63B3BB69-23CF-44E3-9099-C40C66FF867C}">
                  <a14:compatExt spid="_x0000_s11451"/>
                </a:ext>
                <a:ext uri="{FF2B5EF4-FFF2-40B4-BE49-F238E27FC236}">
                  <a16:creationId xmlns:a16="http://schemas.microsoft.com/office/drawing/2014/main" id="{00000000-0008-0000-0B00-0000B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1452" name="Group Box 188" hidden="1">
              <a:extLst>
                <a:ext uri="{63B3BB69-23CF-44E3-9099-C40C66FF867C}">
                  <a14:compatExt spid="_x0000_s11452"/>
                </a:ext>
                <a:ext uri="{FF2B5EF4-FFF2-40B4-BE49-F238E27FC236}">
                  <a16:creationId xmlns:a16="http://schemas.microsoft.com/office/drawing/2014/main" id="{00000000-0008-0000-0B00-0000B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1453" name="Group Box 189" hidden="1">
              <a:extLst>
                <a:ext uri="{63B3BB69-23CF-44E3-9099-C40C66FF867C}">
                  <a14:compatExt spid="_x0000_s11453"/>
                </a:ext>
                <a:ext uri="{FF2B5EF4-FFF2-40B4-BE49-F238E27FC236}">
                  <a16:creationId xmlns:a16="http://schemas.microsoft.com/office/drawing/2014/main" id="{00000000-0008-0000-0B00-0000B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1454" name="Group Box 190" hidden="1">
              <a:extLst>
                <a:ext uri="{63B3BB69-23CF-44E3-9099-C40C66FF867C}">
                  <a14:compatExt spid="_x0000_s11454"/>
                </a:ext>
                <a:ext uri="{FF2B5EF4-FFF2-40B4-BE49-F238E27FC236}">
                  <a16:creationId xmlns:a16="http://schemas.microsoft.com/office/drawing/2014/main" id="{00000000-0008-0000-0B00-0000B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1455" name="Group Box 191" hidden="1">
              <a:extLst>
                <a:ext uri="{63B3BB69-23CF-44E3-9099-C40C66FF867C}">
                  <a14:compatExt spid="_x0000_s11455"/>
                </a:ext>
                <a:ext uri="{FF2B5EF4-FFF2-40B4-BE49-F238E27FC236}">
                  <a16:creationId xmlns:a16="http://schemas.microsoft.com/office/drawing/2014/main" id="{00000000-0008-0000-0B00-0000B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1456" name="Group Box 192" hidden="1">
              <a:extLst>
                <a:ext uri="{63B3BB69-23CF-44E3-9099-C40C66FF867C}">
                  <a14:compatExt spid="_x0000_s11456"/>
                </a:ext>
                <a:ext uri="{FF2B5EF4-FFF2-40B4-BE49-F238E27FC236}">
                  <a16:creationId xmlns:a16="http://schemas.microsoft.com/office/drawing/2014/main" id="{00000000-0008-0000-0B00-0000C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B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1457" name="Group Box 193" hidden="1">
              <a:extLst>
                <a:ext uri="{63B3BB69-23CF-44E3-9099-C40C66FF867C}">
                  <a14:compatExt spid="_x0000_s11457"/>
                </a:ext>
                <a:ext uri="{FF2B5EF4-FFF2-40B4-BE49-F238E27FC236}">
                  <a16:creationId xmlns:a16="http://schemas.microsoft.com/office/drawing/2014/main" id="{00000000-0008-0000-0B00-0000C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1458" name="Group Box 194" hidden="1">
              <a:extLst>
                <a:ext uri="{63B3BB69-23CF-44E3-9099-C40C66FF867C}">
                  <a14:compatExt spid="_x0000_s11458"/>
                </a:ext>
                <a:ext uri="{FF2B5EF4-FFF2-40B4-BE49-F238E27FC236}">
                  <a16:creationId xmlns:a16="http://schemas.microsoft.com/office/drawing/2014/main" id="{00000000-0008-0000-0B00-0000C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B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1459" name="Group Box 195" hidden="1">
              <a:extLst>
                <a:ext uri="{63B3BB69-23CF-44E3-9099-C40C66FF867C}">
                  <a14:compatExt spid="_x0000_s11459"/>
                </a:ext>
                <a:ext uri="{FF2B5EF4-FFF2-40B4-BE49-F238E27FC236}">
                  <a16:creationId xmlns:a16="http://schemas.microsoft.com/office/drawing/2014/main" id="{00000000-0008-0000-0B00-0000C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1460" name="Group Box 196" hidden="1">
              <a:extLst>
                <a:ext uri="{63B3BB69-23CF-44E3-9099-C40C66FF867C}">
                  <a14:compatExt spid="_x0000_s11460"/>
                </a:ext>
                <a:ext uri="{FF2B5EF4-FFF2-40B4-BE49-F238E27FC236}">
                  <a16:creationId xmlns:a16="http://schemas.microsoft.com/office/drawing/2014/main" id="{00000000-0008-0000-0B00-0000C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1461" name="Group Box 197" hidden="1">
              <a:extLst>
                <a:ext uri="{63B3BB69-23CF-44E3-9099-C40C66FF867C}">
                  <a14:compatExt spid="_x0000_s11461"/>
                </a:ext>
                <a:ext uri="{FF2B5EF4-FFF2-40B4-BE49-F238E27FC236}">
                  <a16:creationId xmlns:a16="http://schemas.microsoft.com/office/drawing/2014/main" id="{00000000-0008-0000-0B00-0000C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1462" name="Group Box 198" hidden="1">
              <a:extLst>
                <a:ext uri="{63B3BB69-23CF-44E3-9099-C40C66FF867C}">
                  <a14:compatExt spid="_x0000_s11462"/>
                </a:ext>
                <a:ext uri="{FF2B5EF4-FFF2-40B4-BE49-F238E27FC236}">
                  <a16:creationId xmlns:a16="http://schemas.microsoft.com/office/drawing/2014/main" id="{00000000-0008-0000-0B00-0000C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1463" name="Group Box 199" hidden="1">
              <a:extLst>
                <a:ext uri="{63B3BB69-23CF-44E3-9099-C40C66FF867C}">
                  <a14:compatExt spid="_x0000_s11463"/>
                </a:ext>
                <a:ext uri="{FF2B5EF4-FFF2-40B4-BE49-F238E27FC236}">
                  <a16:creationId xmlns:a16="http://schemas.microsoft.com/office/drawing/2014/main" id="{00000000-0008-0000-0B00-0000C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1464" name="Group Box 200" hidden="1">
              <a:extLst>
                <a:ext uri="{63B3BB69-23CF-44E3-9099-C40C66FF867C}">
                  <a14:compatExt spid="_x0000_s11464"/>
                </a:ext>
                <a:ext uri="{FF2B5EF4-FFF2-40B4-BE49-F238E27FC236}">
                  <a16:creationId xmlns:a16="http://schemas.microsoft.com/office/drawing/2014/main" id="{00000000-0008-0000-0B00-0000C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1465" name="Group Box 201" hidden="1">
              <a:extLst>
                <a:ext uri="{63B3BB69-23CF-44E3-9099-C40C66FF867C}">
                  <a14:compatExt spid="_x0000_s11465"/>
                </a:ext>
                <a:ext uri="{FF2B5EF4-FFF2-40B4-BE49-F238E27FC236}">
                  <a16:creationId xmlns:a16="http://schemas.microsoft.com/office/drawing/2014/main" id="{00000000-0008-0000-0B00-0000C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B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1466" name="Group Box 202" hidden="1">
              <a:extLst>
                <a:ext uri="{63B3BB69-23CF-44E3-9099-C40C66FF867C}">
                  <a14:compatExt spid="_x0000_s11466"/>
                </a:ext>
                <a:ext uri="{FF2B5EF4-FFF2-40B4-BE49-F238E27FC236}">
                  <a16:creationId xmlns:a16="http://schemas.microsoft.com/office/drawing/2014/main" id="{00000000-0008-0000-0B00-0000C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1467" name="Group Box 203" hidden="1">
              <a:extLst>
                <a:ext uri="{63B3BB69-23CF-44E3-9099-C40C66FF867C}">
                  <a14:compatExt spid="_x0000_s11467"/>
                </a:ext>
                <a:ext uri="{FF2B5EF4-FFF2-40B4-BE49-F238E27FC236}">
                  <a16:creationId xmlns:a16="http://schemas.microsoft.com/office/drawing/2014/main" id="{00000000-0008-0000-0B00-0000C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B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1468" name="Group Box 204" hidden="1">
              <a:extLst>
                <a:ext uri="{63B3BB69-23CF-44E3-9099-C40C66FF867C}">
                  <a14:compatExt spid="_x0000_s11468"/>
                </a:ext>
                <a:ext uri="{FF2B5EF4-FFF2-40B4-BE49-F238E27FC236}">
                  <a16:creationId xmlns:a16="http://schemas.microsoft.com/office/drawing/2014/main" id="{00000000-0008-0000-0B00-0000C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1469" name="Group Box 205" hidden="1">
              <a:extLst>
                <a:ext uri="{63B3BB69-23CF-44E3-9099-C40C66FF867C}">
                  <a14:compatExt spid="_x0000_s11469"/>
                </a:ext>
                <a:ext uri="{FF2B5EF4-FFF2-40B4-BE49-F238E27FC236}">
                  <a16:creationId xmlns:a16="http://schemas.microsoft.com/office/drawing/2014/main" id="{00000000-0008-0000-0B00-0000C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1470" name="Group Box 206" hidden="1">
              <a:extLst>
                <a:ext uri="{63B3BB69-23CF-44E3-9099-C40C66FF867C}">
                  <a14:compatExt spid="_x0000_s11470"/>
                </a:ext>
                <a:ext uri="{FF2B5EF4-FFF2-40B4-BE49-F238E27FC236}">
                  <a16:creationId xmlns:a16="http://schemas.microsoft.com/office/drawing/2014/main" id="{00000000-0008-0000-0B00-0000CE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1471" name="Group Box 207" hidden="1">
              <a:extLst>
                <a:ext uri="{63B3BB69-23CF-44E3-9099-C40C66FF867C}">
                  <a14:compatExt spid="_x0000_s11471"/>
                </a:ext>
                <a:ext uri="{FF2B5EF4-FFF2-40B4-BE49-F238E27FC236}">
                  <a16:creationId xmlns:a16="http://schemas.microsoft.com/office/drawing/2014/main" id="{00000000-0008-0000-0B00-0000CF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1472" name="Group Box 208" hidden="1">
              <a:extLst>
                <a:ext uri="{63B3BB69-23CF-44E3-9099-C40C66FF867C}">
                  <a14:compatExt spid="_x0000_s11472"/>
                </a:ext>
                <a:ext uri="{FF2B5EF4-FFF2-40B4-BE49-F238E27FC236}">
                  <a16:creationId xmlns:a16="http://schemas.microsoft.com/office/drawing/2014/main" id="{00000000-0008-0000-0B00-0000D0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1473" name="Group Box 209" hidden="1">
              <a:extLst>
                <a:ext uri="{63B3BB69-23CF-44E3-9099-C40C66FF867C}">
                  <a14:compatExt spid="_x0000_s11473"/>
                </a:ext>
                <a:ext uri="{FF2B5EF4-FFF2-40B4-BE49-F238E27FC236}">
                  <a16:creationId xmlns:a16="http://schemas.microsoft.com/office/drawing/2014/main" id="{00000000-0008-0000-0B00-0000D1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1474" name="Group Box 210" hidden="1">
              <a:extLst>
                <a:ext uri="{63B3BB69-23CF-44E3-9099-C40C66FF867C}">
                  <a14:compatExt spid="_x0000_s11474"/>
                </a:ext>
                <a:ext uri="{FF2B5EF4-FFF2-40B4-BE49-F238E27FC236}">
                  <a16:creationId xmlns:a16="http://schemas.microsoft.com/office/drawing/2014/main" id="{00000000-0008-0000-0B00-0000D2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B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1475" name="Group Box 211" hidden="1">
              <a:extLst>
                <a:ext uri="{63B3BB69-23CF-44E3-9099-C40C66FF867C}">
                  <a14:compatExt spid="_x0000_s11475"/>
                </a:ext>
                <a:ext uri="{FF2B5EF4-FFF2-40B4-BE49-F238E27FC236}">
                  <a16:creationId xmlns:a16="http://schemas.microsoft.com/office/drawing/2014/main" id="{00000000-0008-0000-0B00-0000D3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1476" name="Group Box 212" hidden="1">
              <a:extLst>
                <a:ext uri="{63B3BB69-23CF-44E3-9099-C40C66FF867C}">
                  <a14:compatExt spid="_x0000_s11476"/>
                </a:ext>
                <a:ext uri="{FF2B5EF4-FFF2-40B4-BE49-F238E27FC236}">
                  <a16:creationId xmlns:a16="http://schemas.microsoft.com/office/drawing/2014/main" id="{00000000-0008-0000-0B00-0000D4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B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1477" name="Group Box 213" hidden="1">
              <a:extLst>
                <a:ext uri="{63B3BB69-23CF-44E3-9099-C40C66FF867C}">
                  <a14:compatExt spid="_x0000_s11477"/>
                </a:ext>
                <a:ext uri="{FF2B5EF4-FFF2-40B4-BE49-F238E27FC236}">
                  <a16:creationId xmlns:a16="http://schemas.microsoft.com/office/drawing/2014/main" id="{00000000-0008-0000-0B00-0000D5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1478" name="Group Box 214" hidden="1">
              <a:extLst>
                <a:ext uri="{63B3BB69-23CF-44E3-9099-C40C66FF867C}">
                  <a14:compatExt spid="_x0000_s11478"/>
                </a:ext>
                <a:ext uri="{FF2B5EF4-FFF2-40B4-BE49-F238E27FC236}">
                  <a16:creationId xmlns:a16="http://schemas.microsoft.com/office/drawing/2014/main" id="{00000000-0008-0000-0B00-0000D6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1479" name="Group Box 215" hidden="1">
              <a:extLst>
                <a:ext uri="{63B3BB69-23CF-44E3-9099-C40C66FF867C}">
                  <a14:compatExt spid="_x0000_s11479"/>
                </a:ext>
                <a:ext uri="{FF2B5EF4-FFF2-40B4-BE49-F238E27FC236}">
                  <a16:creationId xmlns:a16="http://schemas.microsoft.com/office/drawing/2014/main" id="{00000000-0008-0000-0B00-0000D7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1480" name="Group Box 216" hidden="1">
              <a:extLst>
                <a:ext uri="{63B3BB69-23CF-44E3-9099-C40C66FF867C}">
                  <a14:compatExt spid="_x0000_s11480"/>
                </a:ext>
                <a:ext uri="{FF2B5EF4-FFF2-40B4-BE49-F238E27FC236}">
                  <a16:creationId xmlns:a16="http://schemas.microsoft.com/office/drawing/2014/main" id="{00000000-0008-0000-0B00-0000D8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1481" name="Group Box 217" hidden="1">
              <a:extLst>
                <a:ext uri="{63B3BB69-23CF-44E3-9099-C40C66FF867C}">
                  <a14:compatExt spid="_x0000_s11481"/>
                </a:ext>
                <a:ext uri="{FF2B5EF4-FFF2-40B4-BE49-F238E27FC236}">
                  <a16:creationId xmlns:a16="http://schemas.microsoft.com/office/drawing/2014/main" id="{00000000-0008-0000-0B00-0000D9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1482" name="Group Box 218" hidden="1">
              <a:extLst>
                <a:ext uri="{63B3BB69-23CF-44E3-9099-C40C66FF867C}">
                  <a14:compatExt spid="_x0000_s11482"/>
                </a:ext>
                <a:ext uri="{FF2B5EF4-FFF2-40B4-BE49-F238E27FC236}">
                  <a16:creationId xmlns:a16="http://schemas.microsoft.com/office/drawing/2014/main" id="{00000000-0008-0000-0B00-0000DA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1483" name="Group Box 219" hidden="1">
              <a:extLst>
                <a:ext uri="{63B3BB69-23CF-44E3-9099-C40C66FF867C}">
                  <a14:compatExt spid="_x0000_s11483"/>
                </a:ext>
                <a:ext uri="{FF2B5EF4-FFF2-40B4-BE49-F238E27FC236}">
                  <a16:creationId xmlns:a16="http://schemas.microsoft.com/office/drawing/2014/main" id="{00000000-0008-0000-0B00-0000DB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B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1484" name="Group Box 220" hidden="1">
              <a:extLst>
                <a:ext uri="{63B3BB69-23CF-44E3-9099-C40C66FF867C}">
                  <a14:compatExt spid="_x0000_s11484"/>
                </a:ext>
                <a:ext uri="{FF2B5EF4-FFF2-40B4-BE49-F238E27FC236}">
                  <a16:creationId xmlns:a16="http://schemas.microsoft.com/office/drawing/2014/main" id="{00000000-0008-0000-0B00-0000DC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1485" name="Group Box 221" hidden="1">
              <a:extLst>
                <a:ext uri="{63B3BB69-23CF-44E3-9099-C40C66FF867C}">
                  <a14:compatExt spid="_x0000_s11485"/>
                </a:ext>
                <a:ext uri="{FF2B5EF4-FFF2-40B4-BE49-F238E27FC236}">
                  <a16:creationId xmlns:a16="http://schemas.microsoft.com/office/drawing/2014/main" id="{00000000-0008-0000-0B00-0000DD2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B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3313" name="Group Box 1" hidden="1">
              <a:extLst>
                <a:ext uri="{63B3BB69-23CF-44E3-9099-C40C66FF867C}">
                  <a14:compatExt spid="_x0000_s13313"/>
                </a:ext>
                <a:ext uri="{FF2B5EF4-FFF2-40B4-BE49-F238E27FC236}">
                  <a16:creationId xmlns:a16="http://schemas.microsoft.com/office/drawing/2014/main" id="{00000000-0008-0000-0C00-00000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3314" name="Group Box 2" hidden="1">
              <a:extLst>
                <a:ext uri="{63B3BB69-23CF-44E3-9099-C40C66FF867C}">
                  <a14:compatExt spid="_x0000_s13314"/>
                </a:ext>
                <a:ext uri="{FF2B5EF4-FFF2-40B4-BE49-F238E27FC236}">
                  <a16:creationId xmlns:a16="http://schemas.microsoft.com/office/drawing/2014/main" id="{00000000-0008-0000-0C00-00000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3315" name="Group Box 3" hidden="1">
              <a:extLst>
                <a:ext uri="{63B3BB69-23CF-44E3-9099-C40C66FF867C}">
                  <a14:compatExt spid="_x0000_s13315"/>
                </a:ext>
                <a:ext uri="{FF2B5EF4-FFF2-40B4-BE49-F238E27FC236}">
                  <a16:creationId xmlns:a16="http://schemas.microsoft.com/office/drawing/2014/main" id="{00000000-0008-0000-0C00-00000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3316" name="Group Box 4" hidden="1">
              <a:extLst>
                <a:ext uri="{63B3BB69-23CF-44E3-9099-C40C66FF867C}">
                  <a14:compatExt spid="_x0000_s13316"/>
                </a:ext>
                <a:ext uri="{FF2B5EF4-FFF2-40B4-BE49-F238E27FC236}">
                  <a16:creationId xmlns:a16="http://schemas.microsoft.com/office/drawing/2014/main" id="{00000000-0008-0000-0C00-00000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3317" name="Group Box 5" hidden="1">
              <a:extLst>
                <a:ext uri="{63B3BB69-23CF-44E3-9099-C40C66FF867C}">
                  <a14:compatExt spid="_x0000_s13317"/>
                </a:ext>
                <a:ext uri="{FF2B5EF4-FFF2-40B4-BE49-F238E27FC236}">
                  <a16:creationId xmlns:a16="http://schemas.microsoft.com/office/drawing/2014/main" id="{00000000-0008-0000-0C00-00000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3318" name="Group Box 6" hidden="1">
              <a:extLst>
                <a:ext uri="{63B3BB69-23CF-44E3-9099-C40C66FF867C}">
                  <a14:compatExt spid="_x0000_s13318"/>
                </a:ext>
                <a:ext uri="{FF2B5EF4-FFF2-40B4-BE49-F238E27FC236}">
                  <a16:creationId xmlns:a16="http://schemas.microsoft.com/office/drawing/2014/main" id="{00000000-0008-0000-0C00-00000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3319" name="Group Box 7" hidden="1">
              <a:extLst>
                <a:ext uri="{63B3BB69-23CF-44E3-9099-C40C66FF867C}">
                  <a14:compatExt spid="_x0000_s13319"/>
                </a:ext>
                <a:ext uri="{FF2B5EF4-FFF2-40B4-BE49-F238E27FC236}">
                  <a16:creationId xmlns:a16="http://schemas.microsoft.com/office/drawing/2014/main" id="{00000000-0008-0000-0C00-00000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3320" name="Group Box 8" descr="Element 6" hidden="1">
              <a:extLst>
                <a:ext uri="{63B3BB69-23CF-44E3-9099-C40C66FF867C}">
                  <a14:compatExt spid="_x0000_s13320"/>
                </a:ext>
                <a:ext uri="{FF2B5EF4-FFF2-40B4-BE49-F238E27FC236}">
                  <a16:creationId xmlns:a16="http://schemas.microsoft.com/office/drawing/2014/main" id="{00000000-0008-0000-0C00-00000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3321" name="Group Box 9" hidden="1">
              <a:extLst>
                <a:ext uri="{63B3BB69-23CF-44E3-9099-C40C66FF867C}">
                  <a14:compatExt spid="_x0000_s13321"/>
                </a:ext>
                <a:ext uri="{FF2B5EF4-FFF2-40B4-BE49-F238E27FC236}">
                  <a16:creationId xmlns:a16="http://schemas.microsoft.com/office/drawing/2014/main" id="{00000000-0008-0000-0C00-00000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3322" name="Group Box 10" hidden="1">
              <a:extLst>
                <a:ext uri="{63B3BB69-23CF-44E3-9099-C40C66FF867C}">
                  <a14:compatExt spid="_x0000_s13322"/>
                </a:ext>
                <a:ext uri="{FF2B5EF4-FFF2-40B4-BE49-F238E27FC236}">
                  <a16:creationId xmlns:a16="http://schemas.microsoft.com/office/drawing/2014/main" id="{00000000-0008-0000-0C00-00000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3323" name="Group Box 11" hidden="1">
              <a:extLst>
                <a:ext uri="{63B3BB69-23CF-44E3-9099-C40C66FF867C}">
                  <a14:compatExt spid="_x0000_s13323"/>
                </a:ext>
                <a:ext uri="{FF2B5EF4-FFF2-40B4-BE49-F238E27FC236}">
                  <a16:creationId xmlns:a16="http://schemas.microsoft.com/office/drawing/2014/main" id="{00000000-0008-0000-0C00-00000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3324" name="Group Box 12" hidden="1">
              <a:extLst>
                <a:ext uri="{63B3BB69-23CF-44E3-9099-C40C66FF867C}">
                  <a14:compatExt spid="_x0000_s13324"/>
                </a:ext>
                <a:ext uri="{FF2B5EF4-FFF2-40B4-BE49-F238E27FC236}">
                  <a16:creationId xmlns:a16="http://schemas.microsoft.com/office/drawing/2014/main" id="{00000000-0008-0000-0C00-00000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3325" name="Group Box 13" hidden="1">
              <a:extLst>
                <a:ext uri="{63B3BB69-23CF-44E3-9099-C40C66FF867C}">
                  <a14:compatExt spid="_x0000_s13325"/>
                </a:ext>
                <a:ext uri="{FF2B5EF4-FFF2-40B4-BE49-F238E27FC236}">
                  <a16:creationId xmlns:a16="http://schemas.microsoft.com/office/drawing/2014/main" id="{00000000-0008-0000-0C00-00000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3326" name="Group Box 14" hidden="1">
              <a:extLst>
                <a:ext uri="{63B3BB69-23CF-44E3-9099-C40C66FF867C}">
                  <a14:compatExt spid="_x0000_s13326"/>
                </a:ext>
                <a:ext uri="{FF2B5EF4-FFF2-40B4-BE49-F238E27FC236}">
                  <a16:creationId xmlns:a16="http://schemas.microsoft.com/office/drawing/2014/main" id="{00000000-0008-0000-0C00-00000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3327" name="Group Box 15" hidden="1">
              <a:extLst>
                <a:ext uri="{63B3BB69-23CF-44E3-9099-C40C66FF867C}">
                  <a14:compatExt spid="_x0000_s13327"/>
                </a:ext>
                <a:ext uri="{FF2B5EF4-FFF2-40B4-BE49-F238E27FC236}">
                  <a16:creationId xmlns:a16="http://schemas.microsoft.com/office/drawing/2014/main" id="{00000000-0008-0000-0C00-00000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3328" name="Group Box 16" hidden="1">
              <a:extLst>
                <a:ext uri="{63B3BB69-23CF-44E3-9099-C40C66FF867C}">
                  <a14:compatExt spid="_x0000_s13328"/>
                </a:ext>
                <a:ext uri="{FF2B5EF4-FFF2-40B4-BE49-F238E27FC236}">
                  <a16:creationId xmlns:a16="http://schemas.microsoft.com/office/drawing/2014/main" id="{00000000-0008-0000-0C00-00001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3329" name="Group Box 17" hidden="1">
              <a:extLst>
                <a:ext uri="{63B3BB69-23CF-44E3-9099-C40C66FF867C}">
                  <a14:compatExt spid="_x0000_s13329"/>
                </a:ext>
                <a:ext uri="{FF2B5EF4-FFF2-40B4-BE49-F238E27FC236}">
                  <a16:creationId xmlns:a16="http://schemas.microsoft.com/office/drawing/2014/main" id="{00000000-0008-0000-0C00-00001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3330" name="Group Box 18" hidden="1">
              <a:extLst>
                <a:ext uri="{63B3BB69-23CF-44E3-9099-C40C66FF867C}">
                  <a14:compatExt spid="_x0000_s13330"/>
                </a:ext>
                <a:ext uri="{FF2B5EF4-FFF2-40B4-BE49-F238E27FC236}">
                  <a16:creationId xmlns:a16="http://schemas.microsoft.com/office/drawing/2014/main" id="{00000000-0008-0000-0C00-00001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3331" name="Group Box 19" hidden="1">
              <a:extLst>
                <a:ext uri="{63B3BB69-23CF-44E3-9099-C40C66FF867C}">
                  <a14:compatExt spid="_x0000_s13331"/>
                </a:ext>
                <a:ext uri="{FF2B5EF4-FFF2-40B4-BE49-F238E27FC236}">
                  <a16:creationId xmlns:a16="http://schemas.microsoft.com/office/drawing/2014/main" id="{00000000-0008-0000-0C00-00001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3332" name="Group Box 20" hidden="1">
              <a:extLst>
                <a:ext uri="{63B3BB69-23CF-44E3-9099-C40C66FF867C}">
                  <a14:compatExt spid="_x0000_s13332"/>
                </a:ext>
                <a:ext uri="{FF2B5EF4-FFF2-40B4-BE49-F238E27FC236}">
                  <a16:creationId xmlns:a16="http://schemas.microsoft.com/office/drawing/2014/main" id="{00000000-0008-0000-0C00-00001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3333" name="Group Box 21" hidden="1">
              <a:extLst>
                <a:ext uri="{63B3BB69-23CF-44E3-9099-C40C66FF867C}">
                  <a14:compatExt spid="_x0000_s13333"/>
                </a:ext>
                <a:ext uri="{FF2B5EF4-FFF2-40B4-BE49-F238E27FC236}">
                  <a16:creationId xmlns:a16="http://schemas.microsoft.com/office/drawing/2014/main" id="{00000000-0008-0000-0C00-00001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3334" name="Group Box 22" hidden="1">
              <a:extLst>
                <a:ext uri="{63B3BB69-23CF-44E3-9099-C40C66FF867C}">
                  <a14:compatExt spid="_x0000_s13334"/>
                </a:ext>
                <a:ext uri="{FF2B5EF4-FFF2-40B4-BE49-F238E27FC236}">
                  <a16:creationId xmlns:a16="http://schemas.microsoft.com/office/drawing/2014/main" id="{00000000-0008-0000-0C00-00001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3335" name="Group Box 23" hidden="1">
              <a:extLst>
                <a:ext uri="{63B3BB69-23CF-44E3-9099-C40C66FF867C}">
                  <a14:compatExt spid="_x0000_s13335"/>
                </a:ext>
                <a:ext uri="{FF2B5EF4-FFF2-40B4-BE49-F238E27FC236}">
                  <a16:creationId xmlns:a16="http://schemas.microsoft.com/office/drawing/2014/main" id="{00000000-0008-0000-0C00-00001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3336" name="Group Box 24" hidden="1">
              <a:extLst>
                <a:ext uri="{63B3BB69-23CF-44E3-9099-C40C66FF867C}">
                  <a14:compatExt spid="_x0000_s13336"/>
                </a:ext>
                <a:ext uri="{FF2B5EF4-FFF2-40B4-BE49-F238E27FC236}">
                  <a16:creationId xmlns:a16="http://schemas.microsoft.com/office/drawing/2014/main" id="{00000000-0008-0000-0C00-00001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3337" name="Group Box 25" hidden="1">
              <a:extLst>
                <a:ext uri="{63B3BB69-23CF-44E3-9099-C40C66FF867C}">
                  <a14:compatExt spid="_x0000_s13337"/>
                </a:ext>
                <a:ext uri="{FF2B5EF4-FFF2-40B4-BE49-F238E27FC236}">
                  <a16:creationId xmlns:a16="http://schemas.microsoft.com/office/drawing/2014/main" id="{00000000-0008-0000-0C00-00001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3338" name="Group Box 26" hidden="1">
              <a:extLst>
                <a:ext uri="{63B3BB69-23CF-44E3-9099-C40C66FF867C}">
                  <a14:compatExt spid="_x0000_s13338"/>
                </a:ext>
                <a:ext uri="{FF2B5EF4-FFF2-40B4-BE49-F238E27FC236}">
                  <a16:creationId xmlns:a16="http://schemas.microsoft.com/office/drawing/2014/main" id="{00000000-0008-0000-0C00-00001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3339" name="Group Box 27" hidden="1">
              <a:extLst>
                <a:ext uri="{63B3BB69-23CF-44E3-9099-C40C66FF867C}">
                  <a14:compatExt spid="_x0000_s13339"/>
                </a:ext>
                <a:ext uri="{FF2B5EF4-FFF2-40B4-BE49-F238E27FC236}">
                  <a16:creationId xmlns:a16="http://schemas.microsoft.com/office/drawing/2014/main" id="{00000000-0008-0000-0C00-00001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3340" name="Group Box 28" hidden="1">
              <a:extLst>
                <a:ext uri="{63B3BB69-23CF-44E3-9099-C40C66FF867C}">
                  <a14:compatExt spid="_x0000_s13340"/>
                </a:ext>
                <a:ext uri="{FF2B5EF4-FFF2-40B4-BE49-F238E27FC236}">
                  <a16:creationId xmlns:a16="http://schemas.microsoft.com/office/drawing/2014/main" id="{00000000-0008-0000-0C00-00001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3341" name="Group Box 29" hidden="1">
              <a:extLst>
                <a:ext uri="{63B3BB69-23CF-44E3-9099-C40C66FF867C}">
                  <a14:compatExt spid="_x0000_s13341"/>
                </a:ext>
                <a:ext uri="{FF2B5EF4-FFF2-40B4-BE49-F238E27FC236}">
                  <a16:creationId xmlns:a16="http://schemas.microsoft.com/office/drawing/2014/main" id="{00000000-0008-0000-0C00-00001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3342" name="Group Box 30" hidden="1">
              <a:extLst>
                <a:ext uri="{63B3BB69-23CF-44E3-9099-C40C66FF867C}">
                  <a14:compatExt spid="_x0000_s13342"/>
                </a:ext>
                <a:ext uri="{FF2B5EF4-FFF2-40B4-BE49-F238E27FC236}">
                  <a16:creationId xmlns:a16="http://schemas.microsoft.com/office/drawing/2014/main" id="{00000000-0008-0000-0C00-00001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C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3343" name="Group Box 31" hidden="1">
              <a:extLst>
                <a:ext uri="{63B3BB69-23CF-44E3-9099-C40C66FF867C}">
                  <a14:compatExt spid="_x0000_s13343"/>
                </a:ext>
                <a:ext uri="{FF2B5EF4-FFF2-40B4-BE49-F238E27FC236}">
                  <a16:creationId xmlns:a16="http://schemas.microsoft.com/office/drawing/2014/main" id="{00000000-0008-0000-0C00-00001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3344" name="Group Box 32" hidden="1">
              <a:extLst>
                <a:ext uri="{63B3BB69-23CF-44E3-9099-C40C66FF867C}">
                  <a14:compatExt spid="_x0000_s13344"/>
                </a:ext>
                <a:ext uri="{FF2B5EF4-FFF2-40B4-BE49-F238E27FC236}">
                  <a16:creationId xmlns:a16="http://schemas.microsoft.com/office/drawing/2014/main" id="{00000000-0008-0000-0C00-00002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C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C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3345" name="Group Box 33" hidden="1">
              <a:extLst>
                <a:ext uri="{63B3BB69-23CF-44E3-9099-C40C66FF867C}">
                  <a14:compatExt spid="_x0000_s13345"/>
                </a:ext>
                <a:ext uri="{FF2B5EF4-FFF2-40B4-BE49-F238E27FC236}">
                  <a16:creationId xmlns:a16="http://schemas.microsoft.com/office/drawing/2014/main" id="{00000000-0008-0000-0C00-00002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3346" name="Group Box 34" hidden="1">
              <a:extLst>
                <a:ext uri="{63B3BB69-23CF-44E3-9099-C40C66FF867C}">
                  <a14:compatExt spid="_x0000_s13346"/>
                </a:ext>
                <a:ext uri="{FF2B5EF4-FFF2-40B4-BE49-F238E27FC236}">
                  <a16:creationId xmlns:a16="http://schemas.microsoft.com/office/drawing/2014/main" id="{00000000-0008-0000-0C00-00002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C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3347" name="Group Box 35" hidden="1">
              <a:extLst>
                <a:ext uri="{63B3BB69-23CF-44E3-9099-C40C66FF867C}">
                  <a14:compatExt spid="_x0000_s13347"/>
                </a:ext>
                <a:ext uri="{FF2B5EF4-FFF2-40B4-BE49-F238E27FC236}">
                  <a16:creationId xmlns:a16="http://schemas.microsoft.com/office/drawing/2014/main" id="{00000000-0008-0000-0C00-00002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3348" name="Group Box 36" hidden="1">
              <a:extLst>
                <a:ext uri="{63B3BB69-23CF-44E3-9099-C40C66FF867C}">
                  <a14:compatExt spid="_x0000_s13348"/>
                </a:ext>
                <a:ext uri="{FF2B5EF4-FFF2-40B4-BE49-F238E27FC236}">
                  <a16:creationId xmlns:a16="http://schemas.microsoft.com/office/drawing/2014/main" id="{00000000-0008-0000-0C00-00002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C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3349" name="Group Box 37" hidden="1">
              <a:extLst>
                <a:ext uri="{63B3BB69-23CF-44E3-9099-C40C66FF867C}">
                  <a14:compatExt spid="_x0000_s13349"/>
                </a:ext>
                <a:ext uri="{FF2B5EF4-FFF2-40B4-BE49-F238E27FC236}">
                  <a16:creationId xmlns:a16="http://schemas.microsoft.com/office/drawing/2014/main" id="{00000000-0008-0000-0C00-00002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3350" name="Group Box 38" hidden="1">
              <a:extLst>
                <a:ext uri="{63B3BB69-23CF-44E3-9099-C40C66FF867C}">
                  <a14:compatExt spid="_x0000_s13350"/>
                </a:ext>
                <a:ext uri="{FF2B5EF4-FFF2-40B4-BE49-F238E27FC236}">
                  <a16:creationId xmlns:a16="http://schemas.microsoft.com/office/drawing/2014/main" id="{00000000-0008-0000-0C00-00002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3351" name="Group Box 39" hidden="1">
              <a:extLst>
                <a:ext uri="{63B3BB69-23CF-44E3-9099-C40C66FF867C}">
                  <a14:compatExt spid="_x0000_s13351"/>
                </a:ext>
                <a:ext uri="{FF2B5EF4-FFF2-40B4-BE49-F238E27FC236}">
                  <a16:creationId xmlns:a16="http://schemas.microsoft.com/office/drawing/2014/main" id="{00000000-0008-0000-0C00-00002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3352" name="Group Box 40" hidden="1">
              <a:extLst>
                <a:ext uri="{63B3BB69-23CF-44E3-9099-C40C66FF867C}">
                  <a14:compatExt spid="_x0000_s13352"/>
                </a:ext>
                <a:ext uri="{FF2B5EF4-FFF2-40B4-BE49-F238E27FC236}">
                  <a16:creationId xmlns:a16="http://schemas.microsoft.com/office/drawing/2014/main" id="{00000000-0008-0000-0C00-00002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3353" name="Group Box 41" hidden="1">
              <a:extLst>
                <a:ext uri="{63B3BB69-23CF-44E3-9099-C40C66FF867C}">
                  <a14:compatExt spid="_x0000_s13353"/>
                </a:ext>
                <a:ext uri="{FF2B5EF4-FFF2-40B4-BE49-F238E27FC236}">
                  <a16:creationId xmlns:a16="http://schemas.microsoft.com/office/drawing/2014/main" id="{00000000-0008-0000-0C00-00002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3354" name="Group Box 42" hidden="1">
              <a:extLst>
                <a:ext uri="{63B3BB69-23CF-44E3-9099-C40C66FF867C}">
                  <a14:compatExt spid="_x0000_s13354"/>
                </a:ext>
                <a:ext uri="{FF2B5EF4-FFF2-40B4-BE49-F238E27FC236}">
                  <a16:creationId xmlns:a16="http://schemas.microsoft.com/office/drawing/2014/main" id="{00000000-0008-0000-0C00-00002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C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3355" name="Group Box 43" hidden="1">
              <a:extLst>
                <a:ext uri="{63B3BB69-23CF-44E3-9099-C40C66FF867C}">
                  <a14:compatExt spid="_x0000_s13355"/>
                </a:ext>
                <a:ext uri="{FF2B5EF4-FFF2-40B4-BE49-F238E27FC236}">
                  <a16:creationId xmlns:a16="http://schemas.microsoft.com/office/drawing/2014/main" id="{00000000-0008-0000-0C00-00002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3356" name="Group Box 44" hidden="1">
              <a:extLst>
                <a:ext uri="{63B3BB69-23CF-44E3-9099-C40C66FF867C}">
                  <a14:compatExt spid="_x0000_s13356"/>
                </a:ext>
                <a:ext uri="{FF2B5EF4-FFF2-40B4-BE49-F238E27FC236}">
                  <a16:creationId xmlns:a16="http://schemas.microsoft.com/office/drawing/2014/main" id="{00000000-0008-0000-0C00-00002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C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3357" name="Group Box 45" hidden="1">
              <a:extLst>
                <a:ext uri="{63B3BB69-23CF-44E3-9099-C40C66FF867C}">
                  <a14:compatExt spid="_x0000_s13357"/>
                </a:ext>
                <a:ext uri="{FF2B5EF4-FFF2-40B4-BE49-F238E27FC236}">
                  <a16:creationId xmlns:a16="http://schemas.microsoft.com/office/drawing/2014/main" id="{00000000-0008-0000-0C00-00002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3358" name="Group Box 46" hidden="1">
              <a:extLst>
                <a:ext uri="{63B3BB69-23CF-44E3-9099-C40C66FF867C}">
                  <a14:compatExt spid="_x0000_s13358"/>
                </a:ext>
                <a:ext uri="{FF2B5EF4-FFF2-40B4-BE49-F238E27FC236}">
                  <a16:creationId xmlns:a16="http://schemas.microsoft.com/office/drawing/2014/main" id="{00000000-0008-0000-0C00-00002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3359" name="Group Box 47" hidden="1">
              <a:extLst>
                <a:ext uri="{63B3BB69-23CF-44E3-9099-C40C66FF867C}">
                  <a14:compatExt spid="_x0000_s13359"/>
                </a:ext>
                <a:ext uri="{FF2B5EF4-FFF2-40B4-BE49-F238E27FC236}">
                  <a16:creationId xmlns:a16="http://schemas.microsoft.com/office/drawing/2014/main" id="{00000000-0008-0000-0C00-00002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3360" name="Group Box 48" hidden="1">
              <a:extLst>
                <a:ext uri="{63B3BB69-23CF-44E3-9099-C40C66FF867C}">
                  <a14:compatExt spid="_x0000_s13360"/>
                </a:ext>
                <a:ext uri="{FF2B5EF4-FFF2-40B4-BE49-F238E27FC236}">
                  <a16:creationId xmlns:a16="http://schemas.microsoft.com/office/drawing/2014/main" id="{00000000-0008-0000-0C00-00003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3361" name="Group Box 49" hidden="1">
              <a:extLst>
                <a:ext uri="{63B3BB69-23CF-44E3-9099-C40C66FF867C}">
                  <a14:compatExt spid="_x0000_s13361"/>
                </a:ext>
                <a:ext uri="{FF2B5EF4-FFF2-40B4-BE49-F238E27FC236}">
                  <a16:creationId xmlns:a16="http://schemas.microsoft.com/office/drawing/2014/main" id="{00000000-0008-0000-0C00-00003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3362" name="Group Box 50" hidden="1">
              <a:extLst>
                <a:ext uri="{63B3BB69-23CF-44E3-9099-C40C66FF867C}">
                  <a14:compatExt spid="_x0000_s13362"/>
                </a:ext>
                <a:ext uri="{FF2B5EF4-FFF2-40B4-BE49-F238E27FC236}">
                  <a16:creationId xmlns:a16="http://schemas.microsoft.com/office/drawing/2014/main" id="{00000000-0008-0000-0C00-00003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C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3363" name="Group Box 51" hidden="1">
              <a:extLst>
                <a:ext uri="{63B3BB69-23CF-44E3-9099-C40C66FF867C}">
                  <a14:compatExt spid="_x0000_s13363"/>
                </a:ext>
                <a:ext uri="{FF2B5EF4-FFF2-40B4-BE49-F238E27FC236}">
                  <a16:creationId xmlns:a16="http://schemas.microsoft.com/office/drawing/2014/main" id="{00000000-0008-0000-0C00-00003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3364" name="Group Box 52" hidden="1">
              <a:extLst>
                <a:ext uri="{63B3BB69-23CF-44E3-9099-C40C66FF867C}">
                  <a14:compatExt spid="_x0000_s13364"/>
                </a:ext>
                <a:ext uri="{FF2B5EF4-FFF2-40B4-BE49-F238E27FC236}">
                  <a16:creationId xmlns:a16="http://schemas.microsoft.com/office/drawing/2014/main" id="{00000000-0008-0000-0C00-00003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C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3365" name="Group Box 53" hidden="1">
              <a:extLst>
                <a:ext uri="{63B3BB69-23CF-44E3-9099-C40C66FF867C}">
                  <a14:compatExt spid="_x0000_s13365"/>
                </a:ext>
                <a:ext uri="{FF2B5EF4-FFF2-40B4-BE49-F238E27FC236}">
                  <a16:creationId xmlns:a16="http://schemas.microsoft.com/office/drawing/2014/main" id="{00000000-0008-0000-0C00-00003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3366" name="Group Box 54" hidden="1">
              <a:extLst>
                <a:ext uri="{63B3BB69-23CF-44E3-9099-C40C66FF867C}">
                  <a14:compatExt spid="_x0000_s13366"/>
                </a:ext>
                <a:ext uri="{FF2B5EF4-FFF2-40B4-BE49-F238E27FC236}">
                  <a16:creationId xmlns:a16="http://schemas.microsoft.com/office/drawing/2014/main" id="{00000000-0008-0000-0C00-00003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3367" name="Group Box 55" hidden="1">
              <a:extLst>
                <a:ext uri="{63B3BB69-23CF-44E3-9099-C40C66FF867C}">
                  <a14:compatExt spid="_x0000_s13367"/>
                </a:ext>
                <a:ext uri="{FF2B5EF4-FFF2-40B4-BE49-F238E27FC236}">
                  <a16:creationId xmlns:a16="http://schemas.microsoft.com/office/drawing/2014/main" id="{00000000-0008-0000-0C00-00003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3368" name="Group Box 56" hidden="1">
              <a:extLst>
                <a:ext uri="{63B3BB69-23CF-44E3-9099-C40C66FF867C}">
                  <a14:compatExt spid="_x0000_s13368"/>
                </a:ext>
                <a:ext uri="{FF2B5EF4-FFF2-40B4-BE49-F238E27FC236}">
                  <a16:creationId xmlns:a16="http://schemas.microsoft.com/office/drawing/2014/main" id="{00000000-0008-0000-0C00-00003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3369" name="Group Box 57" hidden="1">
              <a:extLst>
                <a:ext uri="{63B3BB69-23CF-44E3-9099-C40C66FF867C}">
                  <a14:compatExt spid="_x0000_s13369"/>
                </a:ext>
                <a:ext uri="{FF2B5EF4-FFF2-40B4-BE49-F238E27FC236}">
                  <a16:creationId xmlns:a16="http://schemas.microsoft.com/office/drawing/2014/main" id="{00000000-0008-0000-0C00-00003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3370" name="Group Box 58" hidden="1">
              <a:extLst>
                <a:ext uri="{63B3BB69-23CF-44E3-9099-C40C66FF867C}">
                  <a14:compatExt spid="_x0000_s13370"/>
                </a:ext>
                <a:ext uri="{FF2B5EF4-FFF2-40B4-BE49-F238E27FC236}">
                  <a16:creationId xmlns:a16="http://schemas.microsoft.com/office/drawing/2014/main" id="{00000000-0008-0000-0C00-00003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C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3371" name="Group Box 59" hidden="1">
              <a:extLst>
                <a:ext uri="{63B3BB69-23CF-44E3-9099-C40C66FF867C}">
                  <a14:compatExt spid="_x0000_s13371"/>
                </a:ext>
                <a:ext uri="{FF2B5EF4-FFF2-40B4-BE49-F238E27FC236}">
                  <a16:creationId xmlns:a16="http://schemas.microsoft.com/office/drawing/2014/main" id="{00000000-0008-0000-0C00-00003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3372" name="Group Box 60" hidden="1">
              <a:extLst>
                <a:ext uri="{63B3BB69-23CF-44E3-9099-C40C66FF867C}">
                  <a14:compatExt spid="_x0000_s13372"/>
                </a:ext>
                <a:ext uri="{FF2B5EF4-FFF2-40B4-BE49-F238E27FC236}">
                  <a16:creationId xmlns:a16="http://schemas.microsoft.com/office/drawing/2014/main" id="{00000000-0008-0000-0C00-00003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C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3373" name="Group Box 61" hidden="1">
              <a:extLst>
                <a:ext uri="{63B3BB69-23CF-44E3-9099-C40C66FF867C}">
                  <a14:compatExt spid="_x0000_s13373"/>
                </a:ext>
                <a:ext uri="{FF2B5EF4-FFF2-40B4-BE49-F238E27FC236}">
                  <a16:creationId xmlns:a16="http://schemas.microsoft.com/office/drawing/2014/main" id="{00000000-0008-0000-0C00-00003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3374" name="Group Box 62" hidden="1">
              <a:extLst>
                <a:ext uri="{63B3BB69-23CF-44E3-9099-C40C66FF867C}">
                  <a14:compatExt spid="_x0000_s13374"/>
                </a:ext>
                <a:ext uri="{FF2B5EF4-FFF2-40B4-BE49-F238E27FC236}">
                  <a16:creationId xmlns:a16="http://schemas.microsoft.com/office/drawing/2014/main" id="{00000000-0008-0000-0C00-00003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3375" name="Group Box 63" hidden="1">
              <a:extLst>
                <a:ext uri="{63B3BB69-23CF-44E3-9099-C40C66FF867C}">
                  <a14:compatExt spid="_x0000_s13375"/>
                </a:ext>
                <a:ext uri="{FF2B5EF4-FFF2-40B4-BE49-F238E27FC236}">
                  <a16:creationId xmlns:a16="http://schemas.microsoft.com/office/drawing/2014/main" id="{00000000-0008-0000-0C00-00003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3376" name="Group Box 64" hidden="1">
              <a:extLst>
                <a:ext uri="{63B3BB69-23CF-44E3-9099-C40C66FF867C}">
                  <a14:compatExt spid="_x0000_s13376"/>
                </a:ext>
                <a:ext uri="{FF2B5EF4-FFF2-40B4-BE49-F238E27FC236}">
                  <a16:creationId xmlns:a16="http://schemas.microsoft.com/office/drawing/2014/main" id="{00000000-0008-0000-0C00-00004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3377" name="Group Box 65" hidden="1">
              <a:extLst>
                <a:ext uri="{63B3BB69-23CF-44E3-9099-C40C66FF867C}">
                  <a14:compatExt spid="_x0000_s13377"/>
                </a:ext>
                <a:ext uri="{FF2B5EF4-FFF2-40B4-BE49-F238E27FC236}">
                  <a16:creationId xmlns:a16="http://schemas.microsoft.com/office/drawing/2014/main" id="{00000000-0008-0000-0C00-00004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3378" name="Group Box 66" hidden="1">
              <a:extLst>
                <a:ext uri="{63B3BB69-23CF-44E3-9099-C40C66FF867C}">
                  <a14:compatExt spid="_x0000_s13378"/>
                </a:ext>
                <a:ext uri="{FF2B5EF4-FFF2-40B4-BE49-F238E27FC236}">
                  <a16:creationId xmlns:a16="http://schemas.microsoft.com/office/drawing/2014/main" id="{00000000-0008-0000-0C00-00004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C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3379" name="Group Box 67" hidden="1">
              <a:extLst>
                <a:ext uri="{63B3BB69-23CF-44E3-9099-C40C66FF867C}">
                  <a14:compatExt spid="_x0000_s13379"/>
                </a:ext>
                <a:ext uri="{FF2B5EF4-FFF2-40B4-BE49-F238E27FC236}">
                  <a16:creationId xmlns:a16="http://schemas.microsoft.com/office/drawing/2014/main" id="{00000000-0008-0000-0C00-00004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3380" name="Group Box 68" hidden="1">
              <a:extLst>
                <a:ext uri="{63B3BB69-23CF-44E3-9099-C40C66FF867C}">
                  <a14:compatExt spid="_x0000_s13380"/>
                </a:ext>
                <a:ext uri="{FF2B5EF4-FFF2-40B4-BE49-F238E27FC236}">
                  <a16:creationId xmlns:a16="http://schemas.microsoft.com/office/drawing/2014/main" id="{00000000-0008-0000-0C00-00004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C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3381" name="Group Box 69" hidden="1">
              <a:extLst>
                <a:ext uri="{63B3BB69-23CF-44E3-9099-C40C66FF867C}">
                  <a14:compatExt spid="_x0000_s13381"/>
                </a:ext>
                <a:ext uri="{FF2B5EF4-FFF2-40B4-BE49-F238E27FC236}">
                  <a16:creationId xmlns:a16="http://schemas.microsoft.com/office/drawing/2014/main" id="{00000000-0008-0000-0C00-00004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3382" name="Group Box 70" hidden="1">
              <a:extLst>
                <a:ext uri="{63B3BB69-23CF-44E3-9099-C40C66FF867C}">
                  <a14:compatExt spid="_x0000_s13382"/>
                </a:ext>
                <a:ext uri="{FF2B5EF4-FFF2-40B4-BE49-F238E27FC236}">
                  <a16:creationId xmlns:a16="http://schemas.microsoft.com/office/drawing/2014/main" id="{00000000-0008-0000-0C00-00004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3383" name="Group Box 71" hidden="1">
              <a:extLst>
                <a:ext uri="{63B3BB69-23CF-44E3-9099-C40C66FF867C}">
                  <a14:compatExt spid="_x0000_s13383"/>
                </a:ext>
                <a:ext uri="{FF2B5EF4-FFF2-40B4-BE49-F238E27FC236}">
                  <a16:creationId xmlns:a16="http://schemas.microsoft.com/office/drawing/2014/main" id="{00000000-0008-0000-0C00-00004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3384" name="Group Box 72" hidden="1">
              <a:extLst>
                <a:ext uri="{63B3BB69-23CF-44E3-9099-C40C66FF867C}">
                  <a14:compatExt spid="_x0000_s13384"/>
                </a:ext>
                <a:ext uri="{FF2B5EF4-FFF2-40B4-BE49-F238E27FC236}">
                  <a16:creationId xmlns:a16="http://schemas.microsoft.com/office/drawing/2014/main" id="{00000000-0008-0000-0C00-00004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3385" name="Group Box 73" hidden="1">
              <a:extLst>
                <a:ext uri="{63B3BB69-23CF-44E3-9099-C40C66FF867C}">
                  <a14:compatExt spid="_x0000_s13385"/>
                </a:ext>
                <a:ext uri="{FF2B5EF4-FFF2-40B4-BE49-F238E27FC236}">
                  <a16:creationId xmlns:a16="http://schemas.microsoft.com/office/drawing/2014/main" id="{00000000-0008-0000-0C00-00004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3386" name="Group Box 74" hidden="1">
              <a:extLst>
                <a:ext uri="{63B3BB69-23CF-44E3-9099-C40C66FF867C}">
                  <a14:compatExt spid="_x0000_s13386"/>
                </a:ext>
                <a:ext uri="{FF2B5EF4-FFF2-40B4-BE49-F238E27FC236}">
                  <a16:creationId xmlns:a16="http://schemas.microsoft.com/office/drawing/2014/main" id="{00000000-0008-0000-0C00-00004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C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3387" name="Group Box 75" hidden="1">
              <a:extLst>
                <a:ext uri="{63B3BB69-23CF-44E3-9099-C40C66FF867C}">
                  <a14:compatExt spid="_x0000_s13387"/>
                </a:ext>
                <a:ext uri="{FF2B5EF4-FFF2-40B4-BE49-F238E27FC236}">
                  <a16:creationId xmlns:a16="http://schemas.microsoft.com/office/drawing/2014/main" id="{00000000-0008-0000-0C00-00004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3388" name="Group Box 76" hidden="1">
              <a:extLst>
                <a:ext uri="{63B3BB69-23CF-44E3-9099-C40C66FF867C}">
                  <a14:compatExt spid="_x0000_s13388"/>
                </a:ext>
                <a:ext uri="{FF2B5EF4-FFF2-40B4-BE49-F238E27FC236}">
                  <a16:creationId xmlns:a16="http://schemas.microsoft.com/office/drawing/2014/main" id="{00000000-0008-0000-0C00-00004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C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3389" name="Group Box 77" hidden="1">
              <a:extLst>
                <a:ext uri="{63B3BB69-23CF-44E3-9099-C40C66FF867C}">
                  <a14:compatExt spid="_x0000_s13389"/>
                </a:ext>
                <a:ext uri="{FF2B5EF4-FFF2-40B4-BE49-F238E27FC236}">
                  <a16:creationId xmlns:a16="http://schemas.microsoft.com/office/drawing/2014/main" id="{00000000-0008-0000-0C00-00004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3390" name="Group Box 78" hidden="1">
              <a:extLst>
                <a:ext uri="{63B3BB69-23CF-44E3-9099-C40C66FF867C}">
                  <a14:compatExt spid="_x0000_s13390"/>
                </a:ext>
                <a:ext uri="{FF2B5EF4-FFF2-40B4-BE49-F238E27FC236}">
                  <a16:creationId xmlns:a16="http://schemas.microsoft.com/office/drawing/2014/main" id="{00000000-0008-0000-0C00-00004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3391" name="Group Box 79" hidden="1">
              <a:extLst>
                <a:ext uri="{63B3BB69-23CF-44E3-9099-C40C66FF867C}">
                  <a14:compatExt spid="_x0000_s13391"/>
                </a:ext>
                <a:ext uri="{FF2B5EF4-FFF2-40B4-BE49-F238E27FC236}">
                  <a16:creationId xmlns:a16="http://schemas.microsoft.com/office/drawing/2014/main" id="{00000000-0008-0000-0C00-00004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3392" name="Group Box 80" hidden="1">
              <a:extLst>
                <a:ext uri="{63B3BB69-23CF-44E3-9099-C40C66FF867C}">
                  <a14:compatExt spid="_x0000_s13392"/>
                </a:ext>
                <a:ext uri="{FF2B5EF4-FFF2-40B4-BE49-F238E27FC236}">
                  <a16:creationId xmlns:a16="http://schemas.microsoft.com/office/drawing/2014/main" id="{00000000-0008-0000-0C00-00005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3393" name="Group Box 81" hidden="1">
              <a:extLst>
                <a:ext uri="{63B3BB69-23CF-44E3-9099-C40C66FF867C}">
                  <a14:compatExt spid="_x0000_s13393"/>
                </a:ext>
                <a:ext uri="{FF2B5EF4-FFF2-40B4-BE49-F238E27FC236}">
                  <a16:creationId xmlns:a16="http://schemas.microsoft.com/office/drawing/2014/main" id="{00000000-0008-0000-0C00-00005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3394" name="Group Box 82" hidden="1">
              <a:extLst>
                <a:ext uri="{63B3BB69-23CF-44E3-9099-C40C66FF867C}">
                  <a14:compatExt spid="_x0000_s13394"/>
                </a:ext>
                <a:ext uri="{FF2B5EF4-FFF2-40B4-BE49-F238E27FC236}">
                  <a16:creationId xmlns:a16="http://schemas.microsoft.com/office/drawing/2014/main" id="{00000000-0008-0000-0C00-00005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C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3395" name="Group Box 83" hidden="1">
              <a:extLst>
                <a:ext uri="{63B3BB69-23CF-44E3-9099-C40C66FF867C}">
                  <a14:compatExt spid="_x0000_s13395"/>
                </a:ext>
                <a:ext uri="{FF2B5EF4-FFF2-40B4-BE49-F238E27FC236}">
                  <a16:creationId xmlns:a16="http://schemas.microsoft.com/office/drawing/2014/main" id="{00000000-0008-0000-0C00-00005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3396" name="Group Box 84" hidden="1">
              <a:extLst>
                <a:ext uri="{63B3BB69-23CF-44E3-9099-C40C66FF867C}">
                  <a14:compatExt spid="_x0000_s13396"/>
                </a:ext>
                <a:ext uri="{FF2B5EF4-FFF2-40B4-BE49-F238E27FC236}">
                  <a16:creationId xmlns:a16="http://schemas.microsoft.com/office/drawing/2014/main" id="{00000000-0008-0000-0C00-00005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C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3397" name="Group Box 85" hidden="1">
              <a:extLst>
                <a:ext uri="{63B3BB69-23CF-44E3-9099-C40C66FF867C}">
                  <a14:compatExt spid="_x0000_s13397"/>
                </a:ext>
                <a:ext uri="{FF2B5EF4-FFF2-40B4-BE49-F238E27FC236}">
                  <a16:creationId xmlns:a16="http://schemas.microsoft.com/office/drawing/2014/main" id="{00000000-0008-0000-0C00-00005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3398" name="Group Box 86" hidden="1">
              <a:extLst>
                <a:ext uri="{63B3BB69-23CF-44E3-9099-C40C66FF867C}">
                  <a14:compatExt spid="_x0000_s13398"/>
                </a:ext>
                <a:ext uri="{FF2B5EF4-FFF2-40B4-BE49-F238E27FC236}">
                  <a16:creationId xmlns:a16="http://schemas.microsoft.com/office/drawing/2014/main" id="{00000000-0008-0000-0C00-00005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3399" name="Group Box 87" hidden="1">
              <a:extLst>
                <a:ext uri="{63B3BB69-23CF-44E3-9099-C40C66FF867C}">
                  <a14:compatExt spid="_x0000_s13399"/>
                </a:ext>
                <a:ext uri="{FF2B5EF4-FFF2-40B4-BE49-F238E27FC236}">
                  <a16:creationId xmlns:a16="http://schemas.microsoft.com/office/drawing/2014/main" id="{00000000-0008-0000-0C00-00005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3400" name="Group Box 88" hidden="1">
              <a:extLst>
                <a:ext uri="{63B3BB69-23CF-44E3-9099-C40C66FF867C}">
                  <a14:compatExt spid="_x0000_s13400"/>
                </a:ext>
                <a:ext uri="{FF2B5EF4-FFF2-40B4-BE49-F238E27FC236}">
                  <a16:creationId xmlns:a16="http://schemas.microsoft.com/office/drawing/2014/main" id="{00000000-0008-0000-0C00-00005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3401" name="Group Box 89" hidden="1">
              <a:extLst>
                <a:ext uri="{63B3BB69-23CF-44E3-9099-C40C66FF867C}">
                  <a14:compatExt spid="_x0000_s13401"/>
                </a:ext>
                <a:ext uri="{FF2B5EF4-FFF2-40B4-BE49-F238E27FC236}">
                  <a16:creationId xmlns:a16="http://schemas.microsoft.com/office/drawing/2014/main" id="{00000000-0008-0000-0C00-00005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3402" name="Group Box 90" hidden="1">
              <a:extLst>
                <a:ext uri="{63B3BB69-23CF-44E3-9099-C40C66FF867C}">
                  <a14:compatExt spid="_x0000_s13402"/>
                </a:ext>
                <a:ext uri="{FF2B5EF4-FFF2-40B4-BE49-F238E27FC236}">
                  <a16:creationId xmlns:a16="http://schemas.microsoft.com/office/drawing/2014/main" id="{00000000-0008-0000-0C00-00005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C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3403" name="Group Box 91" hidden="1">
              <a:extLst>
                <a:ext uri="{63B3BB69-23CF-44E3-9099-C40C66FF867C}">
                  <a14:compatExt spid="_x0000_s13403"/>
                </a:ext>
                <a:ext uri="{FF2B5EF4-FFF2-40B4-BE49-F238E27FC236}">
                  <a16:creationId xmlns:a16="http://schemas.microsoft.com/office/drawing/2014/main" id="{00000000-0008-0000-0C00-00005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3404" name="Group Box 92" hidden="1">
              <a:extLst>
                <a:ext uri="{63B3BB69-23CF-44E3-9099-C40C66FF867C}">
                  <a14:compatExt spid="_x0000_s13404"/>
                </a:ext>
                <a:ext uri="{FF2B5EF4-FFF2-40B4-BE49-F238E27FC236}">
                  <a16:creationId xmlns:a16="http://schemas.microsoft.com/office/drawing/2014/main" id="{00000000-0008-0000-0C00-00005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C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3405" name="Group Box 93" hidden="1">
              <a:extLst>
                <a:ext uri="{63B3BB69-23CF-44E3-9099-C40C66FF867C}">
                  <a14:compatExt spid="_x0000_s13405"/>
                </a:ext>
                <a:ext uri="{FF2B5EF4-FFF2-40B4-BE49-F238E27FC236}">
                  <a16:creationId xmlns:a16="http://schemas.microsoft.com/office/drawing/2014/main" id="{00000000-0008-0000-0C00-00005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3406" name="Group Box 94" hidden="1">
              <a:extLst>
                <a:ext uri="{63B3BB69-23CF-44E3-9099-C40C66FF867C}">
                  <a14:compatExt spid="_x0000_s13406"/>
                </a:ext>
                <a:ext uri="{FF2B5EF4-FFF2-40B4-BE49-F238E27FC236}">
                  <a16:creationId xmlns:a16="http://schemas.microsoft.com/office/drawing/2014/main" id="{00000000-0008-0000-0C00-00005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3407" name="Group Box 95" hidden="1">
              <a:extLst>
                <a:ext uri="{63B3BB69-23CF-44E3-9099-C40C66FF867C}">
                  <a14:compatExt spid="_x0000_s13407"/>
                </a:ext>
                <a:ext uri="{FF2B5EF4-FFF2-40B4-BE49-F238E27FC236}">
                  <a16:creationId xmlns:a16="http://schemas.microsoft.com/office/drawing/2014/main" id="{00000000-0008-0000-0C00-00005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3408" name="Group Box 96" hidden="1">
              <a:extLst>
                <a:ext uri="{63B3BB69-23CF-44E3-9099-C40C66FF867C}">
                  <a14:compatExt spid="_x0000_s13408"/>
                </a:ext>
                <a:ext uri="{FF2B5EF4-FFF2-40B4-BE49-F238E27FC236}">
                  <a16:creationId xmlns:a16="http://schemas.microsoft.com/office/drawing/2014/main" id="{00000000-0008-0000-0C00-00006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3409" name="Group Box 97" hidden="1">
              <a:extLst>
                <a:ext uri="{63B3BB69-23CF-44E3-9099-C40C66FF867C}">
                  <a14:compatExt spid="_x0000_s13409"/>
                </a:ext>
                <a:ext uri="{FF2B5EF4-FFF2-40B4-BE49-F238E27FC236}">
                  <a16:creationId xmlns:a16="http://schemas.microsoft.com/office/drawing/2014/main" id="{00000000-0008-0000-0C00-00006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3410" name="Group Box 98" hidden="1">
              <a:extLst>
                <a:ext uri="{63B3BB69-23CF-44E3-9099-C40C66FF867C}">
                  <a14:compatExt spid="_x0000_s13410"/>
                </a:ext>
                <a:ext uri="{FF2B5EF4-FFF2-40B4-BE49-F238E27FC236}">
                  <a16:creationId xmlns:a16="http://schemas.microsoft.com/office/drawing/2014/main" id="{00000000-0008-0000-0C00-00006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C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3411" name="Group Box 99" hidden="1">
              <a:extLst>
                <a:ext uri="{63B3BB69-23CF-44E3-9099-C40C66FF867C}">
                  <a14:compatExt spid="_x0000_s13411"/>
                </a:ext>
                <a:ext uri="{FF2B5EF4-FFF2-40B4-BE49-F238E27FC236}">
                  <a16:creationId xmlns:a16="http://schemas.microsoft.com/office/drawing/2014/main" id="{00000000-0008-0000-0C00-00006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3412" name="Group Box 100" hidden="1">
              <a:extLst>
                <a:ext uri="{63B3BB69-23CF-44E3-9099-C40C66FF867C}">
                  <a14:compatExt spid="_x0000_s13412"/>
                </a:ext>
                <a:ext uri="{FF2B5EF4-FFF2-40B4-BE49-F238E27FC236}">
                  <a16:creationId xmlns:a16="http://schemas.microsoft.com/office/drawing/2014/main" id="{00000000-0008-0000-0C00-00006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C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3413" name="Group Box 101" hidden="1">
              <a:extLst>
                <a:ext uri="{63B3BB69-23CF-44E3-9099-C40C66FF867C}">
                  <a14:compatExt spid="_x0000_s13413"/>
                </a:ext>
                <a:ext uri="{FF2B5EF4-FFF2-40B4-BE49-F238E27FC236}">
                  <a16:creationId xmlns:a16="http://schemas.microsoft.com/office/drawing/2014/main" id="{00000000-0008-0000-0C00-00006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3414" name="Group Box 102" hidden="1">
              <a:extLst>
                <a:ext uri="{63B3BB69-23CF-44E3-9099-C40C66FF867C}">
                  <a14:compatExt spid="_x0000_s13414"/>
                </a:ext>
                <a:ext uri="{FF2B5EF4-FFF2-40B4-BE49-F238E27FC236}">
                  <a16:creationId xmlns:a16="http://schemas.microsoft.com/office/drawing/2014/main" id="{00000000-0008-0000-0C00-00006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3415" name="Group Box 103" hidden="1">
              <a:extLst>
                <a:ext uri="{63B3BB69-23CF-44E3-9099-C40C66FF867C}">
                  <a14:compatExt spid="_x0000_s13415"/>
                </a:ext>
                <a:ext uri="{FF2B5EF4-FFF2-40B4-BE49-F238E27FC236}">
                  <a16:creationId xmlns:a16="http://schemas.microsoft.com/office/drawing/2014/main" id="{00000000-0008-0000-0C00-00006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3416" name="Group Box 104" hidden="1">
              <a:extLst>
                <a:ext uri="{63B3BB69-23CF-44E3-9099-C40C66FF867C}">
                  <a14:compatExt spid="_x0000_s13416"/>
                </a:ext>
                <a:ext uri="{FF2B5EF4-FFF2-40B4-BE49-F238E27FC236}">
                  <a16:creationId xmlns:a16="http://schemas.microsoft.com/office/drawing/2014/main" id="{00000000-0008-0000-0C00-00006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3417" name="Group Box 105" hidden="1">
              <a:extLst>
                <a:ext uri="{63B3BB69-23CF-44E3-9099-C40C66FF867C}">
                  <a14:compatExt spid="_x0000_s13417"/>
                </a:ext>
                <a:ext uri="{FF2B5EF4-FFF2-40B4-BE49-F238E27FC236}">
                  <a16:creationId xmlns:a16="http://schemas.microsoft.com/office/drawing/2014/main" id="{00000000-0008-0000-0C00-00006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3418" name="Group Box 106" hidden="1">
              <a:extLst>
                <a:ext uri="{63B3BB69-23CF-44E3-9099-C40C66FF867C}">
                  <a14:compatExt spid="_x0000_s13418"/>
                </a:ext>
                <a:ext uri="{FF2B5EF4-FFF2-40B4-BE49-F238E27FC236}">
                  <a16:creationId xmlns:a16="http://schemas.microsoft.com/office/drawing/2014/main" id="{00000000-0008-0000-0C00-00006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C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3419" name="Group Box 107" hidden="1">
              <a:extLst>
                <a:ext uri="{63B3BB69-23CF-44E3-9099-C40C66FF867C}">
                  <a14:compatExt spid="_x0000_s13419"/>
                </a:ext>
                <a:ext uri="{FF2B5EF4-FFF2-40B4-BE49-F238E27FC236}">
                  <a16:creationId xmlns:a16="http://schemas.microsoft.com/office/drawing/2014/main" id="{00000000-0008-0000-0C00-00006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3420" name="Group Box 108" hidden="1">
              <a:extLst>
                <a:ext uri="{63B3BB69-23CF-44E3-9099-C40C66FF867C}">
                  <a14:compatExt spid="_x0000_s13420"/>
                </a:ext>
                <a:ext uri="{FF2B5EF4-FFF2-40B4-BE49-F238E27FC236}">
                  <a16:creationId xmlns:a16="http://schemas.microsoft.com/office/drawing/2014/main" id="{00000000-0008-0000-0C00-00006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C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3421" name="Group Box 109" hidden="1">
              <a:extLst>
                <a:ext uri="{63B3BB69-23CF-44E3-9099-C40C66FF867C}">
                  <a14:compatExt spid="_x0000_s13421"/>
                </a:ext>
                <a:ext uri="{FF2B5EF4-FFF2-40B4-BE49-F238E27FC236}">
                  <a16:creationId xmlns:a16="http://schemas.microsoft.com/office/drawing/2014/main" id="{00000000-0008-0000-0C00-00006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3422" name="Group Box 110" hidden="1">
              <a:extLst>
                <a:ext uri="{63B3BB69-23CF-44E3-9099-C40C66FF867C}">
                  <a14:compatExt spid="_x0000_s13422"/>
                </a:ext>
                <a:ext uri="{FF2B5EF4-FFF2-40B4-BE49-F238E27FC236}">
                  <a16:creationId xmlns:a16="http://schemas.microsoft.com/office/drawing/2014/main" id="{00000000-0008-0000-0C00-00006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3423" name="Group Box 111" hidden="1">
              <a:extLst>
                <a:ext uri="{63B3BB69-23CF-44E3-9099-C40C66FF867C}">
                  <a14:compatExt spid="_x0000_s13423"/>
                </a:ext>
                <a:ext uri="{FF2B5EF4-FFF2-40B4-BE49-F238E27FC236}">
                  <a16:creationId xmlns:a16="http://schemas.microsoft.com/office/drawing/2014/main" id="{00000000-0008-0000-0C00-00006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3424" name="Group Box 112" hidden="1">
              <a:extLst>
                <a:ext uri="{63B3BB69-23CF-44E3-9099-C40C66FF867C}">
                  <a14:compatExt spid="_x0000_s13424"/>
                </a:ext>
                <a:ext uri="{FF2B5EF4-FFF2-40B4-BE49-F238E27FC236}">
                  <a16:creationId xmlns:a16="http://schemas.microsoft.com/office/drawing/2014/main" id="{00000000-0008-0000-0C00-00007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3425" name="Group Box 113" hidden="1">
              <a:extLst>
                <a:ext uri="{63B3BB69-23CF-44E3-9099-C40C66FF867C}">
                  <a14:compatExt spid="_x0000_s13425"/>
                </a:ext>
                <a:ext uri="{FF2B5EF4-FFF2-40B4-BE49-F238E27FC236}">
                  <a16:creationId xmlns:a16="http://schemas.microsoft.com/office/drawing/2014/main" id="{00000000-0008-0000-0C00-00007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3426" name="Group Box 114" hidden="1">
              <a:extLst>
                <a:ext uri="{63B3BB69-23CF-44E3-9099-C40C66FF867C}">
                  <a14:compatExt spid="_x0000_s13426"/>
                </a:ext>
                <a:ext uri="{FF2B5EF4-FFF2-40B4-BE49-F238E27FC236}">
                  <a16:creationId xmlns:a16="http://schemas.microsoft.com/office/drawing/2014/main" id="{00000000-0008-0000-0C00-00007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C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3427" name="Group Box 115" hidden="1">
              <a:extLst>
                <a:ext uri="{63B3BB69-23CF-44E3-9099-C40C66FF867C}">
                  <a14:compatExt spid="_x0000_s13427"/>
                </a:ext>
                <a:ext uri="{FF2B5EF4-FFF2-40B4-BE49-F238E27FC236}">
                  <a16:creationId xmlns:a16="http://schemas.microsoft.com/office/drawing/2014/main" id="{00000000-0008-0000-0C00-00007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3428" name="Group Box 116" hidden="1">
              <a:extLst>
                <a:ext uri="{63B3BB69-23CF-44E3-9099-C40C66FF867C}">
                  <a14:compatExt spid="_x0000_s13428"/>
                </a:ext>
                <a:ext uri="{FF2B5EF4-FFF2-40B4-BE49-F238E27FC236}">
                  <a16:creationId xmlns:a16="http://schemas.microsoft.com/office/drawing/2014/main" id="{00000000-0008-0000-0C00-00007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C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3429" name="Group Box 117" hidden="1">
              <a:extLst>
                <a:ext uri="{63B3BB69-23CF-44E3-9099-C40C66FF867C}">
                  <a14:compatExt spid="_x0000_s13429"/>
                </a:ext>
                <a:ext uri="{FF2B5EF4-FFF2-40B4-BE49-F238E27FC236}">
                  <a16:creationId xmlns:a16="http://schemas.microsoft.com/office/drawing/2014/main" id="{00000000-0008-0000-0C00-00007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3430" name="Group Box 118" hidden="1">
              <a:extLst>
                <a:ext uri="{63B3BB69-23CF-44E3-9099-C40C66FF867C}">
                  <a14:compatExt spid="_x0000_s13430"/>
                </a:ext>
                <a:ext uri="{FF2B5EF4-FFF2-40B4-BE49-F238E27FC236}">
                  <a16:creationId xmlns:a16="http://schemas.microsoft.com/office/drawing/2014/main" id="{00000000-0008-0000-0C00-00007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3431" name="Group Box 119" hidden="1">
              <a:extLst>
                <a:ext uri="{63B3BB69-23CF-44E3-9099-C40C66FF867C}">
                  <a14:compatExt spid="_x0000_s13431"/>
                </a:ext>
                <a:ext uri="{FF2B5EF4-FFF2-40B4-BE49-F238E27FC236}">
                  <a16:creationId xmlns:a16="http://schemas.microsoft.com/office/drawing/2014/main" id="{00000000-0008-0000-0C00-00007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3432" name="Group Box 120" hidden="1">
              <a:extLst>
                <a:ext uri="{63B3BB69-23CF-44E3-9099-C40C66FF867C}">
                  <a14:compatExt spid="_x0000_s13432"/>
                </a:ext>
                <a:ext uri="{FF2B5EF4-FFF2-40B4-BE49-F238E27FC236}">
                  <a16:creationId xmlns:a16="http://schemas.microsoft.com/office/drawing/2014/main" id="{00000000-0008-0000-0C00-00007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3433" name="Group Box 121" hidden="1">
              <a:extLst>
                <a:ext uri="{63B3BB69-23CF-44E3-9099-C40C66FF867C}">
                  <a14:compatExt spid="_x0000_s13433"/>
                </a:ext>
                <a:ext uri="{FF2B5EF4-FFF2-40B4-BE49-F238E27FC236}">
                  <a16:creationId xmlns:a16="http://schemas.microsoft.com/office/drawing/2014/main" id="{00000000-0008-0000-0C00-00007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3434" name="Group Box 122" hidden="1">
              <a:extLst>
                <a:ext uri="{63B3BB69-23CF-44E3-9099-C40C66FF867C}">
                  <a14:compatExt spid="_x0000_s13434"/>
                </a:ext>
                <a:ext uri="{FF2B5EF4-FFF2-40B4-BE49-F238E27FC236}">
                  <a16:creationId xmlns:a16="http://schemas.microsoft.com/office/drawing/2014/main" id="{00000000-0008-0000-0C00-00007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C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3435" name="Group Box 123" hidden="1">
              <a:extLst>
                <a:ext uri="{63B3BB69-23CF-44E3-9099-C40C66FF867C}">
                  <a14:compatExt spid="_x0000_s13435"/>
                </a:ext>
                <a:ext uri="{FF2B5EF4-FFF2-40B4-BE49-F238E27FC236}">
                  <a16:creationId xmlns:a16="http://schemas.microsoft.com/office/drawing/2014/main" id="{00000000-0008-0000-0C00-00007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3436" name="Group Box 124" hidden="1">
              <a:extLst>
                <a:ext uri="{63B3BB69-23CF-44E3-9099-C40C66FF867C}">
                  <a14:compatExt spid="_x0000_s13436"/>
                </a:ext>
                <a:ext uri="{FF2B5EF4-FFF2-40B4-BE49-F238E27FC236}">
                  <a16:creationId xmlns:a16="http://schemas.microsoft.com/office/drawing/2014/main" id="{00000000-0008-0000-0C00-00007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C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3437" name="Group Box 125" hidden="1">
              <a:extLst>
                <a:ext uri="{63B3BB69-23CF-44E3-9099-C40C66FF867C}">
                  <a14:compatExt spid="_x0000_s13437"/>
                </a:ext>
                <a:ext uri="{FF2B5EF4-FFF2-40B4-BE49-F238E27FC236}">
                  <a16:creationId xmlns:a16="http://schemas.microsoft.com/office/drawing/2014/main" id="{00000000-0008-0000-0C00-00007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3438" name="Group Box 126" hidden="1">
              <a:extLst>
                <a:ext uri="{63B3BB69-23CF-44E3-9099-C40C66FF867C}">
                  <a14:compatExt spid="_x0000_s13438"/>
                </a:ext>
                <a:ext uri="{FF2B5EF4-FFF2-40B4-BE49-F238E27FC236}">
                  <a16:creationId xmlns:a16="http://schemas.microsoft.com/office/drawing/2014/main" id="{00000000-0008-0000-0C00-00007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3439" name="Group Box 127" hidden="1">
              <a:extLst>
                <a:ext uri="{63B3BB69-23CF-44E3-9099-C40C66FF867C}">
                  <a14:compatExt spid="_x0000_s13439"/>
                </a:ext>
                <a:ext uri="{FF2B5EF4-FFF2-40B4-BE49-F238E27FC236}">
                  <a16:creationId xmlns:a16="http://schemas.microsoft.com/office/drawing/2014/main" id="{00000000-0008-0000-0C00-00007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3440" name="Group Box 128" hidden="1">
              <a:extLst>
                <a:ext uri="{63B3BB69-23CF-44E3-9099-C40C66FF867C}">
                  <a14:compatExt spid="_x0000_s13440"/>
                </a:ext>
                <a:ext uri="{FF2B5EF4-FFF2-40B4-BE49-F238E27FC236}">
                  <a16:creationId xmlns:a16="http://schemas.microsoft.com/office/drawing/2014/main" id="{00000000-0008-0000-0C00-00008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3441" name="Group Box 129" hidden="1">
              <a:extLst>
                <a:ext uri="{63B3BB69-23CF-44E3-9099-C40C66FF867C}">
                  <a14:compatExt spid="_x0000_s13441"/>
                </a:ext>
                <a:ext uri="{FF2B5EF4-FFF2-40B4-BE49-F238E27FC236}">
                  <a16:creationId xmlns:a16="http://schemas.microsoft.com/office/drawing/2014/main" id="{00000000-0008-0000-0C00-00008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3442" name="Group Box 130" hidden="1">
              <a:extLst>
                <a:ext uri="{63B3BB69-23CF-44E3-9099-C40C66FF867C}">
                  <a14:compatExt spid="_x0000_s13442"/>
                </a:ext>
                <a:ext uri="{FF2B5EF4-FFF2-40B4-BE49-F238E27FC236}">
                  <a16:creationId xmlns:a16="http://schemas.microsoft.com/office/drawing/2014/main" id="{00000000-0008-0000-0C00-00008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C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3443" name="Group Box 131" hidden="1">
              <a:extLst>
                <a:ext uri="{63B3BB69-23CF-44E3-9099-C40C66FF867C}">
                  <a14:compatExt spid="_x0000_s13443"/>
                </a:ext>
                <a:ext uri="{FF2B5EF4-FFF2-40B4-BE49-F238E27FC236}">
                  <a16:creationId xmlns:a16="http://schemas.microsoft.com/office/drawing/2014/main" id="{00000000-0008-0000-0C00-00008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3444" name="Group Box 132" hidden="1">
              <a:extLst>
                <a:ext uri="{63B3BB69-23CF-44E3-9099-C40C66FF867C}">
                  <a14:compatExt spid="_x0000_s13444"/>
                </a:ext>
                <a:ext uri="{FF2B5EF4-FFF2-40B4-BE49-F238E27FC236}">
                  <a16:creationId xmlns:a16="http://schemas.microsoft.com/office/drawing/2014/main" id="{00000000-0008-0000-0C00-00008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C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3445" name="Group Box 133" hidden="1">
              <a:extLst>
                <a:ext uri="{63B3BB69-23CF-44E3-9099-C40C66FF867C}">
                  <a14:compatExt spid="_x0000_s13445"/>
                </a:ext>
                <a:ext uri="{FF2B5EF4-FFF2-40B4-BE49-F238E27FC236}">
                  <a16:creationId xmlns:a16="http://schemas.microsoft.com/office/drawing/2014/main" id="{00000000-0008-0000-0C00-00008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3446" name="Group Box 134" hidden="1">
              <a:extLst>
                <a:ext uri="{63B3BB69-23CF-44E3-9099-C40C66FF867C}">
                  <a14:compatExt spid="_x0000_s13446"/>
                </a:ext>
                <a:ext uri="{FF2B5EF4-FFF2-40B4-BE49-F238E27FC236}">
                  <a16:creationId xmlns:a16="http://schemas.microsoft.com/office/drawing/2014/main" id="{00000000-0008-0000-0C00-00008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3447" name="Group Box 135" hidden="1">
              <a:extLst>
                <a:ext uri="{63B3BB69-23CF-44E3-9099-C40C66FF867C}">
                  <a14:compatExt spid="_x0000_s13447"/>
                </a:ext>
                <a:ext uri="{FF2B5EF4-FFF2-40B4-BE49-F238E27FC236}">
                  <a16:creationId xmlns:a16="http://schemas.microsoft.com/office/drawing/2014/main" id="{00000000-0008-0000-0C00-00008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3448" name="Group Box 136" hidden="1">
              <a:extLst>
                <a:ext uri="{63B3BB69-23CF-44E3-9099-C40C66FF867C}">
                  <a14:compatExt spid="_x0000_s13448"/>
                </a:ext>
                <a:ext uri="{FF2B5EF4-FFF2-40B4-BE49-F238E27FC236}">
                  <a16:creationId xmlns:a16="http://schemas.microsoft.com/office/drawing/2014/main" id="{00000000-0008-0000-0C00-00008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3449" name="Group Box 137" hidden="1">
              <a:extLst>
                <a:ext uri="{63B3BB69-23CF-44E3-9099-C40C66FF867C}">
                  <a14:compatExt spid="_x0000_s13449"/>
                </a:ext>
                <a:ext uri="{FF2B5EF4-FFF2-40B4-BE49-F238E27FC236}">
                  <a16:creationId xmlns:a16="http://schemas.microsoft.com/office/drawing/2014/main" id="{00000000-0008-0000-0C00-00008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3450" name="Group Box 138" hidden="1">
              <a:extLst>
                <a:ext uri="{63B3BB69-23CF-44E3-9099-C40C66FF867C}">
                  <a14:compatExt spid="_x0000_s13450"/>
                </a:ext>
                <a:ext uri="{FF2B5EF4-FFF2-40B4-BE49-F238E27FC236}">
                  <a16:creationId xmlns:a16="http://schemas.microsoft.com/office/drawing/2014/main" id="{00000000-0008-0000-0C00-00008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C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3451" name="Group Box 139" hidden="1">
              <a:extLst>
                <a:ext uri="{63B3BB69-23CF-44E3-9099-C40C66FF867C}">
                  <a14:compatExt spid="_x0000_s13451"/>
                </a:ext>
                <a:ext uri="{FF2B5EF4-FFF2-40B4-BE49-F238E27FC236}">
                  <a16:creationId xmlns:a16="http://schemas.microsoft.com/office/drawing/2014/main" id="{00000000-0008-0000-0C00-00008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3452" name="Group Box 140" hidden="1">
              <a:extLst>
                <a:ext uri="{63B3BB69-23CF-44E3-9099-C40C66FF867C}">
                  <a14:compatExt spid="_x0000_s13452"/>
                </a:ext>
                <a:ext uri="{FF2B5EF4-FFF2-40B4-BE49-F238E27FC236}">
                  <a16:creationId xmlns:a16="http://schemas.microsoft.com/office/drawing/2014/main" id="{00000000-0008-0000-0C00-00008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C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3453" name="Group Box 141" hidden="1">
              <a:extLst>
                <a:ext uri="{63B3BB69-23CF-44E3-9099-C40C66FF867C}">
                  <a14:compatExt spid="_x0000_s13453"/>
                </a:ext>
                <a:ext uri="{FF2B5EF4-FFF2-40B4-BE49-F238E27FC236}">
                  <a16:creationId xmlns:a16="http://schemas.microsoft.com/office/drawing/2014/main" id="{00000000-0008-0000-0C00-00008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3454" name="Group Box 142" hidden="1">
              <a:extLst>
                <a:ext uri="{63B3BB69-23CF-44E3-9099-C40C66FF867C}">
                  <a14:compatExt spid="_x0000_s13454"/>
                </a:ext>
                <a:ext uri="{FF2B5EF4-FFF2-40B4-BE49-F238E27FC236}">
                  <a16:creationId xmlns:a16="http://schemas.microsoft.com/office/drawing/2014/main" id="{00000000-0008-0000-0C00-00008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3455" name="Group Box 143" hidden="1">
              <a:extLst>
                <a:ext uri="{63B3BB69-23CF-44E3-9099-C40C66FF867C}">
                  <a14:compatExt spid="_x0000_s13455"/>
                </a:ext>
                <a:ext uri="{FF2B5EF4-FFF2-40B4-BE49-F238E27FC236}">
                  <a16:creationId xmlns:a16="http://schemas.microsoft.com/office/drawing/2014/main" id="{00000000-0008-0000-0C00-00008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3456" name="Group Box 144" hidden="1">
              <a:extLst>
                <a:ext uri="{63B3BB69-23CF-44E3-9099-C40C66FF867C}">
                  <a14:compatExt spid="_x0000_s13456"/>
                </a:ext>
                <a:ext uri="{FF2B5EF4-FFF2-40B4-BE49-F238E27FC236}">
                  <a16:creationId xmlns:a16="http://schemas.microsoft.com/office/drawing/2014/main" id="{00000000-0008-0000-0C00-00009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3457" name="Group Box 145" hidden="1">
              <a:extLst>
                <a:ext uri="{63B3BB69-23CF-44E3-9099-C40C66FF867C}">
                  <a14:compatExt spid="_x0000_s13457"/>
                </a:ext>
                <a:ext uri="{FF2B5EF4-FFF2-40B4-BE49-F238E27FC236}">
                  <a16:creationId xmlns:a16="http://schemas.microsoft.com/office/drawing/2014/main" id="{00000000-0008-0000-0C00-00009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3458" name="Group Box 146" hidden="1">
              <a:extLst>
                <a:ext uri="{63B3BB69-23CF-44E3-9099-C40C66FF867C}">
                  <a14:compatExt spid="_x0000_s13458"/>
                </a:ext>
                <a:ext uri="{FF2B5EF4-FFF2-40B4-BE49-F238E27FC236}">
                  <a16:creationId xmlns:a16="http://schemas.microsoft.com/office/drawing/2014/main" id="{00000000-0008-0000-0C00-00009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3459" name="Group Box 147" hidden="1">
              <a:extLst>
                <a:ext uri="{63B3BB69-23CF-44E3-9099-C40C66FF867C}">
                  <a14:compatExt spid="_x0000_s13459"/>
                </a:ext>
                <a:ext uri="{FF2B5EF4-FFF2-40B4-BE49-F238E27FC236}">
                  <a16:creationId xmlns:a16="http://schemas.microsoft.com/office/drawing/2014/main" id="{00000000-0008-0000-0C00-00009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C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3460" name="Group Box 148" hidden="1">
              <a:extLst>
                <a:ext uri="{63B3BB69-23CF-44E3-9099-C40C66FF867C}">
                  <a14:compatExt spid="_x0000_s13460"/>
                </a:ext>
                <a:ext uri="{FF2B5EF4-FFF2-40B4-BE49-F238E27FC236}">
                  <a16:creationId xmlns:a16="http://schemas.microsoft.com/office/drawing/2014/main" id="{00000000-0008-0000-0C00-00009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3461" name="Group Box 149" hidden="1">
              <a:extLst>
                <a:ext uri="{63B3BB69-23CF-44E3-9099-C40C66FF867C}">
                  <a14:compatExt spid="_x0000_s13461"/>
                </a:ext>
                <a:ext uri="{FF2B5EF4-FFF2-40B4-BE49-F238E27FC236}">
                  <a16:creationId xmlns:a16="http://schemas.microsoft.com/office/drawing/2014/main" id="{00000000-0008-0000-0C00-00009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C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3462" name="Group Box 150" hidden="1">
              <a:extLst>
                <a:ext uri="{63B3BB69-23CF-44E3-9099-C40C66FF867C}">
                  <a14:compatExt spid="_x0000_s13462"/>
                </a:ext>
                <a:ext uri="{FF2B5EF4-FFF2-40B4-BE49-F238E27FC236}">
                  <a16:creationId xmlns:a16="http://schemas.microsoft.com/office/drawing/2014/main" id="{00000000-0008-0000-0C00-00009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3463" name="Group Box 151" hidden="1">
              <a:extLst>
                <a:ext uri="{63B3BB69-23CF-44E3-9099-C40C66FF867C}">
                  <a14:compatExt spid="_x0000_s13463"/>
                </a:ext>
                <a:ext uri="{FF2B5EF4-FFF2-40B4-BE49-F238E27FC236}">
                  <a16:creationId xmlns:a16="http://schemas.microsoft.com/office/drawing/2014/main" id="{00000000-0008-0000-0C00-00009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3464" name="Group Box 152" hidden="1">
              <a:extLst>
                <a:ext uri="{63B3BB69-23CF-44E3-9099-C40C66FF867C}">
                  <a14:compatExt spid="_x0000_s13464"/>
                </a:ext>
                <a:ext uri="{FF2B5EF4-FFF2-40B4-BE49-F238E27FC236}">
                  <a16:creationId xmlns:a16="http://schemas.microsoft.com/office/drawing/2014/main" id="{00000000-0008-0000-0C00-00009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3465" name="Group Box 153" hidden="1">
              <a:extLst>
                <a:ext uri="{63B3BB69-23CF-44E3-9099-C40C66FF867C}">
                  <a14:compatExt spid="_x0000_s13465"/>
                </a:ext>
                <a:ext uri="{FF2B5EF4-FFF2-40B4-BE49-F238E27FC236}">
                  <a16:creationId xmlns:a16="http://schemas.microsoft.com/office/drawing/2014/main" id="{00000000-0008-0000-0C00-00009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3466" name="Group Box 154" hidden="1">
              <a:extLst>
                <a:ext uri="{63B3BB69-23CF-44E3-9099-C40C66FF867C}">
                  <a14:compatExt spid="_x0000_s13466"/>
                </a:ext>
                <a:ext uri="{FF2B5EF4-FFF2-40B4-BE49-F238E27FC236}">
                  <a16:creationId xmlns:a16="http://schemas.microsoft.com/office/drawing/2014/main" id="{00000000-0008-0000-0C00-00009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3467" name="Group Box 155" hidden="1">
              <a:extLst>
                <a:ext uri="{63B3BB69-23CF-44E3-9099-C40C66FF867C}">
                  <a14:compatExt spid="_x0000_s13467"/>
                </a:ext>
                <a:ext uri="{FF2B5EF4-FFF2-40B4-BE49-F238E27FC236}">
                  <a16:creationId xmlns:a16="http://schemas.microsoft.com/office/drawing/2014/main" id="{00000000-0008-0000-0C00-00009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3468" name="Group Box 156" hidden="1">
              <a:extLst>
                <a:ext uri="{63B3BB69-23CF-44E3-9099-C40C66FF867C}">
                  <a14:compatExt spid="_x0000_s13468"/>
                </a:ext>
                <a:ext uri="{FF2B5EF4-FFF2-40B4-BE49-F238E27FC236}">
                  <a16:creationId xmlns:a16="http://schemas.microsoft.com/office/drawing/2014/main" id="{00000000-0008-0000-0C00-00009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C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3469" name="Group Box 157" hidden="1">
              <a:extLst>
                <a:ext uri="{63B3BB69-23CF-44E3-9099-C40C66FF867C}">
                  <a14:compatExt spid="_x0000_s13469"/>
                </a:ext>
                <a:ext uri="{FF2B5EF4-FFF2-40B4-BE49-F238E27FC236}">
                  <a16:creationId xmlns:a16="http://schemas.microsoft.com/office/drawing/2014/main" id="{00000000-0008-0000-0C00-00009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3470" name="Group Box 158" hidden="1">
              <a:extLst>
                <a:ext uri="{63B3BB69-23CF-44E3-9099-C40C66FF867C}">
                  <a14:compatExt spid="_x0000_s13470"/>
                </a:ext>
                <a:ext uri="{FF2B5EF4-FFF2-40B4-BE49-F238E27FC236}">
                  <a16:creationId xmlns:a16="http://schemas.microsoft.com/office/drawing/2014/main" id="{00000000-0008-0000-0C00-00009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C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3471" name="Group Box 159" hidden="1">
              <a:extLst>
                <a:ext uri="{63B3BB69-23CF-44E3-9099-C40C66FF867C}">
                  <a14:compatExt spid="_x0000_s13471"/>
                </a:ext>
                <a:ext uri="{FF2B5EF4-FFF2-40B4-BE49-F238E27FC236}">
                  <a16:creationId xmlns:a16="http://schemas.microsoft.com/office/drawing/2014/main" id="{00000000-0008-0000-0C00-00009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3472" name="Group Box 160" hidden="1">
              <a:extLst>
                <a:ext uri="{63B3BB69-23CF-44E3-9099-C40C66FF867C}">
                  <a14:compatExt spid="_x0000_s13472"/>
                </a:ext>
                <a:ext uri="{FF2B5EF4-FFF2-40B4-BE49-F238E27FC236}">
                  <a16:creationId xmlns:a16="http://schemas.microsoft.com/office/drawing/2014/main" id="{00000000-0008-0000-0C00-0000A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3473" name="Group Box 161" hidden="1">
              <a:extLst>
                <a:ext uri="{63B3BB69-23CF-44E3-9099-C40C66FF867C}">
                  <a14:compatExt spid="_x0000_s13473"/>
                </a:ext>
                <a:ext uri="{FF2B5EF4-FFF2-40B4-BE49-F238E27FC236}">
                  <a16:creationId xmlns:a16="http://schemas.microsoft.com/office/drawing/2014/main" id="{00000000-0008-0000-0C00-0000A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3474" name="Group Box 162" hidden="1">
              <a:extLst>
                <a:ext uri="{63B3BB69-23CF-44E3-9099-C40C66FF867C}">
                  <a14:compatExt spid="_x0000_s13474"/>
                </a:ext>
                <a:ext uri="{FF2B5EF4-FFF2-40B4-BE49-F238E27FC236}">
                  <a16:creationId xmlns:a16="http://schemas.microsoft.com/office/drawing/2014/main" id="{00000000-0008-0000-0C00-0000A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3475" name="Group Box 163" hidden="1">
              <a:extLst>
                <a:ext uri="{63B3BB69-23CF-44E3-9099-C40C66FF867C}">
                  <a14:compatExt spid="_x0000_s13475"/>
                </a:ext>
                <a:ext uri="{FF2B5EF4-FFF2-40B4-BE49-F238E27FC236}">
                  <a16:creationId xmlns:a16="http://schemas.microsoft.com/office/drawing/2014/main" id="{00000000-0008-0000-0C00-0000A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3476" name="Group Box 164" hidden="1">
              <a:extLst>
                <a:ext uri="{63B3BB69-23CF-44E3-9099-C40C66FF867C}">
                  <a14:compatExt spid="_x0000_s13476"/>
                </a:ext>
                <a:ext uri="{FF2B5EF4-FFF2-40B4-BE49-F238E27FC236}">
                  <a16:creationId xmlns:a16="http://schemas.microsoft.com/office/drawing/2014/main" id="{00000000-0008-0000-0C00-0000A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3477" name="Group Box 165" hidden="1">
              <a:extLst>
                <a:ext uri="{63B3BB69-23CF-44E3-9099-C40C66FF867C}">
                  <a14:compatExt spid="_x0000_s13477"/>
                </a:ext>
                <a:ext uri="{FF2B5EF4-FFF2-40B4-BE49-F238E27FC236}">
                  <a16:creationId xmlns:a16="http://schemas.microsoft.com/office/drawing/2014/main" id="{00000000-0008-0000-0C00-0000A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C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3478" name="Group Box 166" hidden="1">
              <a:extLst>
                <a:ext uri="{63B3BB69-23CF-44E3-9099-C40C66FF867C}">
                  <a14:compatExt spid="_x0000_s13478"/>
                </a:ext>
                <a:ext uri="{FF2B5EF4-FFF2-40B4-BE49-F238E27FC236}">
                  <a16:creationId xmlns:a16="http://schemas.microsoft.com/office/drawing/2014/main" id="{00000000-0008-0000-0C00-0000A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3479" name="Group Box 167" hidden="1">
              <a:extLst>
                <a:ext uri="{63B3BB69-23CF-44E3-9099-C40C66FF867C}">
                  <a14:compatExt spid="_x0000_s13479"/>
                </a:ext>
                <a:ext uri="{FF2B5EF4-FFF2-40B4-BE49-F238E27FC236}">
                  <a16:creationId xmlns:a16="http://schemas.microsoft.com/office/drawing/2014/main" id="{00000000-0008-0000-0C00-0000A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C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3480" name="Group Box 168" hidden="1">
              <a:extLst>
                <a:ext uri="{63B3BB69-23CF-44E3-9099-C40C66FF867C}">
                  <a14:compatExt spid="_x0000_s13480"/>
                </a:ext>
                <a:ext uri="{FF2B5EF4-FFF2-40B4-BE49-F238E27FC236}">
                  <a16:creationId xmlns:a16="http://schemas.microsoft.com/office/drawing/2014/main" id="{00000000-0008-0000-0C00-0000A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3481" name="Group Box 169" hidden="1">
              <a:extLst>
                <a:ext uri="{63B3BB69-23CF-44E3-9099-C40C66FF867C}">
                  <a14:compatExt spid="_x0000_s13481"/>
                </a:ext>
                <a:ext uri="{FF2B5EF4-FFF2-40B4-BE49-F238E27FC236}">
                  <a16:creationId xmlns:a16="http://schemas.microsoft.com/office/drawing/2014/main" id="{00000000-0008-0000-0C00-0000A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3482" name="Group Box 170" hidden="1">
              <a:extLst>
                <a:ext uri="{63B3BB69-23CF-44E3-9099-C40C66FF867C}">
                  <a14:compatExt spid="_x0000_s13482"/>
                </a:ext>
                <a:ext uri="{FF2B5EF4-FFF2-40B4-BE49-F238E27FC236}">
                  <a16:creationId xmlns:a16="http://schemas.microsoft.com/office/drawing/2014/main" id="{00000000-0008-0000-0C00-0000A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3483" name="Group Box 171" hidden="1">
              <a:extLst>
                <a:ext uri="{63B3BB69-23CF-44E3-9099-C40C66FF867C}">
                  <a14:compatExt spid="_x0000_s13483"/>
                </a:ext>
                <a:ext uri="{FF2B5EF4-FFF2-40B4-BE49-F238E27FC236}">
                  <a16:creationId xmlns:a16="http://schemas.microsoft.com/office/drawing/2014/main" id="{00000000-0008-0000-0C00-0000A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3484" name="Group Box 172" hidden="1">
              <a:extLst>
                <a:ext uri="{63B3BB69-23CF-44E3-9099-C40C66FF867C}">
                  <a14:compatExt spid="_x0000_s13484"/>
                </a:ext>
                <a:ext uri="{FF2B5EF4-FFF2-40B4-BE49-F238E27FC236}">
                  <a16:creationId xmlns:a16="http://schemas.microsoft.com/office/drawing/2014/main" id="{00000000-0008-0000-0C00-0000A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3485" name="Group Box 173" hidden="1">
              <a:extLst>
                <a:ext uri="{63B3BB69-23CF-44E3-9099-C40C66FF867C}">
                  <a14:compatExt spid="_x0000_s13485"/>
                </a:ext>
                <a:ext uri="{FF2B5EF4-FFF2-40B4-BE49-F238E27FC236}">
                  <a16:creationId xmlns:a16="http://schemas.microsoft.com/office/drawing/2014/main" id="{00000000-0008-0000-0C00-0000A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3486" name="Group Box 174" hidden="1">
              <a:extLst>
                <a:ext uri="{63B3BB69-23CF-44E3-9099-C40C66FF867C}">
                  <a14:compatExt spid="_x0000_s13486"/>
                </a:ext>
                <a:ext uri="{FF2B5EF4-FFF2-40B4-BE49-F238E27FC236}">
                  <a16:creationId xmlns:a16="http://schemas.microsoft.com/office/drawing/2014/main" id="{00000000-0008-0000-0C00-0000A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C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3487" name="Group Box 175" hidden="1">
              <a:extLst>
                <a:ext uri="{63B3BB69-23CF-44E3-9099-C40C66FF867C}">
                  <a14:compatExt spid="_x0000_s13487"/>
                </a:ext>
                <a:ext uri="{FF2B5EF4-FFF2-40B4-BE49-F238E27FC236}">
                  <a16:creationId xmlns:a16="http://schemas.microsoft.com/office/drawing/2014/main" id="{00000000-0008-0000-0C00-0000A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3488" name="Group Box 176" hidden="1">
              <a:extLst>
                <a:ext uri="{63B3BB69-23CF-44E3-9099-C40C66FF867C}">
                  <a14:compatExt spid="_x0000_s13488"/>
                </a:ext>
                <a:ext uri="{FF2B5EF4-FFF2-40B4-BE49-F238E27FC236}">
                  <a16:creationId xmlns:a16="http://schemas.microsoft.com/office/drawing/2014/main" id="{00000000-0008-0000-0C00-0000B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C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3489" name="Group Box 177" hidden="1">
              <a:extLst>
                <a:ext uri="{63B3BB69-23CF-44E3-9099-C40C66FF867C}">
                  <a14:compatExt spid="_x0000_s13489"/>
                </a:ext>
                <a:ext uri="{FF2B5EF4-FFF2-40B4-BE49-F238E27FC236}">
                  <a16:creationId xmlns:a16="http://schemas.microsoft.com/office/drawing/2014/main" id="{00000000-0008-0000-0C00-0000B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3490" name="Group Box 178" hidden="1">
              <a:extLst>
                <a:ext uri="{63B3BB69-23CF-44E3-9099-C40C66FF867C}">
                  <a14:compatExt spid="_x0000_s13490"/>
                </a:ext>
                <a:ext uri="{FF2B5EF4-FFF2-40B4-BE49-F238E27FC236}">
                  <a16:creationId xmlns:a16="http://schemas.microsoft.com/office/drawing/2014/main" id="{00000000-0008-0000-0C00-0000B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3491" name="Group Box 179" hidden="1">
              <a:extLst>
                <a:ext uri="{63B3BB69-23CF-44E3-9099-C40C66FF867C}">
                  <a14:compatExt spid="_x0000_s13491"/>
                </a:ext>
                <a:ext uri="{FF2B5EF4-FFF2-40B4-BE49-F238E27FC236}">
                  <a16:creationId xmlns:a16="http://schemas.microsoft.com/office/drawing/2014/main" id="{00000000-0008-0000-0C00-0000B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3492" name="Group Box 180" hidden="1">
              <a:extLst>
                <a:ext uri="{63B3BB69-23CF-44E3-9099-C40C66FF867C}">
                  <a14:compatExt spid="_x0000_s13492"/>
                </a:ext>
                <a:ext uri="{FF2B5EF4-FFF2-40B4-BE49-F238E27FC236}">
                  <a16:creationId xmlns:a16="http://schemas.microsoft.com/office/drawing/2014/main" id="{00000000-0008-0000-0C00-0000B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3493" name="Group Box 181" hidden="1">
              <a:extLst>
                <a:ext uri="{63B3BB69-23CF-44E3-9099-C40C66FF867C}">
                  <a14:compatExt spid="_x0000_s13493"/>
                </a:ext>
                <a:ext uri="{FF2B5EF4-FFF2-40B4-BE49-F238E27FC236}">
                  <a16:creationId xmlns:a16="http://schemas.microsoft.com/office/drawing/2014/main" id="{00000000-0008-0000-0C00-0000B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3494" name="Group Box 182" hidden="1">
              <a:extLst>
                <a:ext uri="{63B3BB69-23CF-44E3-9099-C40C66FF867C}">
                  <a14:compatExt spid="_x0000_s13494"/>
                </a:ext>
                <a:ext uri="{FF2B5EF4-FFF2-40B4-BE49-F238E27FC236}">
                  <a16:creationId xmlns:a16="http://schemas.microsoft.com/office/drawing/2014/main" id="{00000000-0008-0000-0C00-0000B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3495" name="Group Box 183" hidden="1">
              <a:extLst>
                <a:ext uri="{63B3BB69-23CF-44E3-9099-C40C66FF867C}">
                  <a14:compatExt spid="_x0000_s13495"/>
                </a:ext>
                <a:ext uri="{FF2B5EF4-FFF2-40B4-BE49-F238E27FC236}">
                  <a16:creationId xmlns:a16="http://schemas.microsoft.com/office/drawing/2014/main" id="{00000000-0008-0000-0C00-0000B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C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3496" name="Group Box 184" hidden="1">
              <a:extLst>
                <a:ext uri="{63B3BB69-23CF-44E3-9099-C40C66FF867C}">
                  <a14:compatExt spid="_x0000_s13496"/>
                </a:ext>
                <a:ext uri="{FF2B5EF4-FFF2-40B4-BE49-F238E27FC236}">
                  <a16:creationId xmlns:a16="http://schemas.microsoft.com/office/drawing/2014/main" id="{00000000-0008-0000-0C00-0000B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3497" name="Group Box 185" hidden="1">
              <a:extLst>
                <a:ext uri="{63B3BB69-23CF-44E3-9099-C40C66FF867C}">
                  <a14:compatExt spid="_x0000_s13497"/>
                </a:ext>
                <a:ext uri="{FF2B5EF4-FFF2-40B4-BE49-F238E27FC236}">
                  <a16:creationId xmlns:a16="http://schemas.microsoft.com/office/drawing/2014/main" id="{00000000-0008-0000-0C00-0000B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C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3498" name="Group Box 186" hidden="1">
              <a:extLst>
                <a:ext uri="{63B3BB69-23CF-44E3-9099-C40C66FF867C}">
                  <a14:compatExt spid="_x0000_s13498"/>
                </a:ext>
                <a:ext uri="{FF2B5EF4-FFF2-40B4-BE49-F238E27FC236}">
                  <a16:creationId xmlns:a16="http://schemas.microsoft.com/office/drawing/2014/main" id="{00000000-0008-0000-0C00-0000B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3499" name="Group Box 187" hidden="1">
              <a:extLst>
                <a:ext uri="{63B3BB69-23CF-44E3-9099-C40C66FF867C}">
                  <a14:compatExt spid="_x0000_s13499"/>
                </a:ext>
                <a:ext uri="{FF2B5EF4-FFF2-40B4-BE49-F238E27FC236}">
                  <a16:creationId xmlns:a16="http://schemas.microsoft.com/office/drawing/2014/main" id="{00000000-0008-0000-0C00-0000B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3500" name="Group Box 188" hidden="1">
              <a:extLst>
                <a:ext uri="{63B3BB69-23CF-44E3-9099-C40C66FF867C}">
                  <a14:compatExt spid="_x0000_s13500"/>
                </a:ext>
                <a:ext uri="{FF2B5EF4-FFF2-40B4-BE49-F238E27FC236}">
                  <a16:creationId xmlns:a16="http://schemas.microsoft.com/office/drawing/2014/main" id="{00000000-0008-0000-0C00-0000B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3501" name="Group Box 189" hidden="1">
              <a:extLst>
                <a:ext uri="{63B3BB69-23CF-44E3-9099-C40C66FF867C}">
                  <a14:compatExt spid="_x0000_s13501"/>
                </a:ext>
                <a:ext uri="{FF2B5EF4-FFF2-40B4-BE49-F238E27FC236}">
                  <a16:creationId xmlns:a16="http://schemas.microsoft.com/office/drawing/2014/main" id="{00000000-0008-0000-0C00-0000B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3502" name="Group Box 190" hidden="1">
              <a:extLst>
                <a:ext uri="{63B3BB69-23CF-44E3-9099-C40C66FF867C}">
                  <a14:compatExt spid="_x0000_s13502"/>
                </a:ext>
                <a:ext uri="{FF2B5EF4-FFF2-40B4-BE49-F238E27FC236}">
                  <a16:creationId xmlns:a16="http://schemas.microsoft.com/office/drawing/2014/main" id="{00000000-0008-0000-0C00-0000B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3503" name="Group Box 191" hidden="1">
              <a:extLst>
                <a:ext uri="{63B3BB69-23CF-44E3-9099-C40C66FF867C}">
                  <a14:compatExt spid="_x0000_s13503"/>
                </a:ext>
                <a:ext uri="{FF2B5EF4-FFF2-40B4-BE49-F238E27FC236}">
                  <a16:creationId xmlns:a16="http://schemas.microsoft.com/office/drawing/2014/main" id="{00000000-0008-0000-0C00-0000B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3504" name="Group Box 192" hidden="1">
              <a:extLst>
                <a:ext uri="{63B3BB69-23CF-44E3-9099-C40C66FF867C}">
                  <a14:compatExt spid="_x0000_s13504"/>
                </a:ext>
                <a:ext uri="{FF2B5EF4-FFF2-40B4-BE49-F238E27FC236}">
                  <a16:creationId xmlns:a16="http://schemas.microsoft.com/office/drawing/2014/main" id="{00000000-0008-0000-0C00-0000C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C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3505" name="Group Box 193" hidden="1">
              <a:extLst>
                <a:ext uri="{63B3BB69-23CF-44E3-9099-C40C66FF867C}">
                  <a14:compatExt spid="_x0000_s13505"/>
                </a:ext>
                <a:ext uri="{FF2B5EF4-FFF2-40B4-BE49-F238E27FC236}">
                  <a16:creationId xmlns:a16="http://schemas.microsoft.com/office/drawing/2014/main" id="{00000000-0008-0000-0C00-0000C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3506" name="Group Box 194" hidden="1">
              <a:extLst>
                <a:ext uri="{63B3BB69-23CF-44E3-9099-C40C66FF867C}">
                  <a14:compatExt spid="_x0000_s13506"/>
                </a:ext>
                <a:ext uri="{FF2B5EF4-FFF2-40B4-BE49-F238E27FC236}">
                  <a16:creationId xmlns:a16="http://schemas.microsoft.com/office/drawing/2014/main" id="{00000000-0008-0000-0C00-0000C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C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3507" name="Group Box 195" hidden="1">
              <a:extLst>
                <a:ext uri="{63B3BB69-23CF-44E3-9099-C40C66FF867C}">
                  <a14:compatExt spid="_x0000_s13507"/>
                </a:ext>
                <a:ext uri="{FF2B5EF4-FFF2-40B4-BE49-F238E27FC236}">
                  <a16:creationId xmlns:a16="http://schemas.microsoft.com/office/drawing/2014/main" id="{00000000-0008-0000-0C00-0000C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3508" name="Group Box 196" hidden="1">
              <a:extLst>
                <a:ext uri="{63B3BB69-23CF-44E3-9099-C40C66FF867C}">
                  <a14:compatExt spid="_x0000_s13508"/>
                </a:ext>
                <a:ext uri="{FF2B5EF4-FFF2-40B4-BE49-F238E27FC236}">
                  <a16:creationId xmlns:a16="http://schemas.microsoft.com/office/drawing/2014/main" id="{00000000-0008-0000-0C00-0000C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3509" name="Group Box 197" hidden="1">
              <a:extLst>
                <a:ext uri="{63B3BB69-23CF-44E3-9099-C40C66FF867C}">
                  <a14:compatExt spid="_x0000_s13509"/>
                </a:ext>
                <a:ext uri="{FF2B5EF4-FFF2-40B4-BE49-F238E27FC236}">
                  <a16:creationId xmlns:a16="http://schemas.microsoft.com/office/drawing/2014/main" id="{00000000-0008-0000-0C00-0000C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3510" name="Group Box 198" hidden="1">
              <a:extLst>
                <a:ext uri="{63B3BB69-23CF-44E3-9099-C40C66FF867C}">
                  <a14:compatExt spid="_x0000_s13510"/>
                </a:ext>
                <a:ext uri="{FF2B5EF4-FFF2-40B4-BE49-F238E27FC236}">
                  <a16:creationId xmlns:a16="http://schemas.microsoft.com/office/drawing/2014/main" id="{00000000-0008-0000-0C00-0000C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3511" name="Group Box 199" hidden="1">
              <a:extLst>
                <a:ext uri="{63B3BB69-23CF-44E3-9099-C40C66FF867C}">
                  <a14:compatExt spid="_x0000_s13511"/>
                </a:ext>
                <a:ext uri="{FF2B5EF4-FFF2-40B4-BE49-F238E27FC236}">
                  <a16:creationId xmlns:a16="http://schemas.microsoft.com/office/drawing/2014/main" id="{00000000-0008-0000-0C00-0000C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3512" name="Group Box 200" hidden="1">
              <a:extLst>
                <a:ext uri="{63B3BB69-23CF-44E3-9099-C40C66FF867C}">
                  <a14:compatExt spid="_x0000_s13512"/>
                </a:ext>
                <a:ext uri="{FF2B5EF4-FFF2-40B4-BE49-F238E27FC236}">
                  <a16:creationId xmlns:a16="http://schemas.microsoft.com/office/drawing/2014/main" id="{00000000-0008-0000-0C00-0000C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3513" name="Group Box 201" hidden="1">
              <a:extLst>
                <a:ext uri="{63B3BB69-23CF-44E3-9099-C40C66FF867C}">
                  <a14:compatExt spid="_x0000_s13513"/>
                </a:ext>
                <a:ext uri="{FF2B5EF4-FFF2-40B4-BE49-F238E27FC236}">
                  <a16:creationId xmlns:a16="http://schemas.microsoft.com/office/drawing/2014/main" id="{00000000-0008-0000-0C00-0000C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C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3514" name="Group Box 202" hidden="1">
              <a:extLst>
                <a:ext uri="{63B3BB69-23CF-44E3-9099-C40C66FF867C}">
                  <a14:compatExt spid="_x0000_s13514"/>
                </a:ext>
                <a:ext uri="{FF2B5EF4-FFF2-40B4-BE49-F238E27FC236}">
                  <a16:creationId xmlns:a16="http://schemas.microsoft.com/office/drawing/2014/main" id="{00000000-0008-0000-0C00-0000C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3515" name="Group Box 203" hidden="1">
              <a:extLst>
                <a:ext uri="{63B3BB69-23CF-44E3-9099-C40C66FF867C}">
                  <a14:compatExt spid="_x0000_s13515"/>
                </a:ext>
                <a:ext uri="{FF2B5EF4-FFF2-40B4-BE49-F238E27FC236}">
                  <a16:creationId xmlns:a16="http://schemas.microsoft.com/office/drawing/2014/main" id="{00000000-0008-0000-0C00-0000C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C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3516" name="Group Box 204" hidden="1">
              <a:extLst>
                <a:ext uri="{63B3BB69-23CF-44E3-9099-C40C66FF867C}">
                  <a14:compatExt spid="_x0000_s13516"/>
                </a:ext>
                <a:ext uri="{FF2B5EF4-FFF2-40B4-BE49-F238E27FC236}">
                  <a16:creationId xmlns:a16="http://schemas.microsoft.com/office/drawing/2014/main" id="{00000000-0008-0000-0C00-0000C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3517" name="Group Box 205" hidden="1">
              <a:extLst>
                <a:ext uri="{63B3BB69-23CF-44E3-9099-C40C66FF867C}">
                  <a14:compatExt spid="_x0000_s13517"/>
                </a:ext>
                <a:ext uri="{FF2B5EF4-FFF2-40B4-BE49-F238E27FC236}">
                  <a16:creationId xmlns:a16="http://schemas.microsoft.com/office/drawing/2014/main" id="{00000000-0008-0000-0C00-0000C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3518" name="Group Box 206" hidden="1">
              <a:extLst>
                <a:ext uri="{63B3BB69-23CF-44E3-9099-C40C66FF867C}">
                  <a14:compatExt spid="_x0000_s13518"/>
                </a:ext>
                <a:ext uri="{FF2B5EF4-FFF2-40B4-BE49-F238E27FC236}">
                  <a16:creationId xmlns:a16="http://schemas.microsoft.com/office/drawing/2014/main" id="{00000000-0008-0000-0C00-0000CE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3519" name="Group Box 207" hidden="1">
              <a:extLst>
                <a:ext uri="{63B3BB69-23CF-44E3-9099-C40C66FF867C}">
                  <a14:compatExt spid="_x0000_s13519"/>
                </a:ext>
                <a:ext uri="{FF2B5EF4-FFF2-40B4-BE49-F238E27FC236}">
                  <a16:creationId xmlns:a16="http://schemas.microsoft.com/office/drawing/2014/main" id="{00000000-0008-0000-0C00-0000CF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3520" name="Group Box 208" hidden="1">
              <a:extLst>
                <a:ext uri="{63B3BB69-23CF-44E3-9099-C40C66FF867C}">
                  <a14:compatExt spid="_x0000_s13520"/>
                </a:ext>
                <a:ext uri="{FF2B5EF4-FFF2-40B4-BE49-F238E27FC236}">
                  <a16:creationId xmlns:a16="http://schemas.microsoft.com/office/drawing/2014/main" id="{00000000-0008-0000-0C00-0000D0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3521" name="Group Box 209" hidden="1">
              <a:extLst>
                <a:ext uri="{63B3BB69-23CF-44E3-9099-C40C66FF867C}">
                  <a14:compatExt spid="_x0000_s13521"/>
                </a:ext>
                <a:ext uri="{FF2B5EF4-FFF2-40B4-BE49-F238E27FC236}">
                  <a16:creationId xmlns:a16="http://schemas.microsoft.com/office/drawing/2014/main" id="{00000000-0008-0000-0C00-0000D1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3522" name="Group Box 210" hidden="1">
              <a:extLst>
                <a:ext uri="{63B3BB69-23CF-44E3-9099-C40C66FF867C}">
                  <a14:compatExt spid="_x0000_s13522"/>
                </a:ext>
                <a:ext uri="{FF2B5EF4-FFF2-40B4-BE49-F238E27FC236}">
                  <a16:creationId xmlns:a16="http://schemas.microsoft.com/office/drawing/2014/main" id="{00000000-0008-0000-0C00-0000D2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C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3523" name="Group Box 211" hidden="1">
              <a:extLst>
                <a:ext uri="{63B3BB69-23CF-44E3-9099-C40C66FF867C}">
                  <a14:compatExt spid="_x0000_s13523"/>
                </a:ext>
                <a:ext uri="{FF2B5EF4-FFF2-40B4-BE49-F238E27FC236}">
                  <a16:creationId xmlns:a16="http://schemas.microsoft.com/office/drawing/2014/main" id="{00000000-0008-0000-0C00-0000D3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3524" name="Group Box 212" hidden="1">
              <a:extLst>
                <a:ext uri="{63B3BB69-23CF-44E3-9099-C40C66FF867C}">
                  <a14:compatExt spid="_x0000_s13524"/>
                </a:ext>
                <a:ext uri="{FF2B5EF4-FFF2-40B4-BE49-F238E27FC236}">
                  <a16:creationId xmlns:a16="http://schemas.microsoft.com/office/drawing/2014/main" id="{00000000-0008-0000-0C00-0000D4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C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3525" name="Group Box 213" hidden="1">
              <a:extLst>
                <a:ext uri="{63B3BB69-23CF-44E3-9099-C40C66FF867C}">
                  <a14:compatExt spid="_x0000_s13525"/>
                </a:ext>
                <a:ext uri="{FF2B5EF4-FFF2-40B4-BE49-F238E27FC236}">
                  <a16:creationId xmlns:a16="http://schemas.microsoft.com/office/drawing/2014/main" id="{00000000-0008-0000-0C00-0000D5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3526" name="Group Box 214" hidden="1">
              <a:extLst>
                <a:ext uri="{63B3BB69-23CF-44E3-9099-C40C66FF867C}">
                  <a14:compatExt spid="_x0000_s13526"/>
                </a:ext>
                <a:ext uri="{FF2B5EF4-FFF2-40B4-BE49-F238E27FC236}">
                  <a16:creationId xmlns:a16="http://schemas.microsoft.com/office/drawing/2014/main" id="{00000000-0008-0000-0C00-0000D6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3527" name="Group Box 215" hidden="1">
              <a:extLst>
                <a:ext uri="{63B3BB69-23CF-44E3-9099-C40C66FF867C}">
                  <a14:compatExt spid="_x0000_s13527"/>
                </a:ext>
                <a:ext uri="{FF2B5EF4-FFF2-40B4-BE49-F238E27FC236}">
                  <a16:creationId xmlns:a16="http://schemas.microsoft.com/office/drawing/2014/main" id="{00000000-0008-0000-0C00-0000D7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3528" name="Group Box 216" hidden="1">
              <a:extLst>
                <a:ext uri="{63B3BB69-23CF-44E3-9099-C40C66FF867C}">
                  <a14:compatExt spid="_x0000_s13528"/>
                </a:ext>
                <a:ext uri="{FF2B5EF4-FFF2-40B4-BE49-F238E27FC236}">
                  <a16:creationId xmlns:a16="http://schemas.microsoft.com/office/drawing/2014/main" id="{00000000-0008-0000-0C00-0000D8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3529" name="Group Box 217" hidden="1">
              <a:extLst>
                <a:ext uri="{63B3BB69-23CF-44E3-9099-C40C66FF867C}">
                  <a14:compatExt spid="_x0000_s13529"/>
                </a:ext>
                <a:ext uri="{FF2B5EF4-FFF2-40B4-BE49-F238E27FC236}">
                  <a16:creationId xmlns:a16="http://schemas.microsoft.com/office/drawing/2014/main" id="{00000000-0008-0000-0C00-0000D9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3530" name="Group Box 218" hidden="1">
              <a:extLst>
                <a:ext uri="{63B3BB69-23CF-44E3-9099-C40C66FF867C}">
                  <a14:compatExt spid="_x0000_s13530"/>
                </a:ext>
                <a:ext uri="{FF2B5EF4-FFF2-40B4-BE49-F238E27FC236}">
                  <a16:creationId xmlns:a16="http://schemas.microsoft.com/office/drawing/2014/main" id="{00000000-0008-0000-0C00-0000DA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3531" name="Group Box 219" hidden="1">
              <a:extLst>
                <a:ext uri="{63B3BB69-23CF-44E3-9099-C40C66FF867C}">
                  <a14:compatExt spid="_x0000_s13531"/>
                </a:ext>
                <a:ext uri="{FF2B5EF4-FFF2-40B4-BE49-F238E27FC236}">
                  <a16:creationId xmlns:a16="http://schemas.microsoft.com/office/drawing/2014/main" id="{00000000-0008-0000-0C00-0000DB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C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3532" name="Group Box 220" hidden="1">
              <a:extLst>
                <a:ext uri="{63B3BB69-23CF-44E3-9099-C40C66FF867C}">
                  <a14:compatExt spid="_x0000_s13532"/>
                </a:ext>
                <a:ext uri="{FF2B5EF4-FFF2-40B4-BE49-F238E27FC236}">
                  <a16:creationId xmlns:a16="http://schemas.microsoft.com/office/drawing/2014/main" id="{00000000-0008-0000-0C00-0000DC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3533" name="Group Box 221" hidden="1">
              <a:extLst>
                <a:ext uri="{63B3BB69-23CF-44E3-9099-C40C66FF867C}">
                  <a14:compatExt spid="_x0000_s13533"/>
                </a:ext>
                <a:ext uri="{FF2B5EF4-FFF2-40B4-BE49-F238E27FC236}">
                  <a16:creationId xmlns:a16="http://schemas.microsoft.com/office/drawing/2014/main" id="{00000000-0008-0000-0C00-0000DD3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C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4337" name="Group Box 1" hidden="1">
              <a:extLst>
                <a:ext uri="{63B3BB69-23CF-44E3-9099-C40C66FF867C}">
                  <a14:compatExt spid="_x0000_s14337"/>
                </a:ext>
                <a:ext uri="{FF2B5EF4-FFF2-40B4-BE49-F238E27FC236}">
                  <a16:creationId xmlns:a16="http://schemas.microsoft.com/office/drawing/2014/main" id="{00000000-0008-0000-0D00-00000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4338" name="Group Box 2" hidden="1">
              <a:extLst>
                <a:ext uri="{63B3BB69-23CF-44E3-9099-C40C66FF867C}">
                  <a14:compatExt spid="_x0000_s14338"/>
                </a:ext>
                <a:ext uri="{FF2B5EF4-FFF2-40B4-BE49-F238E27FC236}">
                  <a16:creationId xmlns:a16="http://schemas.microsoft.com/office/drawing/2014/main" id="{00000000-0008-0000-0D00-00000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4339" name="Group Box 3" hidden="1">
              <a:extLst>
                <a:ext uri="{63B3BB69-23CF-44E3-9099-C40C66FF867C}">
                  <a14:compatExt spid="_x0000_s14339"/>
                </a:ext>
                <a:ext uri="{FF2B5EF4-FFF2-40B4-BE49-F238E27FC236}">
                  <a16:creationId xmlns:a16="http://schemas.microsoft.com/office/drawing/2014/main" id="{00000000-0008-0000-0D00-00000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4340" name="Group Box 4" hidden="1">
              <a:extLst>
                <a:ext uri="{63B3BB69-23CF-44E3-9099-C40C66FF867C}">
                  <a14:compatExt spid="_x0000_s14340"/>
                </a:ext>
                <a:ext uri="{FF2B5EF4-FFF2-40B4-BE49-F238E27FC236}">
                  <a16:creationId xmlns:a16="http://schemas.microsoft.com/office/drawing/2014/main" id="{00000000-0008-0000-0D00-00000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4341" name="Group Box 5" hidden="1">
              <a:extLst>
                <a:ext uri="{63B3BB69-23CF-44E3-9099-C40C66FF867C}">
                  <a14:compatExt spid="_x0000_s14341"/>
                </a:ext>
                <a:ext uri="{FF2B5EF4-FFF2-40B4-BE49-F238E27FC236}">
                  <a16:creationId xmlns:a16="http://schemas.microsoft.com/office/drawing/2014/main" id="{00000000-0008-0000-0D00-00000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4342" name="Group Box 6" hidden="1">
              <a:extLst>
                <a:ext uri="{63B3BB69-23CF-44E3-9099-C40C66FF867C}">
                  <a14:compatExt spid="_x0000_s14342"/>
                </a:ext>
                <a:ext uri="{FF2B5EF4-FFF2-40B4-BE49-F238E27FC236}">
                  <a16:creationId xmlns:a16="http://schemas.microsoft.com/office/drawing/2014/main" id="{00000000-0008-0000-0D00-00000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4343" name="Group Box 7" hidden="1">
              <a:extLst>
                <a:ext uri="{63B3BB69-23CF-44E3-9099-C40C66FF867C}">
                  <a14:compatExt spid="_x0000_s14343"/>
                </a:ext>
                <a:ext uri="{FF2B5EF4-FFF2-40B4-BE49-F238E27FC236}">
                  <a16:creationId xmlns:a16="http://schemas.microsoft.com/office/drawing/2014/main" id="{00000000-0008-0000-0D00-00000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4344" name="Group Box 8" descr="Element 6" hidden="1">
              <a:extLst>
                <a:ext uri="{63B3BB69-23CF-44E3-9099-C40C66FF867C}">
                  <a14:compatExt spid="_x0000_s14344"/>
                </a:ext>
                <a:ext uri="{FF2B5EF4-FFF2-40B4-BE49-F238E27FC236}">
                  <a16:creationId xmlns:a16="http://schemas.microsoft.com/office/drawing/2014/main" id="{00000000-0008-0000-0D00-00000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4345" name="Group Box 9" hidden="1">
              <a:extLst>
                <a:ext uri="{63B3BB69-23CF-44E3-9099-C40C66FF867C}">
                  <a14:compatExt spid="_x0000_s14345"/>
                </a:ext>
                <a:ext uri="{FF2B5EF4-FFF2-40B4-BE49-F238E27FC236}">
                  <a16:creationId xmlns:a16="http://schemas.microsoft.com/office/drawing/2014/main" id="{00000000-0008-0000-0D00-00000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4346" name="Group Box 10" hidden="1">
              <a:extLst>
                <a:ext uri="{63B3BB69-23CF-44E3-9099-C40C66FF867C}">
                  <a14:compatExt spid="_x0000_s14346"/>
                </a:ext>
                <a:ext uri="{FF2B5EF4-FFF2-40B4-BE49-F238E27FC236}">
                  <a16:creationId xmlns:a16="http://schemas.microsoft.com/office/drawing/2014/main" id="{00000000-0008-0000-0D00-00000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4347" name="Group Box 11" hidden="1">
              <a:extLst>
                <a:ext uri="{63B3BB69-23CF-44E3-9099-C40C66FF867C}">
                  <a14:compatExt spid="_x0000_s14347"/>
                </a:ext>
                <a:ext uri="{FF2B5EF4-FFF2-40B4-BE49-F238E27FC236}">
                  <a16:creationId xmlns:a16="http://schemas.microsoft.com/office/drawing/2014/main" id="{00000000-0008-0000-0D00-00000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4348" name="Group Box 12" hidden="1">
              <a:extLst>
                <a:ext uri="{63B3BB69-23CF-44E3-9099-C40C66FF867C}">
                  <a14:compatExt spid="_x0000_s14348"/>
                </a:ext>
                <a:ext uri="{FF2B5EF4-FFF2-40B4-BE49-F238E27FC236}">
                  <a16:creationId xmlns:a16="http://schemas.microsoft.com/office/drawing/2014/main" id="{00000000-0008-0000-0D00-00000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4349" name="Group Box 13" hidden="1">
              <a:extLst>
                <a:ext uri="{63B3BB69-23CF-44E3-9099-C40C66FF867C}">
                  <a14:compatExt spid="_x0000_s14349"/>
                </a:ext>
                <a:ext uri="{FF2B5EF4-FFF2-40B4-BE49-F238E27FC236}">
                  <a16:creationId xmlns:a16="http://schemas.microsoft.com/office/drawing/2014/main" id="{00000000-0008-0000-0D00-00000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4350" name="Group Box 14" hidden="1">
              <a:extLst>
                <a:ext uri="{63B3BB69-23CF-44E3-9099-C40C66FF867C}">
                  <a14:compatExt spid="_x0000_s14350"/>
                </a:ext>
                <a:ext uri="{FF2B5EF4-FFF2-40B4-BE49-F238E27FC236}">
                  <a16:creationId xmlns:a16="http://schemas.microsoft.com/office/drawing/2014/main" id="{00000000-0008-0000-0D00-00000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4351" name="Group Box 15" hidden="1">
              <a:extLst>
                <a:ext uri="{63B3BB69-23CF-44E3-9099-C40C66FF867C}">
                  <a14:compatExt spid="_x0000_s14351"/>
                </a:ext>
                <a:ext uri="{FF2B5EF4-FFF2-40B4-BE49-F238E27FC236}">
                  <a16:creationId xmlns:a16="http://schemas.microsoft.com/office/drawing/2014/main" id="{00000000-0008-0000-0D00-00000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4352" name="Group Box 16" hidden="1">
              <a:extLst>
                <a:ext uri="{63B3BB69-23CF-44E3-9099-C40C66FF867C}">
                  <a14:compatExt spid="_x0000_s14352"/>
                </a:ext>
                <a:ext uri="{FF2B5EF4-FFF2-40B4-BE49-F238E27FC236}">
                  <a16:creationId xmlns:a16="http://schemas.microsoft.com/office/drawing/2014/main" id="{00000000-0008-0000-0D00-00001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4353" name="Group Box 17" hidden="1">
              <a:extLst>
                <a:ext uri="{63B3BB69-23CF-44E3-9099-C40C66FF867C}">
                  <a14:compatExt spid="_x0000_s14353"/>
                </a:ext>
                <a:ext uri="{FF2B5EF4-FFF2-40B4-BE49-F238E27FC236}">
                  <a16:creationId xmlns:a16="http://schemas.microsoft.com/office/drawing/2014/main" id="{00000000-0008-0000-0D00-00001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4354" name="Group Box 18" hidden="1">
              <a:extLst>
                <a:ext uri="{63B3BB69-23CF-44E3-9099-C40C66FF867C}">
                  <a14:compatExt spid="_x0000_s14354"/>
                </a:ext>
                <a:ext uri="{FF2B5EF4-FFF2-40B4-BE49-F238E27FC236}">
                  <a16:creationId xmlns:a16="http://schemas.microsoft.com/office/drawing/2014/main" id="{00000000-0008-0000-0D00-00001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4355" name="Group Box 19" hidden="1">
              <a:extLst>
                <a:ext uri="{63B3BB69-23CF-44E3-9099-C40C66FF867C}">
                  <a14:compatExt spid="_x0000_s14355"/>
                </a:ext>
                <a:ext uri="{FF2B5EF4-FFF2-40B4-BE49-F238E27FC236}">
                  <a16:creationId xmlns:a16="http://schemas.microsoft.com/office/drawing/2014/main" id="{00000000-0008-0000-0D00-00001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4356" name="Group Box 20" hidden="1">
              <a:extLst>
                <a:ext uri="{63B3BB69-23CF-44E3-9099-C40C66FF867C}">
                  <a14:compatExt spid="_x0000_s14356"/>
                </a:ext>
                <a:ext uri="{FF2B5EF4-FFF2-40B4-BE49-F238E27FC236}">
                  <a16:creationId xmlns:a16="http://schemas.microsoft.com/office/drawing/2014/main" id="{00000000-0008-0000-0D00-00001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4357" name="Group Box 21" hidden="1">
              <a:extLst>
                <a:ext uri="{63B3BB69-23CF-44E3-9099-C40C66FF867C}">
                  <a14:compatExt spid="_x0000_s14357"/>
                </a:ext>
                <a:ext uri="{FF2B5EF4-FFF2-40B4-BE49-F238E27FC236}">
                  <a16:creationId xmlns:a16="http://schemas.microsoft.com/office/drawing/2014/main" id="{00000000-0008-0000-0D00-00001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4358" name="Group Box 22" hidden="1">
              <a:extLst>
                <a:ext uri="{63B3BB69-23CF-44E3-9099-C40C66FF867C}">
                  <a14:compatExt spid="_x0000_s14358"/>
                </a:ext>
                <a:ext uri="{FF2B5EF4-FFF2-40B4-BE49-F238E27FC236}">
                  <a16:creationId xmlns:a16="http://schemas.microsoft.com/office/drawing/2014/main" id="{00000000-0008-0000-0D00-00001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4359" name="Group Box 23" hidden="1">
              <a:extLst>
                <a:ext uri="{63B3BB69-23CF-44E3-9099-C40C66FF867C}">
                  <a14:compatExt spid="_x0000_s14359"/>
                </a:ext>
                <a:ext uri="{FF2B5EF4-FFF2-40B4-BE49-F238E27FC236}">
                  <a16:creationId xmlns:a16="http://schemas.microsoft.com/office/drawing/2014/main" id="{00000000-0008-0000-0D00-00001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4360" name="Group Box 24" hidden="1">
              <a:extLst>
                <a:ext uri="{63B3BB69-23CF-44E3-9099-C40C66FF867C}">
                  <a14:compatExt spid="_x0000_s14360"/>
                </a:ext>
                <a:ext uri="{FF2B5EF4-FFF2-40B4-BE49-F238E27FC236}">
                  <a16:creationId xmlns:a16="http://schemas.microsoft.com/office/drawing/2014/main" id="{00000000-0008-0000-0D00-00001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4361" name="Group Box 25" hidden="1">
              <a:extLst>
                <a:ext uri="{63B3BB69-23CF-44E3-9099-C40C66FF867C}">
                  <a14:compatExt spid="_x0000_s14361"/>
                </a:ext>
                <a:ext uri="{FF2B5EF4-FFF2-40B4-BE49-F238E27FC236}">
                  <a16:creationId xmlns:a16="http://schemas.microsoft.com/office/drawing/2014/main" id="{00000000-0008-0000-0D00-00001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4362" name="Group Box 26" hidden="1">
              <a:extLst>
                <a:ext uri="{63B3BB69-23CF-44E3-9099-C40C66FF867C}">
                  <a14:compatExt spid="_x0000_s14362"/>
                </a:ext>
                <a:ext uri="{FF2B5EF4-FFF2-40B4-BE49-F238E27FC236}">
                  <a16:creationId xmlns:a16="http://schemas.microsoft.com/office/drawing/2014/main" id="{00000000-0008-0000-0D00-00001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4363" name="Group Box 27" hidden="1">
              <a:extLst>
                <a:ext uri="{63B3BB69-23CF-44E3-9099-C40C66FF867C}">
                  <a14:compatExt spid="_x0000_s14363"/>
                </a:ext>
                <a:ext uri="{FF2B5EF4-FFF2-40B4-BE49-F238E27FC236}">
                  <a16:creationId xmlns:a16="http://schemas.microsoft.com/office/drawing/2014/main" id="{00000000-0008-0000-0D00-00001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4364" name="Group Box 28" hidden="1">
              <a:extLst>
                <a:ext uri="{63B3BB69-23CF-44E3-9099-C40C66FF867C}">
                  <a14:compatExt spid="_x0000_s14364"/>
                </a:ext>
                <a:ext uri="{FF2B5EF4-FFF2-40B4-BE49-F238E27FC236}">
                  <a16:creationId xmlns:a16="http://schemas.microsoft.com/office/drawing/2014/main" id="{00000000-0008-0000-0D00-00001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4365" name="Group Box 29" hidden="1">
              <a:extLst>
                <a:ext uri="{63B3BB69-23CF-44E3-9099-C40C66FF867C}">
                  <a14:compatExt spid="_x0000_s14365"/>
                </a:ext>
                <a:ext uri="{FF2B5EF4-FFF2-40B4-BE49-F238E27FC236}">
                  <a16:creationId xmlns:a16="http://schemas.microsoft.com/office/drawing/2014/main" id="{00000000-0008-0000-0D00-00001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4366" name="Group Box 30" hidden="1">
              <a:extLst>
                <a:ext uri="{63B3BB69-23CF-44E3-9099-C40C66FF867C}">
                  <a14:compatExt spid="_x0000_s14366"/>
                </a:ext>
                <a:ext uri="{FF2B5EF4-FFF2-40B4-BE49-F238E27FC236}">
                  <a16:creationId xmlns:a16="http://schemas.microsoft.com/office/drawing/2014/main" id="{00000000-0008-0000-0D00-00001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D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4367" name="Group Box 31" hidden="1">
              <a:extLst>
                <a:ext uri="{63B3BB69-23CF-44E3-9099-C40C66FF867C}">
                  <a14:compatExt spid="_x0000_s14367"/>
                </a:ext>
                <a:ext uri="{FF2B5EF4-FFF2-40B4-BE49-F238E27FC236}">
                  <a16:creationId xmlns:a16="http://schemas.microsoft.com/office/drawing/2014/main" id="{00000000-0008-0000-0D00-00001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4368" name="Group Box 32" hidden="1">
              <a:extLst>
                <a:ext uri="{63B3BB69-23CF-44E3-9099-C40C66FF867C}">
                  <a14:compatExt spid="_x0000_s14368"/>
                </a:ext>
                <a:ext uri="{FF2B5EF4-FFF2-40B4-BE49-F238E27FC236}">
                  <a16:creationId xmlns:a16="http://schemas.microsoft.com/office/drawing/2014/main" id="{00000000-0008-0000-0D00-00002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D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4369" name="Group Box 33" hidden="1">
              <a:extLst>
                <a:ext uri="{63B3BB69-23CF-44E3-9099-C40C66FF867C}">
                  <a14:compatExt spid="_x0000_s14369"/>
                </a:ext>
                <a:ext uri="{FF2B5EF4-FFF2-40B4-BE49-F238E27FC236}">
                  <a16:creationId xmlns:a16="http://schemas.microsoft.com/office/drawing/2014/main" id="{00000000-0008-0000-0D00-00002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4370" name="Group Box 34" hidden="1">
              <a:extLst>
                <a:ext uri="{63B3BB69-23CF-44E3-9099-C40C66FF867C}">
                  <a14:compatExt spid="_x0000_s14370"/>
                </a:ext>
                <a:ext uri="{FF2B5EF4-FFF2-40B4-BE49-F238E27FC236}">
                  <a16:creationId xmlns:a16="http://schemas.microsoft.com/office/drawing/2014/main" id="{00000000-0008-0000-0D00-00002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D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4371" name="Group Box 35" hidden="1">
              <a:extLst>
                <a:ext uri="{63B3BB69-23CF-44E3-9099-C40C66FF867C}">
                  <a14:compatExt spid="_x0000_s14371"/>
                </a:ext>
                <a:ext uri="{FF2B5EF4-FFF2-40B4-BE49-F238E27FC236}">
                  <a16:creationId xmlns:a16="http://schemas.microsoft.com/office/drawing/2014/main" id="{00000000-0008-0000-0D00-00002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4372" name="Group Box 36" hidden="1">
              <a:extLst>
                <a:ext uri="{63B3BB69-23CF-44E3-9099-C40C66FF867C}">
                  <a14:compatExt spid="_x0000_s14372"/>
                </a:ext>
                <a:ext uri="{FF2B5EF4-FFF2-40B4-BE49-F238E27FC236}">
                  <a16:creationId xmlns:a16="http://schemas.microsoft.com/office/drawing/2014/main" id="{00000000-0008-0000-0D00-00002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D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4373" name="Group Box 37" hidden="1">
              <a:extLst>
                <a:ext uri="{63B3BB69-23CF-44E3-9099-C40C66FF867C}">
                  <a14:compatExt spid="_x0000_s14373"/>
                </a:ext>
                <a:ext uri="{FF2B5EF4-FFF2-40B4-BE49-F238E27FC236}">
                  <a16:creationId xmlns:a16="http://schemas.microsoft.com/office/drawing/2014/main" id="{00000000-0008-0000-0D00-00002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4374" name="Group Box 38" hidden="1">
              <a:extLst>
                <a:ext uri="{63B3BB69-23CF-44E3-9099-C40C66FF867C}">
                  <a14:compatExt spid="_x0000_s14374"/>
                </a:ext>
                <a:ext uri="{FF2B5EF4-FFF2-40B4-BE49-F238E27FC236}">
                  <a16:creationId xmlns:a16="http://schemas.microsoft.com/office/drawing/2014/main" id="{00000000-0008-0000-0D00-00002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4375" name="Group Box 39" hidden="1">
              <a:extLst>
                <a:ext uri="{63B3BB69-23CF-44E3-9099-C40C66FF867C}">
                  <a14:compatExt spid="_x0000_s14375"/>
                </a:ext>
                <a:ext uri="{FF2B5EF4-FFF2-40B4-BE49-F238E27FC236}">
                  <a16:creationId xmlns:a16="http://schemas.microsoft.com/office/drawing/2014/main" id="{00000000-0008-0000-0D00-00002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4376" name="Group Box 40" hidden="1">
              <a:extLst>
                <a:ext uri="{63B3BB69-23CF-44E3-9099-C40C66FF867C}">
                  <a14:compatExt spid="_x0000_s14376"/>
                </a:ext>
                <a:ext uri="{FF2B5EF4-FFF2-40B4-BE49-F238E27FC236}">
                  <a16:creationId xmlns:a16="http://schemas.microsoft.com/office/drawing/2014/main" id="{00000000-0008-0000-0D00-00002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4377" name="Group Box 41" hidden="1">
              <a:extLst>
                <a:ext uri="{63B3BB69-23CF-44E3-9099-C40C66FF867C}">
                  <a14:compatExt spid="_x0000_s14377"/>
                </a:ext>
                <a:ext uri="{FF2B5EF4-FFF2-40B4-BE49-F238E27FC236}">
                  <a16:creationId xmlns:a16="http://schemas.microsoft.com/office/drawing/2014/main" id="{00000000-0008-0000-0D00-00002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4378" name="Group Box 42" hidden="1">
              <a:extLst>
                <a:ext uri="{63B3BB69-23CF-44E3-9099-C40C66FF867C}">
                  <a14:compatExt spid="_x0000_s14378"/>
                </a:ext>
                <a:ext uri="{FF2B5EF4-FFF2-40B4-BE49-F238E27FC236}">
                  <a16:creationId xmlns:a16="http://schemas.microsoft.com/office/drawing/2014/main" id="{00000000-0008-0000-0D00-00002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4379" name="Group Box 43" hidden="1">
              <a:extLst>
                <a:ext uri="{63B3BB69-23CF-44E3-9099-C40C66FF867C}">
                  <a14:compatExt spid="_x0000_s14379"/>
                </a:ext>
                <a:ext uri="{FF2B5EF4-FFF2-40B4-BE49-F238E27FC236}">
                  <a16:creationId xmlns:a16="http://schemas.microsoft.com/office/drawing/2014/main" id="{00000000-0008-0000-0D00-00002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4380" name="Group Box 44" hidden="1">
              <a:extLst>
                <a:ext uri="{63B3BB69-23CF-44E3-9099-C40C66FF867C}">
                  <a14:compatExt spid="_x0000_s14380"/>
                </a:ext>
                <a:ext uri="{FF2B5EF4-FFF2-40B4-BE49-F238E27FC236}">
                  <a16:creationId xmlns:a16="http://schemas.microsoft.com/office/drawing/2014/main" id="{00000000-0008-0000-0D00-00002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4381" name="Group Box 45" hidden="1">
              <a:extLst>
                <a:ext uri="{63B3BB69-23CF-44E3-9099-C40C66FF867C}">
                  <a14:compatExt spid="_x0000_s14381"/>
                </a:ext>
                <a:ext uri="{FF2B5EF4-FFF2-40B4-BE49-F238E27FC236}">
                  <a16:creationId xmlns:a16="http://schemas.microsoft.com/office/drawing/2014/main" id="{00000000-0008-0000-0D00-00002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4382" name="Group Box 46" hidden="1">
              <a:extLst>
                <a:ext uri="{63B3BB69-23CF-44E3-9099-C40C66FF867C}">
                  <a14:compatExt spid="_x0000_s14382"/>
                </a:ext>
                <a:ext uri="{FF2B5EF4-FFF2-40B4-BE49-F238E27FC236}">
                  <a16:creationId xmlns:a16="http://schemas.microsoft.com/office/drawing/2014/main" id="{00000000-0008-0000-0D00-00002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4383" name="Group Box 47" hidden="1">
              <a:extLst>
                <a:ext uri="{63B3BB69-23CF-44E3-9099-C40C66FF867C}">
                  <a14:compatExt spid="_x0000_s14383"/>
                </a:ext>
                <a:ext uri="{FF2B5EF4-FFF2-40B4-BE49-F238E27FC236}">
                  <a16:creationId xmlns:a16="http://schemas.microsoft.com/office/drawing/2014/main" id="{00000000-0008-0000-0D00-00002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4384" name="Group Box 48" hidden="1">
              <a:extLst>
                <a:ext uri="{63B3BB69-23CF-44E3-9099-C40C66FF867C}">
                  <a14:compatExt spid="_x0000_s14384"/>
                </a:ext>
                <a:ext uri="{FF2B5EF4-FFF2-40B4-BE49-F238E27FC236}">
                  <a16:creationId xmlns:a16="http://schemas.microsoft.com/office/drawing/2014/main" id="{00000000-0008-0000-0D00-00003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4385" name="Group Box 49" hidden="1">
              <a:extLst>
                <a:ext uri="{63B3BB69-23CF-44E3-9099-C40C66FF867C}">
                  <a14:compatExt spid="_x0000_s14385"/>
                </a:ext>
                <a:ext uri="{FF2B5EF4-FFF2-40B4-BE49-F238E27FC236}">
                  <a16:creationId xmlns:a16="http://schemas.microsoft.com/office/drawing/2014/main" id="{00000000-0008-0000-0D00-00003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4386" name="Group Box 50" hidden="1">
              <a:extLst>
                <a:ext uri="{63B3BB69-23CF-44E3-9099-C40C66FF867C}">
                  <a14:compatExt spid="_x0000_s14386"/>
                </a:ext>
                <a:ext uri="{FF2B5EF4-FFF2-40B4-BE49-F238E27FC236}">
                  <a16:creationId xmlns:a16="http://schemas.microsoft.com/office/drawing/2014/main" id="{00000000-0008-0000-0D00-00003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D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4387" name="Group Box 51" hidden="1">
              <a:extLst>
                <a:ext uri="{63B3BB69-23CF-44E3-9099-C40C66FF867C}">
                  <a14:compatExt spid="_x0000_s14387"/>
                </a:ext>
                <a:ext uri="{FF2B5EF4-FFF2-40B4-BE49-F238E27FC236}">
                  <a16:creationId xmlns:a16="http://schemas.microsoft.com/office/drawing/2014/main" id="{00000000-0008-0000-0D00-00003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4388" name="Group Box 52" hidden="1">
              <a:extLst>
                <a:ext uri="{63B3BB69-23CF-44E3-9099-C40C66FF867C}">
                  <a14:compatExt spid="_x0000_s14388"/>
                </a:ext>
                <a:ext uri="{FF2B5EF4-FFF2-40B4-BE49-F238E27FC236}">
                  <a16:creationId xmlns:a16="http://schemas.microsoft.com/office/drawing/2014/main" id="{00000000-0008-0000-0D00-00003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D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4389" name="Group Box 53" hidden="1">
              <a:extLst>
                <a:ext uri="{63B3BB69-23CF-44E3-9099-C40C66FF867C}">
                  <a14:compatExt spid="_x0000_s14389"/>
                </a:ext>
                <a:ext uri="{FF2B5EF4-FFF2-40B4-BE49-F238E27FC236}">
                  <a16:creationId xmlns:a16="http://schemas.microsoft.com/office/drawing/2014/main" id="{00000000-0008-0000-0D00-00003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4390" name="Group Box 54" hidden="1">
              <a:extLst>
                <a:ext uri="{63B3BB69-23CF-44E3-9099-C40C66FF867C}">
                  <a14:compatExt spid="_x0000_s14390"/>
                </a:ext>
                <a:ext uri="{FF2B5EF4-FFF2-40B4-BE49-F238E27FC236}">
                  <a16:creationId xmlns:a16="http://schemas.microsoft.com/office/drawing/2014/main" id="{00000000-0008-0000-0D00-00003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4391" name="Group Box 55" hidden="1">
              <a:extLst>
                <a:ext uri="{63B3BB69-23CF-44E3-9099-C40C66FF867C}">
                  <a14:compatExt spid="_x0000_s14391"/>
                </a:ext>
                <a:ext uri="{FF2B5EF4-FFF2-40B4-BE49-F238E27FC236}">
                  <a16:creationId xmlns:a16="http://schemas.microsoft.com/office/drawing/2014/main" id="{00000000-0008-0000-0D00-00003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4392" name="Group Box 56" hidden="1">
              <a:extLst>
                <a:ext uri="{63B3BB69-23CF-44E3-9099-C40C66FF867C}">
                  <a14:compatExt spid="_x0000_s14392"/>
                </a:ext>
                <a:ext uri="{FF2B5EF4-FFF2-40B4-BE49-F238E27FC236}">
                  <a16:creationId xmlns:a16="http://schemas.microsoft.com/office/drawing/2014/main" id="{00000000-0008-0000-0D00-00003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4393" name="Group Box 57" hidden="1">
              <a:extLst>
                <a:ext uri="{63B3BB69-23CF-44E3-9099-C40C66FF867C}">
                  <a14:compatExt spid="_x0000_s14393"/>
                </a:ext>
                <a:ext uri="{FF2B5EF4-FFF2-40B4-BE49-F238E27FC236}">
                  <a16:creationId xmlns:a16="http://schemas.microsoft.com/office/drawing/2014/main" id="{00000000-0008-0000-0D00-00003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4394" name="Group Box 58" hidden="1">
              <a:extLst>
                <a:ext uri="{63B3BB69-23CF-44E3-9099-C40C66FF867C}">
                  <a14:compatExt spid="_x0000_s14394"/>
                </a:ext>
                <a:ext uri="{FF2B5EF4-FFF2-40B4-BE49-F238E27FC236}">
                  <a16:creationId xmlns:a16="http://schemas.microsoft.com/office/drawing/2014/main" id="{00000000-0008-0000-0D00-00003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D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4395" name="Group Box 59" hidden="1">
              <a:extLst>
                <a:ext uri="{63B3BB69-23CF-44E3-9099-C40C66FF867C}">
                  <a14:compatExt spid="_x0000_s14395"/>
                </a:ext>
                <a:ext uri="{FF2B5EF4-FFF2-40B4-BE49-F238E27FC236}">
                  <a16:creationId xmlns:a16="http://schemas.microsoft.com/office/drawing/2014/main" id="{00000000-0008-0000-0D00-00003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4396" name="Group Box 60" hidden="1">
              <a:extLst>
                <a:ext uri="{63B3BB69-23CF-44E3-9099-C40C66FF867C}">
                  <a14:compatExt spid="_x0000_s14396"/>
                </a:ext>
                <a:ext uri="{FF2B5EF4-FFF2-40B4-BE49-F238E27FC236}">
                  <a16:creationId xmlns:a16="http://schemas.microsoft.com/office/drawing/2014/main" id="{00000000-0008-0000-0D00-00003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D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4397" name="Group Box 61" hidden="1">
              <a:extLst>
                <a:ext uri="{63B3BB69-23CF-44E3-9099-C40C66FF867C}">
                  <a14:compatExt spid="_x0000_s14397"/>
                </a:ext>
                <a:ext uri="{FF2B5EF4-FFF2-40B4-BE49-F238E27FC236}">
                  <a16:creationId xmlns:a16="http://schemas.microsoft.com/office/drawing/2014/main" id="{00000000-0008-0000-0D00-00003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4398" name="Group Box 62" hidden="1">
              <a:extLst>
                <a:ext uri="{63B3BB69-23CF-44E3-9099-C40C66FF867C}">
                  <a14:compatExt spid="_x0000_s14398"/>
                </a:ext>
                <a:ext uri="{FF2B5EF4-FFF2-40B4-BE49-F238E27FC236}">
                  <a16:creationId xmlns:a16="http://schemas.microsoft.com/office/drawing/2014/main" id="{00000000-0008-0000-0D00-00003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4399" name="Group Box 63" hidden="1">
              <a:extLst>
                <a:ext uri="{63B3BB69-23CF-44E3-9099-C40C66FF867C}">
                  <a14:compatExt spid="_x0000_s14399"/>
                </a:ext>
                <a:ext uri="{FF2B5EF4-FFF2-40B4-BE49-F238E27FC236}">
                  <a16:creationId xmlns:a16="http://schemas.microsoft.com/office/drawing/2014/main" id="{00000000-0008-0000-0D00-00003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4400" name="Group Box 64" hidden="1">
              <a:extLst>
                <a:ext uri="{63B3BB69-23CF-44E3-9099-C40C66FF867C}">
                  <a14:compatExt spid="_x0000_s14400"/>
                </a:ext>
                <a:ext uri="{FF2B5EF4-FFF2-40B4-BE49-F238E27FC236}">
                  <a16:creationId xmlns:a16="http://schemas.microsoft.com/office/drawing/2014/main" id="{00000000-0008-0000-0D00-00004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4401" name="Group Box 65" hidden="1">
              <a:extLst>
                <a:ext uri="{63B3BB69-23CF-44E3-9099-C40C66FF867C}">
                  <a14:compatExt spid="_x0000_s14401"/>
                </a:ext>
                <a:ext uri="{FF2B5EF4-FFF2-40B4-BE49-F238E27FC236}">
                  <a16:creationId xmlns:a16="http://schemas.microsoft.com/office/drawing/2014/main" id="{00000000-0008-0000-0D00-00004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4402" name="Group Box 66" hidden="1">
              <a:extLst>
                <a:ext uri="{63B3BB69-23CF-44E3-9099-C40C66FF867C}">
                  <a14:compatExt spid="_x0000_s14402"/>
                </a:ext>
                <a:ext uri="{FF2B5EF4-FFF2-40B4-BE49-F238E27FC236}">
                  <a16:creationId xmlns:a16="http://schemas.microsoft.com/office/drawing/2014/main" id="{00000000-0008-0000-0D00-00004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D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4403" name="Group Box 67" hidden="1">
              <a:extLst>
                <a:ext uri="{63B3BB69-23CF-44E3-9099-C40C66FF867C}">
                  <a14:compatExt spid="_x0000_s14403"/>
                </a:ext>
                <a:ext uri="{FF2B5EF4-FFF2-40B4-BE49-F238E27FC236}">
                  <a16:creationId xmlns:a16="http://schemas.microsoft.com/office/drawing/2014/main" id="{00000000-0008-0000-0D00-00004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4404" name="Group Box 68" hidden="1">
              <a:extLst>
                <a:ext uri="{63B3BB69-23CF-44E3-9099-C40C66FF867C}">
                  <a14:compatExt spid="_x0000_s14404"/>
                </a:ext>
                <a:ext uri="{FF2B5EF4-FFF2-40B4-BE49-F238E27FC236}">
                  <a16:creationId xmlns:a16="http://schemas.microsoft.com/office/drawing/2014/main" id="{00000000-0008-0000-0D00-00004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D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4405" name="Group Box 69" hidden="1">
              <a:extLst>
                <a:ext uri="{63B3BB69-23CF-44E3-9099-C40C66FF867C}">
                  <a14:compatExt spid="_x0000_s14405"/>
                </a:ext>
                <a:ext uri="{FF2B5EF4-FFF2-40B4-BE49-F238E27FC236}">
                  <a16:creationId xmlns:a16="http://schemas.microsoft.com/office/drawing/2014/main" id="{00000000-0008-0000-0D00-00004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4406" name="Group Box 70" hidden="1">
              <a:extLst>
                <a:ext uri="{63B3BB69-23CF-44E3-9099-C40C66FF867C}">
                  <a14:compatExt spid="_x0000_s14406"/>
                </a:ext>
                <a:ext uri="{FF2B5EF4-FFF2-40B4-BE49-F238E27FC236}">
                  <a16:creationId xmlns:a16="http://schemas.microsoft.com/office/drawing/2014/main" id="{00000000-0008-0000-0D00-00004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4407" name="Group Box 71" hidden="1">
              <a:extLst>
                <a:ext uri="{63B3BB69-23CF-44E3-9099-C40C66FF867C}">
                  <a14:compatExt spid="_x0000_s14407"/>
                </a:ext>
                <a:ext uri="{FF2B5EF4-FFF2-40B4-BE49-F238E27FC236}">
                  <a16:creationId xmlns:a16="http://schemas.microsoft.com/office/drawing/2014/main" id="{00000000-0008-0000-0D00-00004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4408" name="Group Box 72" hidden="1">
              <a:extLst>
                <a:ext uri="{63B3BB69-23CF-44E3-9099-C40C66FF867C}">
                  <a14:compatExt spid="_x0000_s14408"/>
                </a:ext>
                <a:ext uri="{FF2B5EF4-FFF2-40B4-BE49-F238E27FC236}">
                  <a16:creationId xmlns:a16="http://schemas.microsoft.com/office/drawing/2014/main" id="{00000000-0008-0000-0D00-00004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4409" name="Group Box 73" hidden="1">
              <a:extLst>
                <a:ext uri="{63B3BB69-23CF-44E3-9099-C40C66FF867C}">
                  <a14:compatExt spid="_x0000_s14409"/>
                </a:ext>
                <a:ext uri="{FF2B5EF4-FFF2-40B4-BE49-F238E27FC236}">
                  <a16:creationId xmlns:a16="http://schemas.microsoft.com/office/drawing/2014/main" id="{00000000-0008-0000-0D00-00004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4410" name="Group Box 74" hidden="1">
              <a:extLst>
                <a:ext uri="{63B3BB69-23CF-44E3-9099-C40C66FF867C}">
                  <a14:compatExt spid="_x0000_s14410"/>
                </a:ext>
                <a:ext uri="{FF2B5EF4-FFF2-40B4-BE49-F238E27FC236}">
                  <a16:creationId xmlns:a16="http://schemas.microsoft.com/office/drawing/2014/main" id="{00000000-0008-0000-0D00-00004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D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4411" name="Group Box 75" hidden="1">
              <a:extLst>
                <a:ext uri="{63B3BB69-23CF-44E3-9099-C40C66FF867C}">
                  <a14:compatExt spid="_x0000_s14411"/>
                </a:ext>
                <a:ext uri="{FF2B5EF4-FFF2-40B4-BE49-F238E27FC236}">
                  <a16:creationId xmlns:a16="http://schemas.microsoft.com/office/drawing/2014/main" id="{00000000-0008-0000-0D00-00004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4412" name="Group Box 76" hidden="1">
              <a:extLst>
                <a:ext uri="{63B3BB69-23CF-44E3-9099-C40C66FF867C}">
                  <a14:compatExt spid="_x0000_s14412"/>
                </a:ext>
                <a:ext uri="{FF2B5EF4-FFF2-40B4-BE49-F238E27FC236}">
                  <a16:creationId xmlns:a16="http://schemas.microsoft.com/office/drawing/2014/main" id="{00000000-0008-0000-0D00-00004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D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4413" name="Group Box 77" hidden="1">
              <a:extLst>
                <a:ext uri="{63B3BB69-23CF-44E3-9099-C40C66FF867C}">
                  <a14:compatExt spid="_x0000_s14413"/>
                </a:ext>
                <a:ext uri="{FF2B5EF4-FFF2-40B4-BE49-F238E27FC236}">
                  <a16:creationId xmlns:a16="http://schemas.microsoft.com/office/drawing/2014/main" id="{00000000-0008-0000-0D00-00004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4414" name="Group Box 78" hidden="1">
              <a:extLst>
                <a:ext uri="{63B3BB69-23CF-44E3-9099-C40C66FF867C}">
                  <a14:compatExt spid="_x0000_s14414"/>
                </a:ext>
                <a:ext uri="{FF2B5EF4-FFF2-40B4-BE49-F238E27FC236}">
                  <a16:creationId xmlns:a16="http://schemas.microsoft.com/office/drawing/2014/main" id="{00000000-0008-0000-0D00-00004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4415" name="Group Box 79" hidden="1">
              <a:extLst>
                <a:ext uri="{63B3BB69-23CF-44E3-9099-C40C66FF867C}">
                  <a14:compatExt spid="_x0000_s14415"/>
                </a:ext>
                <a:ext uri="{FF2B5EF4-FFF2-40B4-BE49-F238E27FC236}">
                  <a16:creationId xmlns:a16="http://schemas.microsoft.com/office/drawing/2014/main" id="{00000000-0008-0000-0D00-00004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4416" name="Group Box 80" hidden="1">
              <a:extLst>
                <a:ext uri="{63B3BB69-23CF-44E3-9099-C40C66FF867C}">
                  <a14:compatExt spid="_x0000_s14416"/>
                </a:ext>
                <a:ext uri="{FF2B5EF4-FFF2-40B4-BE49-F238E27FC236}">
                  <a16:creationId xmlns:a16="http://schemas.microsoft.com/office/drawing/2014/main" id="{00000000-0008-0000-0D00-00005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4417" name="Group Box 81" hidden="1">
              <a:extLst>
                <a:ext uri="{63B3BB69-23CF-44E3-9099-C40C66FF867C}">
                  <a14:compatExt spid="_x0000_s14417"/>
                </a:ext>
                <a:ext uri="{FF2B5EF4-FFF2-40B4-BE49-F238E27FC236}">
                  <a16:creationId xmlns:a16="http://schemas.microsoft.com/office/drawing/2014/main" id="{00000000-0008-0000-0D00-00005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4418" name="Group Box 82" hidden="1">
              <a:extLst>
                <a:ext uri="{63B3BB69-23CF-44E3-9099-C40C66FF867C}">
                  <a14:compatExt spid="_x0000_s14418"/>
                </a:ext>
                <a:ext uri="{FF2B5EF4-FFF2-40B4-BE49-F238E27FC236}">
                  <a16:creationId xmlns:a16="http://schemas.microsoft.com/office/drawing/2014/main" id="{00000000-0008-0000-0D00-00005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D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4419" name="Group Box 83" hidden="1">
              <a:extLst>
                <a:ext uri="{63B3BB69-23CF-44E3-9099-C40C66FF867C}">
                  <a14:compatExt spid="_x0000_s14419"/>
                </a:ext>
                <a:ext uri="{FF2B5EF4-FFF2-40B4-BE49-F238E27FC236}">
                  <a16:creationId xmlns:a16="http://schemas.microsoft.com/office/drawing/2014/main" id="{00000000-0008-0000-0D00-00005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4420" name="Group Box 84" hidden="1">
              <a:extLst>
                <a:ext uri="{63B3BB69-23CF-44E3-9099-C40C66FF867C}">
                  <a14:compatExt spid="_x0000_s14420"/>
                </a:ext>
                <a:ext uri="{FF2B5EF4-FFF2-40B4-BE49-F238E27FC236}">
                  <a16:creationId xmlns:a16="http://schemas.microsoft.com/office/drawing/2014/main" id="{00000000-0008-0000-0D00-00005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D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4421" name="Group Box 85" hidden="1">
              <a:extLst>
                <a:ext uri="{63B3BB69-23CF-44E3-9099-C40C66FF867C}">
                  <a14:compatExt spid="_x0000_s14421"/>
                </a:ext>
                <a:ext uri="{FF2B5EF4-FFF2-40B4-BE49-F238E27FC236}">
                  <a16:creationId xmlns:a16="http://schemas.microsoft.com/office/drawing/2014/main" id="{00000000-0008-0000-0D00-00005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4422" name="Group Box 86" hidden="1">
              <a:extLst>
                <a:ext uri="{63B3BB69-23CF-44E3-9099-C40C66FF867C}">
                  <a14:compatExt spid="_x0000_s14422"/>
                </a:ext>
                <a:ext uri="{FF2B5EF4-FFF2-40B4-BE49-F238E27FC236}">
                  <a16:creationId xmlns:a16="http://schemas.microsoft.com/office/drawing/2014/main" id="{00000000-0008-0000-0D00-00005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4423" name="Group Box 87" hidden="1">
              <a:extLst>
                <a:ext uri="{63B3BB69-23CF-44E3-9099-C40C66FF867C}">
                  <a14:compatExt spid="_x0000_s14423"/>
                </a:ext>
                <a:ext uri="{FF2B5EF4-FFF2-40B4-BE49-F238E27FC236}">
                  <a16:creationId xmlns:a16="http://schemas.microsoft.com/office/drawing/2014/main" id="{00000000-0008-0000-0D00-00005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4424" name="Group Box 88" hidden="1">
              <a:extLst>
                <a:ext uri="{63B3BB69-23CF-44E3-9099-C40C66FF867C}">
                  <a14:compatExt spid="_x0000_s14424"/>
                </a:ext>
                <a:ext uri="{FF2B5EF4-FFF2-40B4-BE49-F238E27FC236}">
                  <a16:creationId xmlns:a16="http://schemas.microsoft.com/office/drawing/2014/main" id="{00000000-0008-0000-0D00-00005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4425" name="Group Box 89" hidden="1">
              <a:extLst>
                <a:ext uri="{63B3BB69-23CF-44E3-9099-C40C66FF867C}">
                  <a14:compatExt spid="_x0000_s14425"/>
                </a:ext>
                <a:ext uri="{FF2B5EF4-FFF2-40B4-BE49-F238E27FC236}">
                  <a16:creationId xmlns:a16="http://schemas.microsoft.com/office/drawing/2014/main" id="{00000000-0008-0000-0D00-00005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4426" name="Group Box 90" hidden="1">
              <a:extLst>
                <a:ext uri="{63B3BB69-23CF-44E3-9099-C40C66FF867C}">
                  <a14:compatExt spid="_x0000_s14426"/>
                </a:ext>
                <a:ext uri="{FF2B5EF4-FFF2-40B4-BE49-F238E27FC236}">
                  <a16:creationId xmlns:a16="http://schemas.microsoft.com/office/drawing/2014/main" id="{00000000-0008-0000-0D00-00005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D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4427" name="Group Box 91" hidden="1">
              <a:extLst>
                <a:ext uri="{63B3BB69-23CF-44E3-9099-C40C66FF867C}">
                  <a14:compatExt spid="_x0000_s14427"/>
                </a:ext>
                <a:ext uri="{FF2B5EF4-FFF2-40B4-BE49-F238E27FC236}">
                  <a16:creationId xmlns:a16="http://schemas.microsoft.com/office/drawing/2014/main" id="{00000000-0008-0000-0D00-00005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4428" name="Group Box 92" hidden="1">
              <a:extLst>
                <a:ext uri="{63B3BB69-23CF-44E3-9099-C40C66FF867C}">
                  <a14:compatExt spid="_x0000_s14428"/>
                </a:ext>
                <a:ext uri="{FF2B5EF4-FFF2-40B4-BE49-F238E27FC236}">
                  <a16:creationId xmlns:a16="http://schemas.microsoft.com/office/drawing/2014/main" id="{00000000-0008-0000-0D00-00005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D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4429" name="Group Box 93" hidden="1">
              <a:extLst>
                <a:ext uri="{63B3BB69-23CF-44E3-9099-C40C66FF867C}">
                  <a14:compatExt spid="_x0000_s14429"/>
                </a:ext>
                <a:ext uri="{FF2B5EF4-FFF2-40B4-BE49-F238E27FC236}">
                  <a16:creationId xmlns:a16="http://schemas.microsoft.com/office/drawing/2014/main" id="{00000000-0008-0000-0D00-00005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4430" name="Group Box 94" hidden="1">
              <a:extLst>
                <a:ext uri="{63B3BB69-23CF-44E3-9099-C40C66FF867C}">
                  <a14:compatExt spid="_x0000_s14430"/>
                </a:ext>
                <a:ext uri="{FF2B5EF4-FFF2-40B4-BE49-F238E27FC236}">
                  <a16:creationId xmlns:a16="http://schemas.microsoft.com/office/drawing/2014/main" id="{00000000-0008-0000-0D00-00005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4431" name="Group Box 95" hidden="1">
              <a:extLst>
                <a:ext uri="{63B3BB69-23CF-44E3-9099-C40C66FF867C}">
                  <a14:compatExt spid="_x0000_s14431"/>
                </a:ext>
                <a:ext uri="{FF2B5EF4-FFF2-40B4-BE49-F238E27FC236}">
                  <a16:creationId xmlns:a16="http://schemas.microsoft.com/office/drawing/2014/main" id="{00000000-0008-0000-0D00-00005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4432" name="Group Box 96" hidden="1">
              <a:extLst>
                <a:ext uri="{63B3BB69-23CF-44E3-9099-C40C66FF867C}">
                  <a14:compatExt spid="_x0000_s14432"/>
                </a:ext>
                <a:ext uri="{FF2B5EF4-FFF2-40B4-BE49-F238E27FC236}">
                  <a16:creationId xmlns:a16="http://schemas.microsoft.com/office/drawing/2014/main" id="{00000000-0008-0000-0D00-00006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4433" name="Group Box 97" hidden="1">
              <a:extLst>
                <a:ext uri="{63B3BB69-23CF-44E3-9099-C40C66FF867C}">
                  <a14:compatExt spid="_x0000_s14433"/>
                </a:ext>
                <a:ext uri="{FF2B5EF4-FFF2-40B4-BE49-F238E27FC236}">
                  <a16:creationId xmlns:a16="http://schemas.microsoft.com/office/drawing/2014/main" id="{00000000-0008-0000-0D00-00006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4434" name="Group Box 98" hidden="1">
              <a:extLst>
                <a:ext uri="{63B3BB69-23CF-44E3-9099-C40C66FF867C}">
                  <a14:compatExt spid="_x0000_s14434"/>
                </a:ext>
                <a:ext uri="{FF2B5EF4-FFF2-40B4-BE49-F238E27FC236}">
                  <a16:creationId xmlns:a16="http://schemas.microsoft.com/office/drawing/2014/main" id="{00000000-0008-0000-0D00-00006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D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4435" name="Group Box 99" hidden="1">
              <a:extLst>
                <a:ext uri="{63B3BB69-23CF-44E3-9099-C40C66FF867C}">
                  <a14:compatExt spid="_x0000_s14435"/>
                </a:ext>
                <a:ext uri="{FF2B5EF4-FFF2-40B4-BE49-F238E27FC236}">
                  <a16:creationId xmlns:a16="http://schemas.microsoft.com/office/drawing/2014/main" id="{00000000-0008-0000-0D00-00006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4436" name="Group Box 100" hidden="1">
              <a:extLst>
                <a:ext uri="{63B3BB69-23CF-44E3-9099-C40C66FF867C}">
                  <a14:compatExt spid="_x0000_s14436"/>
                </a:ext>
                <a:ext uri="{FF2B5EF4-FFF2-40B4-BE49-F238E27FC236}">
                  <a16:creationId xmlns:a16="http://schemas.microsoft.com/office/drawing/2014/main" id="{00000000-0008-0000-0D00-00006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D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4437" name="Group Box 101" hidden="1">
              <a:extLst>
                <a:ext uri="{63B3BB69-23CF-44E3-9099-C40C66FF867C}">
                  <a14:compatExt spid="_x0000_s14437"/>
                </a:ext>
                <a:ext uri="{FF2B5EF4-FFF2-40B4-BE49-F238E27FC236}">
                  <a16:creationId xmlns:a16="http://schemas.microsoft.com/office/drawing/2014/main" id="{00000000-0008-0000-0D00-00006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4438" name="Group Box 102" hidden="1">
              <a:extLst>
                <a:ext uri="{63B3BB69-23CF-44E3-9099-C40C66FF867C}">
                  <a14:compatExt spid="_x0000_s14438"/>
                </a:ext>
                <a:ext uri="{FF2B5EF4-FFF2-40B4-BE49-F238E27FC236}">
                  <a16:creationId xmlns:a16="http://schemas.microsoft.com/office/drawing/2014/main" id="{00000000-0008-0000-0D00-00006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4439" name="Group Box 103" hidden="1">
              <a:extLst>
                <a:ext uri="{63B3BB69-23CF-44E3-9099-C40C66FF867C}">
                  <a14:compatExt spid="_x0000_s14439"/>
                </a:ext>
                <a:ext uri="{FF2B5EF4-FFF2-40B4-BE49-F238E27FC236}">
                  <a16:creationId xmlns:a16="http://schemas.microsoft.com/office/drawing/2014/main" id="{00000000-0008-0000-0D00-00006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4440" name="Group Box 104" hidden="1">
              <a:extLst>
                <a:ext uri="{63B3BB69-23CF-44E3-9099-C40C66FF867C}">
                  <a14:compatExt spid="_x0000_s14440"/>
                </a:ext>
                <a:ext uri="{FF2B5EF4-FFF2-40B4-BE49-F238E27FC236}">
                  <a16:creationId xmlns:a16="http://schemas.microsoft.com/office/drawing/2014/main" id="{00000000-0008-0000-0D00-00006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4441" name="Group Box 105" hidden="1">
              <a:extLst>
                <a:ext uri="{63B3BB69-23CF-44E3-9099-C40C66FF867C}">
                  <a14:compatExt spid="_x0000_s14441"/>
                </a:ext>
                <a:ext uri="{FF2B5EF4-FFF2-40B4-BE49-F238E27FC236}">
                  <a16:creationId xmlns:a16="http://schemas.microsoft.com/office/drawing/2014/main" id="{00000000-0008-0000-0D00-00006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4442" name="Group Box 106" hidden="1">
              <a:extLst>
                <a:ext uri="{63B3BB69-23CF-44E3-9099-C40C66FF867C}">
                  <a14:compatExt spid="_x0000_s14442"/>
                </a:ext>
                <a:ext uri="{FF2B5EF4-FFF2-40B4-BE49-F238E27FC236}">
                  <a16:creationId xmlns:a16="http://schemas.microsoft.com/office/drawing/2014/main" id="{00000000-0008-0000-0D00-00006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D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4443" name="Group Box 107" hidden="1">
              <a:extLst>
                <a:ext uri="{63B3BB69-23CF-44E3-9099-C40C66FF867C}">
                  <a14:compatExt spid="_x0000_s14443"/>
                </a:ext>
                <a:ext uri="{FF2B5EF4-FFF2-40B4-BE49-F238E27FC236}">
                  <a16:creationId xmlns:a16="http://schemas.microsoft.com/office/drawing/2014/main" id="{00000000-0008-0000-0D00-00006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4444" name="Group Box 108" hidden="1">
              <a:extLst>
                <a:ext uri="{63B3BB69-23CF-44E3-9099-C40C66FF867C}">
                  <a14:compatExt spid="_x0000_s14444"/>
                </a:ext>
                <a:ext uri="{FF2B5EF4-FFF2-40B4-BE49-F238E27FC236}">
                  <a16:creationId xmlns:a16="http://schemas.microsoft.com/office/drawing/2014/main" id="{00000000-0008-0000-0D00-00006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D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4445" name="Group Box 109" hidden="1">
              <a:extLst>
                <a:ext uri="{63B3BB69-23CF-44E3-9099-C40C66FF867C}">
                  <a14:compatExt spid="_x0000_s14445"/>
                </a:ext>
                <a:ext uri="{FF2B5EF4-FFF2-40B4-BE49-F238E27FC236}">
                  <a16:creationId xmlns:a16="http://schemas.microsoft.com/office/drawing/2014/main" id="{00000000-0008-0000-0D00-00006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4446" name="Group Box 110" hidden="1">
              <a:extLst>
                <a:ext uri="{63B3BB69-23CF-44E3-9099-C40C66FF867C}">
                  <a14:compatExt spid="_x0000_s14446"/>
                </a:ext>
                <a:ext uri="{FF2B5EF4-FFF2-40B4-BE49-F238E27FC236}">
                  <a16:creationId xmlns:a16="http://schemas.microsoft.com/office/drawing/2014/main" id="{00000000-0008-0000-0D00-00006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4447" name="Group Box 111" hidden="1">
              <a:extLst>
                <a:ext uri="{63B3BB69-23CF-44E3-9099-C40C66FF867C}">
                  <a14:compatExt spid="_x0000_s14447"/>
                </a:ext>
                <a:ext uri="{FF2B5EF4-FFF2-40B4-BE49-F238E27FC236}">
                  <a16:creationId xmlns:a16="http://schemas.microsoft.com/office/drawing/2014/main" id="{00000000-0008-0000-0D00-00006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4448" name="Group Box 112" hidden="1">
              <a:extLst>
                <a:ext uri="{63B3BB69-23CF-44E3-9099-C40C66FF867C}">
                  <a14:compatExt spid="_x0000_s14448"/>
                </a:ext>
                <a:ext uri="{FF2B5EF4-FFF2-40B4-BE49-F238E27FC236}">
                  <a16:creationId xmlns:a16="http://schemas.microsoft.com/office/drawing/2014/main" id="{00000000-0008-0000-0D00-00007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4449" name="Group Box 113" hidden="1">
              <a:extLst>
                <a:ext uri="{63B3BB69-23CF-44E3-9099-C40C66FF867C}">
                  <a14:compatExt spid="_x0000_s14449"/>
                </a:ext>
                <a:ext uri="{FF2B5EF4-FFF2-40B4-BE49-F238E27FC236}">
                  <a16:creationId xmlns:a16="http://schemas.microsoft.com/office/drawing/2014/main" id="{00000000-0008-0000-0D00-00007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4450" name="Group Box 114" hidden="1">
              <a:extLst>
                <a:ext uri="{63B3BB69-23CF-44E3-9099-C40C66FF867C}">
                  <a14:compatExt spid="_x0000_s14450"/>
                </a:ext>
                <a:ext uri="{FF2B5EF4-FFF2-40B4-BE49-F238E27FC236}">
                  <a16:creationId xmlns:a16="http://schemas.microsoft.com/office/drawing/2014/main" id="{00000000-0008-0000-0D00-00007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D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4451" name="Group Box 115" hidden="1">
              <a:extLst>
                <a:ext uri="{63B3BB69-23CF-44E3-9099-C40C66FF867C}">
                  <a14:compatExt spid="_x0000_s14451"/>
                </a:ext>
                <a:ext uri="{FF2B5EF4-FFF2-40B4-BE49-F238E27FC236}">
                  <a16:creationId xmlns:a16="http://schemas.microsoft.com/office/drawing/2014/main" id="{00000000-0008-0000-0D00-00007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4452" name="Group Box 116" hidden="1">
              <a:extLst>
                <a:ext uri="{63B3BB69-23CF-44E3-9099-C40C66FF867C}">
                  <a14:compatExt spid="_x0000_s14452"/>
                </a:ext>
                <a:ext uri="{FF2B5EF4-FFF2-40B4-BE49-F238E27FC236}">
                  <a16:creationId xmlns:a16="http://schemas.microsoft.com/office/drawing/2014/main" id="{00000000-0008-0000-0D00-00007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D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4453" name="Group Box 117" hidden="1">
              <a:extLst>
                <a:ext uri="{63B3BB69-23CF-44E3-9099-C40C66FF867C}">
                  <a14:compatExt spid="_x0000_s14453"/>
                </a:ext>
                <a:ext uri="{FF2B5EF4-FFF2-40B4-BE49-F238E27FC236}">
                  <a16:creationId xmlns:a16="http://schemas.microsoft.com/office/drawing/2014/main" id="{00000000-0008-0000-0D00-00007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4454" name="Group Box 118" hidden="1">
              <a:extLst>
                <a:ext uri="{63B3BB69-23CF-44E3-9099-C40C66FF867C}">
                  <a14:compatExt spid="_x0000_s14454"/>
                </a:ext>
                <a:ext uri="{FF2B5EF4-FFF2-40B4-BE49-F238E27FC236}">
                  <a16:creationId xmlns:a16="http://schemas.microsoft.com/office/drawing/2014/main" id="{00000000-0008-0000-0D00-00007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4455" name="Group Box 119" hidden="1">
              <a:extLst>
                <a:ext uri="{63B3BB69-23CF-44E3-9099-C40C66FF867C}">
                  <a14:compatExt spid="_x0000_s14455"/>
                </a:ext>
                <a:ext uri="{FF2B5EF4-FFF2-40B4-BE49-F238E27FC236}">
                  <a16:creationId xmlns:a16="http://schemas.microsoft.com/office/drawing/2014/main" id="{00000000-0008-0000-0D00-00007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4456" name="Group Box 120" hidden="1">
              <a:extLst>
                <a:ext uri="{63B3BB69-23CF-44E3-9099-C40C66FF867C}">
                  <a14:compatExt spid="_x0000_s14456"/>
                </a:ext>
                <a:ext uri="{FF2B5EF4-FFF2-40B4-BE49-F238E27FC236}">
                  <a16:creationId xmlns:a16="http://schemas.microsoft.com/office/drawing/2014/main" id="{00000000-0008-0000-0D00-00007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4457" name="Group Box 121" hidden="1">
              <a:extLst>
                <a:ext uri="{63B3BB69-23CF-44E3-9099-C40C66FF867C}">
                  <a14:compatExt spid="_x0000_s14457"/>
                </a:ext>
                <a:ext uri="{FF2B5EF4-FFF2-40B4-BE49-F238E27FC236}">
                  <a16:creationId xmlns:a16="http://schemas.microsoft.com/office/drawing/2014/main" id="{00000000-0008-0000-0D00-00007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4458" name="Group Box 122" hidden="1">
              <a:extLst>
                <a:ext uri="{63B3BB69-23CF-44E3-9099-C40C66FF867C}">
                  <a14:compatExt spid="_x0000_s14458"/>
                </a:ext>
                <a:ext uri="{FF2B5EF4-FFF2-40B4-BE49-F238E27FC236}">
                  <a16:creationId xmlns:a16="http://schemas.microsoft.com/office/drawing/2014/main" id="{00000000-0008-0000-0D00-00007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D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4459" name="Group Box 123" hidden="1">
              <a:extLst>
                <a:ext uri="{63B3BB69-23CF-44E3-9099-C40C66FF867C}">
                  <a14:compatExt spid="_x0000_s14459"/>
                </a:ext>
                <a:ext uri="{FF2B5EF4-FFF2-40B4-BE49-F238E27FC236}">
                  <a16:creationId xmlns:a16="http://schemas.microsoft.com/office/drawing/2014/main" id="{00000000-0008-0000-0D00-00007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4460" name="Group Box 124" hidden="1">
              <a:extLst>
                <a:ext uri="{63B3BB69-23CF-44E3-9099-C40C66FF867C}">
                  <a14:compatExt spid="_x0000_s14460"/>
                </a:ext>
                <a:ext uri="{FF2B5EF4-FFF2-40B4-BE49-F238E27FC236}">
                  <a16:creationId xmlns:a16="http://schemas.microsoft.com/office/drawing/2014/main" id="{00000000-0008-0000-0D00-00007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D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4461" name="Group Box 125" hidden="1">
              <a:extLst>
                <a:ext uri="{63B3BB69-23CF-44E3-9099-C40C66FF867C}">
                  <a14:compatExt spid="_x0000_s14461"/>
                </a:ext>
                <a:ext uri="{FF2B5EF4-FFF2-40B4-BE49-F238E27FC236}">
                  <a16:creationId xmlns:a16="http://schemas.microsoft.com/office/drawing/2014/main" id="{00000000-0008-0000-0D00-00007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4462" name="Group Box 126" hidden="1">
              <a:extLst>
                <a:ext uri="{63B3BB69-23CF-44E3-9099-C40C66FF867C}">
                  <a14:compatExt spid="_x0000_s14462"/>
                </a:ext>
                <a:ext uri="{FF2B5EF4-FFF2-40B4-BE49-F238E27FC236}">
                  <a16:creationId xmlns:a16="http://schemas.microsoft.com/office/drawing/2014/main" id="{00000000-0008-0000-0D00-00007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4463" name="Group Box 127" hidden="1">
              <a:extLst>
                <a:ext uri="{63B3BB69-23CF-44E3-9099-C40C66FF867C}">
                  <a14:compatExt spid="_x0000_s14463"/>
                </a:ext>
                <a:ext uri="{FF2B5EF4-FFF2-40B4-BE49-F238E27FC236}">
                  <a16:creationId xmlns:a16="http://schemas.microsoft.com/office/drawing/2014/main" id="{00000000-0008-0000-0D00-00007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4464" name="Group Box 128" hidden="1">
              <a:extLst>
                <a:ext uri="{63B3BB69-23CF-44E3-9099-C40C66FF867C}">
                  <a14:compatExt spid="_x0000_s14464"/>
                </a:ext>
                <a:ext uri="{FF2B5EF4-FFF2-40B4-BE49-F238E27FC236}">
                  <a16:creationId xmlns:a16="http://schemas.microsoft.com/office/drawing/2014/main" id="{00000000-0008-0000-0D00-00008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4465" name="Group Box 129" hidden="1">
              <a:extLst>
                <a:ext uri="{63B3BB69-23CF-44E3-9099-C40C66FF867C}">
                  <a14:compatExt spid="_x0000_s14465"/>
                </a:ext>
                <a:ext uri="{FF2B5EF4-FFF2-40B4-BE49-F238E27FC236}">
                  <a16:creationId xmlns:a16="http://schemas.microsoft.com/office/drawing/2014/main" id="{00000000-0008-0000-0D00-00008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4466" name="Group Box 130" hidden="1">
              <a:extLst>
                <a:ext uri="{63B3BB69-23CF-44E3-9099-C40C66FF867C}">
                  <a14:compatExt spid="_x0000_s14466"/>
                </a:ext>
                <a:ext uri="{FF2B5EF4-FFF2-40B4-BE49-F238E27FC236}">
                  <a16:creationId xmlns:a16="http://schemas.microsoft.com/office/drawing/2014/main" id="{00000000-0008-0000-0D00-00008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D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4467" name="Group Box 131" hidden="1">
              <a:extLst>
                <a:ext uri="{63B3BB69-23CF-44E3-9099-C40C66FF867C}">
                  <a14:compatExt spid="_x0000_s14467"/>
                </a:ext>
                <a:ext uri="{FF2B5EF4-FFF2-40B4-BE49-F238E27FC236}">
                  <a16:creationId xmlns:a16="http://schemas.microsoft.com/office/drawing/2014/main" id="{00000000-0008-0000-0D00-00008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4468" name="Group Box 132" hidden="1">
              <a:extLst>
                <a:ext uri="{63B3BB69-23CF-44E3-9099-C40C66FF867C}">
                  <a14:compatExt spid="_x0000_s14468"/>
                </a:ext>
                <a:ext uri="{FF2B5EF4-FFF2-40B4-BE49-F238E27FC236}">
                  <a16:creationId xmlns:a16="http://schemas.microsoft.com/office/drawing/2014/main" id="{00000000-0008-0000-0D00-00008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D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4469" name="Group Box 133" hidden="1">
              <a:extLst>
                <a:ext uri="{63B3BB69-23CF-44E3-9099-C40C66FF867C}">
                  <a14:compatExt spid="_x0000_s14469"/>
                </a:ext>
                <a:ext uri="{FF2B5EF4-FFF2-40B4-BE49-F238E27FC236}">
                  <a16:creationId xmlns:a16="http://schemas.microsoft.com/office/drawing/2014/main" id="{00000000-0008-0000-0D00-00008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4470" name="Group Box 134" hidden="1">
              <a:extLst>
                <a:ext uri="{63B3BB69-23CF-44E3-9099-C40C66FF867C}">
                  <a14:compatExt spid="_x0000_s14470"/>
                </a:ext>
                <a:ext uri="{FF2B5EF4-FFF2-40B4-BE49-F238E27FC236}">
                  <a16:creationId xmlns:a16="http://schemas.microsoft.com/office/drawing/2014/main" id="{00000000-0008-0000-0D00-00008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4471" name="Group Box 135" hidden="1">
              <a:extLst>
                <a:ext uri="{63B3BB69-23CF-44E3-9099-C40C66FF867C}">
                  <a14:compatExt spid="_x0000_s14471"/>
                </a:ext>
                <a:ext uri="{FF2B5EF4-FFF2-40B4-BE49-F238E27FC236}">
                  <a16:creationId xmlns:a16="http://schemas.microsoft.com/office/drawing/2014/main" id="{00000000-0008-0000-0D00-00008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4472" name="Group Box 136" hidden="1">
              <a:extLst>
                <a:ext uri="{63B3BB69-23CF-44E3-9099-C40C66FF867C}">
                  <a14:compatExt spid="_x0000_s14472"/>
                </a:ext>
                <a:ext uri="{FF2B5EF4-FFF2-40B4-BE49-F238E27FC236}">
                  <a16:creationId xmlns:a16="http://schemas.microsoft.com/office/drawing/2014/main" id="{00000000-0008-0000-0D00-00008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4473" name="Group Box 137" hidden="1">
              <a:extLst>
                <a:ext uri="{63B3BB69-23CF-44E3-9099-C40C66FF867C}">
                  <a14:compatExt spid="_x0000_s14473"/>
                </a:ext>
                <a:ext uri="{FF2B5EF4-FFF2-40B4-BE49-F238E27FC236}">
                  <a16:creationId xmlns:a16="http://schemas.microsoft.com/office/drawing/2014/main" id="{00000000-0008-0000-0D00-00008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4474" name="Group Box 138" hidden="1">
              <a:extLst>
                <a:ext uri="{63B3BB69-23CF-44E3-9099-C40C66FF867C}">
                  <a14:compatExt spid="_x0000_s14474"/>
                </a:ext>
                <a:ext uri="{FF2B5EF4-FFF2-40B4-BE49-F238E27FC236}">
                  <a16:creationId xmlns:a16="http://schemas.microsoft.com/office/drawing/2014/main" id="{00000000-0008-0000-0D00-00008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D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4475" name="Group Box 139" hidden="1">
              <a:extLst>
                <a:ext uri="{63B3BB69-23CF-44E3-9099-C40C66FF867C}">
                  <a14:compatExt spid="_x0000_s14475"/>
                </a:ext>
                <a:ext uri="{FF2B5EF4-FFF2-40B4-BE49-F238E27FC236}">
                  <a16:creationId xmlns:a16="http://schemas.microsoft.com/office/drawing/2014/main" id="{00000000-0008-0000-0D00-00008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4476" name="Group Box 140" hidden="1">
              <a:extLst>
                <a:ext uri="{63B3BB69-23CF-44E3-9099-C40C66FF867C}">
                  <a14:compatExt spid="_x0000_s14476"/>
                </a:ext>
                <a:ext uri="{FF2B5EF4-FFF2-40B4-BE49-F238E27FC236}">
                  <a16:creationId xmlns:a16="http://schemas.microsoft.com/office/drawing/2014/main" id="{00000000-0008-0000-0D00-00008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D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4477" name="Group Box 141" hidden="1">
              <a:extLst>
                <a:ext uri="{63B3BB69-23CF-44E3-9099-C40C66FF867C}">
                  <a14:compatExt spid="_x0000_s14477"/>
                </a:ext>
                <a:ext uri="{FF2B5EF4-FFF2-40B4-BE49-F238E27FC236}">
                  <a16:creationId xmlns:a16="http://schemas.microsoft.com/office/drawing/2014/main" id="{00000000-0008-0000-0D00-00008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4478" name="Group Box 142" hidden="1">
              <a:extLst>
                <a:ext uri="{63B3BB69-23CF-44E3-9099-C40C66FF867C}">
                  <a14:compatExt spid="_x0000_s14478"/>
                </a:ext>
                <a:ext uri="{FF2B5EF4-FFF2-40B4-BE49-F238E27FC236}">
                  <a16:creationId xmlns:a16="http://schemas.microsoft.com/office/drawing/2014/main" id="{00000000-0008-0000-0D00-00008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4479" name="Group Box 143" hidden="1">
              <a:extLst>
                <a:ext uri="{63B3BB69-23CF-44E3-9099-C40C66FF867C}">
                  <a14:compatExt spid="_x0000_s14479"/>
                </a:ext>
                <a:ext uri="{FF2B5EF4-FFF2-40B4-BE49-F238E27FC236}">
                  <a16:creationId xmlns:a16="http://schemas.microsoft.com/office/drawing/2014/main" id="{00000000-0008-0000-0D00-00008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4480" name="Group Box 144" hidden="1">
              <a:extLst>
                <a:ext uri="{63B3BB69-23CF-44E3-9099-C40C66FF867C}">
                  <a14:compatExt spid="_x0000_s14480"/>
                </a:ext>
                <a:ext uri="{FF2B5EF4-FFF2-40B4-BE49-F238E27FC236}">
                  <a16:creationId xmlns:a16="http://schemas.microsoft.com/office/drawing/2014/main" id="{00000000-0008-0000-0D00-00009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4481" name="Group Box 145" hidden="1">
              <a:extLst>
                <a:ext uri="{63B3BB69-23CF-44E3-9099-C40C66FF867C}">
                  <a14:compatExt spid="_x0000_s14481"/>
                </a:ext>
                <a:ext uri="{FF2B5EF4-FFF2-40B4-BE49-F238E27FC236}">
                  <a16:creationId xmlns:a16="http://schemas.microsoft.com/office/drawing/2014/main" id="{00000000-0008-0000-0D00-00009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4482" name="Group Box 146" hidden="1">
              <a:extLst>
                <a:ext uri="{63B3BB69-23CF-44E3-9099-C40C66FF867C}">
                  <a14:compatExt spid="_x0000_s14482"/>
                </a:ext>
                <a:ext uri="{FF2B5EF4-FFF2-40B4-BE49-F238E27FC236}">
                  <a16:creationId xmlns:a16="http://schemas.microsoft.com/office/drawing/2014/main" id="{00000000-0008-0000-0D00-00009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4483" name="Group Box 147" hidden="1">
              <a:extLst>
                <a:ext uri="{63B3BB69-23CF-44E3-9099-C40C66FF867C}">
                  <a14:compatExt spid="_x0000_s14483"/>
                </a:ext>
                <a:ext uri="{FF2B5EF4-FFF2-40B4-BE49-F238E27FC236}">
                  <a16:creationId xmlns:a16="http://schemas.microsoft.com/office/drawing/2014/main" id="{00000000-0008-0000-0D00-00009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D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4484" name="Group Box 148" hidden="1">
              <a:extLst>
                <a:ext uri="{63B3BB69-23CF-44E3-9099-C40C66FF867C}">
                  <a14:compatExt spid="_x0000_s14484"/>
                </a:ext>
                <a:ext uri="{FF2B5EF4-FFF2-40B4-BE49-F238E27FC236}">
                  <a16:creationId xmlns:a16="http://schemas.microsoft.com/office/drawing/2014/main" id="{00000000-0008-0000-0D00-00009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4485" name="Group Box 149" hidden="1">
              <a:extLst>
                <a:ext uri="{63B3BB69-23CF-44E3-9099-C40C66FF867C}">
                  <a14:compatExt spid="_x0000_s14485"/>
                </a:ext>
                <a:ext uri="{FF2B5EF4-FFF2-40B4-BE49-F238E27FC236}">
                  <a16:creationId xmlns:a16="http://schemas.microsoft.com/office/drawing/2014/main" id="{00000000-0008-0000-0D00-00009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D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4486" name="Group Box 150" hidden="1">
              <a:extLst>
                <a:ext uri="{63B3BB69-23CF-44E3-9099-C40C66FF867C}">
                  <a14:compatExt spid="_x0000_s14486"/>
                </a:ext>
                <a:ext uri="{FF2B5EF4-FFF2-40B4-BE49-F238E27FC236}">
                  <a16:creationId xmlns:a16="http://schemas.microsoft.com/office/drawing/2014/main" id="{00000000-0008-0000-0D00-00009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4487" name="Group Box 151" hidden="1">
              <a:extLst>
                <a:ext uri="{63B3BB69-23CF-44E3-9099-C40C66FF867C}">
                  <a14:compatExt spid="_x0000_s14487"/>
                </a:ext>
                <a:ext uri="{FF2B5EF4-FFF2-40B4-BE49-F238E27FC236}">
                  <a16:creationId xmlns:a16="http://schemas.microsoft.com/office/drawing/2014/main" id="{00000000-0008-0000-0D00-00009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4488" name="Group Box 152" hidden="1">
              <a:extLst>
                <a:ext uri="{63B3BB69-23CF-44E3-9099-C40C66FF867C}">
                  <a14:compatExt spid="_x0000_s14488"/>
                </a:ext>
                <a:ext uri="{FF2B5EF4-FFF2-40B4-BE49-F238E27FC236}">
                  <a16:creationId xmlns:a16="http://schemas.microsoft.com/office/drawing/2014/main" id="{00000000-0008-0000-0D00-00009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4489" name="Group Box 153" hidden="1">
              <a:extLst>
                <a:ext uri="{63B3BB69-23CF-44E3-9099-C40C66FF867C}">
                  <a14:compatExt spid="_x0000_s14489"/>
                </a:ext>
                <a:ext uri="{FF2B5EF4-FFF2-40B4-BE49-F238E27FC236}">
                  <a16:creationId xmlns:a16="http://schemas.microsoft.com/office/drawing/2014/main" id="{00000000-0008-0000-0D00-00009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4490" name="Group Box 154" hidden="1">
              <a:extLst>
                <a:ext uri="{63B3BB69-23CF-44E3-9099-C40C66FF867C}">
                  <a14:compatExt spid="_x0000_s14490"/>
                </a:ext>
                <a:ext uri="{FF2B5EF4-FFF2-40B4-BE49-F238E27FC236}">
                  <a16:creationId xmlns:a16="http://schemas.microsoft.com/office/drawing/2014/main" id="{00000000-0008-0000-0D00-00009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4491" name="Group Box 155" hidden="1">
              <a:extLst>
                <a:ext uri="{63B3BB69-23CF-44E3-9099-C40C66FF867C}">
                  <a14:compatExt spid="_x0000_s14491"/>
                </a:ext>
                <a:ext uri="{FF2B5EF4-FFF2-40B4-BE49-F238E27FC236}">
                  <a16:creationId xmlns:a16="http://schemas.microsoft.com/office/drawing/2014/main" id="{00000000-0008-0000-0D00-00009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4492" name="Group Box 156" hidden="1">
              <a:extLst>
                <a:ext uri="{63B3BB69-23CF-44E3-9099-C40C66FF867C}">
                  <a14:compatExt spid="_x0000_s14492"/>
                </a:ext>
                <a:ext uri="{FF2B5EF4-FFF2-40B4-BE49-F238E27FC236}">
                  <a16:creationId xmlns:a16="http://schemas.microsoft.com/office/drawing/2014/main" id="{00000000-0008-0000-0D00-00009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D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4493" name="Group Box 157" hidden="1">
              <a:extLst>
                <a:ext uri="{63B3BB69-23CF-44E3-9099-C40C66FF867C}">
                  <a14:compatExt spid="_x0000_s14493"/>
                </a:ext>
                <a:ext uri="{FF2B5EF4-FFF2-40B4-BE49-F238E27FC236}">
                  <a16:creationId xmlns:a16="http://schemas.microsoft.com/office/drawing/2014/main" id="{00000000-0008-0000-0D00-00009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4494" name="Group Box 158" hidden="1">
              <a:extLst>
                <a:ext uri="{63B3BB69-23CF-44E3-9099-C40C66FF867C}">
                  <a14:compatExt spid="_x0000_s14494"/>
                </a:ext>
                <a:ext uri="{FF2B5EF4-FFF2-40B4-BE49-F238E27FC236}">
                  <a16:creationId xmlns:a16="http://schemas.microsoft.com/office/drawing/2014/main" id="{00000000-0008-0000-0D00-00009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D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4495" name="Group Box 159" hidden="1">
              <a:extLst>
                <a:ext uri="{63B3BB69-23CF-44E3-9099-C40C66FF867C}">
                  <a14:compatExt spid="_x0000_s14495"/>
                </a:ext>
                <a:ext uri="{FF2B5EF4-FFF2-40B4-BE49-F238E27FC236}">
                  <a16:creationId xmlns:a16="http://schemas.microsoft.com/office/drawing/2014/main" id="{00000000-0008-0000-0D00-00009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4496" name="Group Box 160" hidden="1">
              <a:extLst>
                <a:ext uri="{63B3BB69-23CF-44E3-9099-C40C66FF867C}">
                  <a14:compatExt spid="_x0000_s14496"/>
                </a:ext>
                <a:ext uri="{FF2B5EF4-FFF2-40B4-BE49-F238E27FC236}">
                  <a16:creationId xmlns:a16="http://schemas.microsoft.com/office/drawing/2014/main" id="{00000000-0008-0000-0D00-0000A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4497" name="Group Box 161" hidden="1">
              <a:extLst>
                <a:ext uri="{63B3BB69-23CF-44E3-9099-C40C66FF867C}">
                  <a14:compatExt spid="_x0000_s14497"/>
                </a:ext>
                <a:ext uri="{FF2B5EF4-FFF2-40B4-BE49-F238E27FC236}">
                  <a16:creationId xmlns:a16="http://schemas.microsoft.com/office/drawing/2014/main" id="{00000000-0008-0000-0D00-0000A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4498" name="Group Box 162" hidden="1">
              <a:extLst>
                <a:ext uri="{63B3BB69-23CF-44E3-9099-C40C66FF867C}">
                  <a14:compatExt spid="_x0000_s14498"/>
                </a:ext>
                <a:ext uri="{FF2B5EF4-FFF2-40B4-BE49-F238E27FC236}">
                  <a16:creationId xmlns:a16="http://schemas.microsoft.com/office/drawing/2014/main" id="{00000000-0008-0000-0D00-0000A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4499" name="Group Box 163" hidden="1">
              <a:extLst>
                <a:ext uri="{63B3BB69-23CF-44E3-9099-C40C66FF867C}">
                  <a14:compatExt spid="_x0000_s14499"/>
                </a:ext>
                <a:ext uri="{FF2B5EF4-FFF2-40B4-BE49-F238E27FC236}">
                  <a16:creationId xmlns:a16="http://schemas.microsoft.com/office/drawing/2014/main" id="{00000000-0008-0000-0D00-0000A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4500" name="Group Box 164" hidden="1">
              <a:extLst>
                <a:ext uri="{63B3BB69-23CF-44E3-9099-C40C66FF867C}">
                  <a14:compatExt spid="_x0000_s14500"/>
                </a:ext>
                <a:ext uri="{FF2B5EF4-FFF2-40B4-BE49-F238E27FC236}">
                  <a16:creationId xmlns:a16="http://schemas.microsoft.com/office/drawing/2014/main" id="{00000000-0008-0000-0D00-0000A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4501" name="Group Box 165" hidden="1">
              <a:extLst>
                <a:ext uri="{63B3BB69-23CF-44E3-9099-C40C66FF867C}">
                  <a14:compatExt spid="_x0000_s14501"/>
                </a:ext>
                <a:ext uri="{FF2B5EF4-FFF2-40B4-BE49-F238E27FC236}">
                  <a16:creationId xmlns:a16="http://schemas.microsoft.com/office/drawing/2014/main" id="{00000000-0008-0000-0D00-0000A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D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4502" name="Group Box 166" hidden="1">
              <a:extLst>
                <a:ext uri="{63B3BB69-23CF-44E3-9099-C40C66FF867C}">
                  <a14:compatExt spid="_x0000_s14502"/>
                </a:ext>
                <a:ext uri="{FF2B5EF4-FFF2-40B4-BE49-F238E27FC236}">
                  <a16:creationId xmlns:a16="http://schemas.microsoft.com/office/drawing/2014/main" id="{00000000-0008-0000-0D00-0000A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4503" name="Group Box 167" hidden="1">
              <a:extLst>
                <a:ext uri="{63B3BB69-23CF-44E3-9099-C40C66FF867C}">
                  <a14:compatExt spid="_x0000_s14503"/>
                </a:ext>
                <a:ext uri="{FF2B5EF4-FFF2-40B4-BE49-F238E27FC236}">
                  <a16:creationId xmlns:a16="http://schemas.microsoft.com/office/drawing/2014/main" id="{00000000-0008-0000-0D00-0000A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D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4504" name="Group Box 168" hidden="1">
              <a:extLst>
                <a:ext uri="{63B3BB69-23CF-44E3-9099-C40C66FF867C}">
                  <a14:compatExt spid="_x0000_s14504"/>
                </a:ext>
                <a:ext uri="{FF2B5EF4-FFF2-40B4-BE49-F238E27FC236}">
                  <a16:creationId xmlns:a16="http://schemas.microsoft.com/office/drawing/2014/main" id="{00000000-0008-0000-0D00-0000A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4505" name="Group Box 169" hidden="1">
              <a:extLst>
                <a:ext uri="{63B3BB69-23CF-44E3-9099-C40C66FF867C}">
                  <a14:compatExt spid="_x0000_s14505"/>
                </a:ext>
                <a:ext uri="{FF2B5EF4-FFF2-40B4-BE49-F238E27FC236}">
                  <a16:creationId xmlns:a16="http://schemas.microsoft.com/office/drawing/2014/main" id="{00000000-0008-0000-0D00-0000A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4506" name="Group Box 170" hidden="1">
              <a:extLst>
                <a:ext uri="{63B3BB69-23CF-44E3-9099-C40C66FF867C}">
                  <a14:compatExt spid="_x0000_s14506"/>
                </a:ext>
                <a:ext uri="{FF2B5EF4-FFF2-40B4-BE49-F238E27FC236}">
                  <a16:creationId xmlns:a16="http://schemas.microsoft.com/office/drawing/2014/main" id="{00000000-0008-0000-0D00-0000A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4507" name="Group Box 171" hidden="1">
              <a:extLst>
                <a:ext uri="{63B3BB69-23CF-44E3-9099-C40C66FF867C}">
                  <a14:compatExt spid="_x0000_s14507"/>
                </a:ext>
                <a:ext uri="{FF2B5EF4-FFF2-40B4-BE49-F238E27FC236}">
                  <a16:creationId xmlns:a16="http://schemas.microsoft.com/office/drawing/2014/main" id="{00000000-0008-0000-0D00-0000A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4508" name="Group Box 172" hidden="1">
              <a:extLst>
                <a:ext uri="{63B3BB69-23CF-44E3-9099-C40C66FF867C}">
                  <a14:compatExt spid="_x0000_s14508"/>
                </a:ext>
                <a:ext uri="{FF2B5EF4-FFF2-40B4-BE49-F238E27FC236}">
                  <a16:creationId xmlns:a16="http://schemas.microsoft.com/office/drawing/2014/main" id="{00000000-0008-0000-0D00-0000A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4509" name="Group Box 173" hidden="1">
              <a:extLst>
                <a:ext uri="{63B3BB69-23CF-44E3-9099-C40C66FF867C}">
                  <a14:compatExt spid="_x0000_s14509"/>
                </a:ext>
                <a:ext uri="{FF2B5EF4-FFF2-40B4-BE49-F238E27FC236}">
                  <a16:creationId xmlns:a16="http://schemas.microsoft.com/office/drawing/2014/main" id="{00000000-0008-0000-0D00-0000A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4510" name="Group Box 174" hidden="1">
              <a:extLst>
                <a:ext uri="{63B3BB69-23CF-44E3-9099-C40C66FF867C}">
                  <a14:compatExt spid="_x0000_s14510"/>
                </a:ext>
                <a:ext uri="{FF2B5EF4-FFF2-40B4-BE49-F238E27FC236}">
                  <a16:creationId xmlns:a16="http://schemas.microsoft.com/office/drawing/2014/main" id="{00000000-0008-0000-0D00-0000A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D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4511" name="Group Box 175" hidden="1">
              <a:extLst>
                <a:ext uri="{63B3BB69-23CF-44E3-9099-C40C66FF867C}">
                  <a14:compatExt spid="_x0000_s14511"/>
                </a:ext>
                <a:ext uri="{FF2B5EF4-FFF2-40B4-BE49-F238E27FC236}">
                  <a16:creationId xmlns:a16="http://schemas.microsoft.com/office/drawing/2014/main" id="{00000000-0008-0000-0D00-0000A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4512" name="Group Box 176" hidden="1">
              <a:extLst>
                <a:ext uri="{63B3BB69-23CF-44E3-9099-C40C66FF867C}">
                  <a14:compatExt spid="_x0000_s14512"/>
                </a:ext>
                <a:ext uri="{FF2B5EF4-FFF2-40B4-BE49-F238E27FC236}">
                  <a16:creationId xmlns:a16="http://schemas.microsoft.com/office/drawing/2014/main" id="{00000000-0008-0000-0D00-0000B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D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4513" name="Group Box 177" hidden="1">
              <a:extLst>
                <a:ext uri="{63B3BB69-23CF-44E3-9099-C40C66FF867C}">
                  <a14:compatExt spid="_x0000_s14513"/>
                </a:ext>
                <a:ext uri="{FF2B5EF4-FFF2-40B4-BE49-F238E27FC236}">
                  <a16:creationId xmlns:a16="http://schemas.microsoft.com/office/drawing/2014/main" id="{00000000-0008-0000-0D00-0000B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4514" name="Group Box 178" hidden="1">
              <a:extLst>
                <a:ext uri="{63B3BB69-23CF-44E3-9099-C40C66FF867C}">
                  <a14:compatExt spid="_x0000_s14514"/>
                </a:ext>
                <a:ext uri="{FF2B5EF4-FFF2-40B4-BE49-F238E27FC236}">
                  <a16:creationId xmlns:a16="http://schemas.microsoft.com/office/drawing/2014/main" id="{00000000-0008-0000-0D00-0000B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4515" name="Group Box 179" hidden="1">
              <a:extLst>
                <a:ext uri="{63B3BB69-23CF-44E3-9099-C40C66FF867C}">
                  <a14:compatExt spid="_x0000_s14515"/>
                </a:ext>
                <a:ext uri="{FF2B5EF4-FFF2-40B4-BE49-F238E27FC236}">
                  <a16:creationId xmlns:a16="http://schemas.microsoft.com/office/drawing/2014/main" id="{00000000-0008-0000-0D00-0000B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4516" name="Group Box 180" hidden="1">
              <a:extLst>
                <a:ext uri="{63B3BB69-23CF-44E3-9099-C40C66FF867C}">
                  <a14:compatExt spid="_x0000_s14516"/>
                </a:ext>
                <a:ext uri="{FF2B5EF4-FFF2-40B4-BE49-F238E27FC236}">
                  <a16:creationId xmlns:a16="http://schemas.microsoft.com/office/drawing/2014/main" id="{00000000-0008-0000-0D00-0000B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4517" name="Group Box 181" hidden="1">
              <a:extLst>
                <a:ext uri="{63B3BB69-23CF-44E3-9099-C40C66FF867C}">
                  <a14:compatExt spid="_x0000_s14517"/>
                </a:ext>
                <a:ext uri="{FF2B5EF4-FFF2-40B4-BE49-F238E27FC236}">
                  <a16:creationId xmlns:a16="http://schemas.microsoft.com/office/drawing/2014/main" id="{00000000-0008-0000-0D00-0000B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4518" name="Group Box 182" hidden="1">
              <a:extLst>
                <a:ext uri="{63B3BB69-23CF-44E3-9099-C40C66FF867C}">
                  <a14:compatExt spid="_x0000_s14518"/>
                </a:ext>
                <a:ext uri="{FF2B5EF4-FFF2-40B4-BE49-F238E27FC236}">
                  <a16:creationId xmlns:a16="http://schemas.microsoft.com/office/drawing/2014/main" id="{00000000-0008-0000-0D00-0000B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4519" name="Group Box 183" hidden="1">
              <a:extLst>
                <a:ext uri="{63B3BB69-23CF-44E3-9099-C40C66FF867C}">
                  <a14:compatExt spid="_x0000_s14519"/>
                </a:ext>
                <a:ext uri="{FF2B5EF4-FFF2-40B4-BE49-F238E27FC236}">
                  <a16:creationId xmlns:a16="http://schemas.microsoft.com/office/drawing/2014/main" id="{00000000-0008-0000-0D00-0000B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D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4520" name="Group Box 184" hidden="1">
              <a:extLst>
                <a:ext uri="{63B3BB69-23CF-44E3-9099-C40C66FF867C}">
                  <a14:compatExt spid="_x0000_s14520"/>
                </a:ext>
                <a:ext uri="{FF2B5EF4-FFF2-40B4-BE49-F238E27FC236}">
                  <a16:creationId xmlns:a16="http://schemas.microsoft.com/office/drawing/2014/main" id="{00000000-0008-0000-0D00-0000B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4521" name="Group Box 185" hidden="1">
              <a:extLst>
                <a:ext uri="{63B3BB69-23CF-44E3-9099-C40C66FF867C}">
                  <a14:compatExt spid="_x0000_s14521"/>
                </a:ext>
                <a:ext uri="{FF2B5EF4-FFF2-40B4-BE49-F238E27FC236}">
                  <a16:creationId xmlns:a16="http://schemas.microsoft.com/office/drawing/2014/main" id="{00000000-0008-0000-0D00-0000B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D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4522" name="Group Box 186" hidden="1">
              <a:extLst>
                <a:ext uri="{63B3BB69-23CF-44E3-9099-C40C66FF867C}">
                  <a14:compatExt spid="_x0000_s14522"/>
                </a:ext>
                <a:ext uri="{FF2B5EF4-FFF2-40B4-BE49-F238E27FC236}">
                  <a16:creationId xmlns:a16="http://schemas.microsoft.com/office/drawing/2014/main" id="{00000000-0008-0000-0D00-0000B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4523" name="Group Box 187" hidden="1">
              <a:extLst>
                <a:ext uri="{63B3BB69-23CF-44E3-9099-C40C66FF867C}">
                  <a14:compatExt spid="_x0000_s14523"/>
                </a:ext>
                <a:ext uri="{FF2B5EF4-FFF2-40B4-BE49-F238E27FC236}">
                  <a16:creationId xmlns:a16="http://schemas.microsoft.com/office/drawing/2014/main" id="{00000000-0008-0000-0D00-0000B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4524" name="Group Box 188" hidden="1">
              <a:extLst>
                <a:ext uri="{63B3BB69-23CF-44E3-9099-C40C66FF867C}">
                  <a14:compatExt spid="_x0000_s14524"/>
                </a:ext>
                <a:ext uri="{FF2B5EF4-FFF2-40B4-BE49-F238E27FC236}">
                  <a16:creationId xmlns:a16="http://schemas.microsoft.com/office/drawing/2014/main" id="{00000000-0008-0000-0D00-0000B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4525" name="Group Box 189" hidden="1">
              <a:extLst>
                <a:ext uri="{63B3BB69-23CF-44E3-9099-C40C66FF867C}">
                  <a14:compatExt spid="_x0000_s14525"/>
                </a:ext>
                <a:ext uri="{FF2B5EF4-FFF2-40B4-BE49-F238E27FC236}">
                  <a16:creationId xmlns:a16="http://schemas.microsoft.com/office/drawing/2014/main" id="{00000000-0008-0000-0D00-0000B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4526" name="Group Box 190" hidden="1">
              <a:extLst>
                <a:ext uri="{63B3BB69-23CF-44E3-9099-C40C66FF867C}">
                  <a14:compatExt spid="_x0000_s14526"/>
                </a:ext>
                <a:ext uri="{FF2B5EF4-FFF2-40B4-BE49-F238E27FC236}">
                  <a16:creationId xmlns:a16="http://schemas.microsoft.com/office/drawing/2014/main" id="{00000000-0008-0000-0D00-0000B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4527" name="Group Box 191" hidden="1">
              <a:extLst>
                <a:ext uri="{63B3BB69-23CF-44E3-9099-C40C66FF867C}">
                  <a14:compatExt spid="_x0000_s14527"/>
                </a:ext>
                <a:ext uri="{FF2B5EF4-FFF2-40B4-BE49-F238E27FC236}">
                  <a16:creationId xmlns:a16="http://schemas.microsoft.com/office/drawing/2014/main" id="{00000000-0008-0000-0D00-0000B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4528" name="Group Box 192" hidden="1">
              <a:extLst>
                <a:ext uri="{63B3BB69-23CF-44E3-9099-C40C66FF867C}">
                  <a14:compatExt spid="_x0000_s14528"/>
                </a:ext>
                <a:ext uri="{FF2B5EF4-FFF2-40B4-BE49-F238E27FC236}">
                  <a16:creationId xmlns:a16="http://schemas.microsoft.com/office/drawing/2014/main" id="{00000000-0008-0000-0D00-0000C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D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4529" name="Group Box 193" hidden="1">
              <a:extLst>
                <a:ext uri="{63B3BB69-23CF-44E3-9099-C40C66FF867C}">
                  <a14:compatExt spid="_x0000_s14529"/>
                </a:ext>
                <a:ext uri="{FF2B5EF4-FFF2-40B4-BE49-F238E27FC236}">
                  <a16:creationId xmlns:a16="http://schemas.microsoft.com/office/drawing/2014/main" id="{00000000-0008-0000-0D00-0000C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4530" name="Group Box 194" hidden="1">
              <a:extLst>
                <a:ext uri="{63B3BB69-23CF-44E3-9099-C40C66FF867C}">
                  <a14:compatExt spid="_x0000_s14530"/>
                </a:ext>
                <a:ext uri="{FF2B5EF4-FFF2-40B4-BE49-F238E27FC236}">
                  <a16:creationId xmlns:a16="http://schemas.microsoft.com/office/drawing/2014/main" id="{00000000-0008-0000-0D00-0000C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D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4531" name="Group Box 195" hidden="1">
              <a:extLst>
                <a:ext uri="{63B3BB69-23CF-44E3-9099-C40C66FF867C}">
                  <a14:compatExt spid="_x0000_s14531"/>
                </a:ext>
                <a:ext uri="{FF2B5EF4-FFF2-40B4-BE49-F238E27FC236}">
                  <a16:creationId xmlns:a16="http://schemas.microsoft.com/office/drawing/2014/main" id="{00000000-0008-0000-0D00-0000C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4532" name="Group Box 196" hidden="1">
              <a:extLst>
                <a:ext uri="{63B3BB69-23CF-44E3-9099-C40C66FF867C}">
                  <a14:compatExt spid="_x0000_s14532"/>
                </a:ext>
                <a:ext uri="{FF2B5EF4-FFF2-40B4-BE49-F238E27FC236}">
                  <a16:creationId xmlns:a16="http://schemas.microsoft.com/office/drawing/2014/main" id="{00000000-0008-0000-0D00-0000C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4533" name="Group Box 197" hidden="1">
              <a:extLst>
                <a:ext uri="{63B3BB69-23CF-44E3-9099-C40C66FF867C}">
                  <a14:compatExt spid="_x0000_s14533"/>
                </a:ext>
                <a:ext uri="{FF2B5EF4-FFF2-40B4-BE49-F238E27FC236}">
                  <a16:creationId xmlns:a16="http://schemas.microsoft.com/office/drawing/2014/main" id="{00000000-0008-0000-0D00-0000C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4534" name="Group Box 198" hidden="1">
              <a:extLst>
                <a:ext uri="{63B3BB69-23CF-44E3-9099-C40C66FF867C}">
                  <a14:compatExt spid="_x0000_s14534"/>
                </a:ext>
                <a:ext uri="{FF2B5EF4-FFF2-40B4-BE49-F238E27FC236}">
                  <a16:creationId xmlns:a16="http://schemas.microsoft.com/office/drawing/2014/main" id="{00000000-0008-0000-0D00-0000C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4535" name="Group Box 199" hidden="1">
              <a:extLst>
                <a:ext uri="{63B3BB69-23CF-44E3-9099-C40C66FF867C}">
                  <a14:compatExt spid="_x0000_s14535"/>
                </a:ext>
                <a:ext uri="{FF2B5EF4-FFF2-40B4-BE49-F238E27FC236}">
                  <a16:creationId xmlns:a16="http://schemas.microsoft.com/office/drawing/2014/main" id="{00000000-0008-0000-0D00-0000C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4536" name="Group Box 200" hidden="1">
              <a:extLst>
                <a:ext uri="{63B3BB69-23CF-44E3-9099-C40C66FF867C}">
                  <a14:compatExt spid="_x0000_s14536"/>
                </a:ext>
                <a:ext uri="{FF2B5EF4-FFF2-40B4-BE49-F238E27FC236}">
                  <a16:creationId xmlns:a16="http://schemas.microsoft.com/office/drawing/2014/main" id="{00000000-0008-0000-0D00-0000C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4537" name="Group Box 201" hidden="1">
              <a:extLst>
                <a:ext uri="{63B3BB69-23CF-44E3-9099-C40C66FF867C}">
                  <a14:compatExt spid="_x0000_s14537"/>
                </a:ext>
                <a:ext uri="{FF2B5EF4-FFF2-40B4-BE49-F238E27FC236}">
                  <a16:creationId xmlns:a16="http://schemas.microsoft.com/office/drawing/2014/main" id="{00000000-0008-0000-0D00-0000C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D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4538" name="Group Box 202" hidden="1">
              <a:extLst>
                <a:ext uri="{63B3BB69-23CF-44E3-9099-C40C66FF867C}">
                  <a14:compatExt spid="_x0000_s14538"/>
                </a:ext>
                <a:ext uri="{FF2B5EF4-FFF2-40B4-BE49-F238E27FC236}">
                  <a16:creationId xmlns:a16="http://schemas.microsoft.com/office/drawing/2014/main" id="{00000000-0008-0000-0D00-0000C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4539" name="Group Box 203" hidden="1">
              <a:extLst>
                <a:ext uri="{63B3BB69-23CF-44E3-9099-C40C66FF867C}">
                  <a14:compatExt spid="_x0000_s14539"/>
                </a:ext>
                <a:ext uri="{FF2B5EF4-FFF2-40B4-BE49-F238E27FC236}">
                  <a16:creationId xmlns:a16="http://schemas.microsoft.com/office/drawing/2014/main" id="{00000000-0008-0000-0D00-0000C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D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4540" name="Group Box 204" hidden="1">
              <a:extLst>
                <a:ext uri="{63B3BB69-23CF-44E3-9099-C40C66FF867C}">
                  <a14:compatExt spid="_x0000_s14540"/>
                </a:ext>
                <a:ext uri="{FF2B5EF4-FFF2-40B4-BE49-F238E27FC236}">
                  <a16:creationId xmlns:a16="http://schemas.microsoft.com/office/drawing/2014/main" id="{00000000-0008-0000-0D00-0000C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4541" name="Group Box 205" hidden="1">
              <a:extLst>
                <a:ext uri="{63B3BB69-23CF-44E3-9099-C40C66FF867C}">
                  <a14:compatExt spid="_x0000_s14541"/>
                </a:ext>
                <a:ext uri="{FF2B5EF4-FFF2-40B4-BE49-F238E27FC236}">
                  <a16:creationId xmlns:a16="http://schemas.microsoft.com/office/drawing/2014/main" id="{00000000-0008-0000-0D00-0000C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4542" name="Group Box 206" hidden="1">
              <a:extLst>
                <a:ext uri="{63B3BB69-23CF-44E3-9099-C40C66FF867C}">
                  <a14:compatExt spid="_x0000_s14542"/>
                </a:ext>
                <a:ext uri="{FF2B5EF4-FFF2-40B4-BE49-F238E27FC236}">
                  <a16:creationId xmlns:a16="http://schemas.microsoft.com/office/drawing/2014/main" id="{00000000-0008-0000-0D00-0000CE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4543" name="Group Box 207" hidden="1">
              <a:extLst>
                <a:ext uri="{63B3BB69-23CF-44E3-9099-C40C66FF867C}">
                  <a14:compatExt spid="_x0000_s14543"/>
                </a:ext>
                <a:ext uri="{FF2B5EF4-FFF2-40B4-BE49-F238E27FC236}">
                  <a16:creationId xmlns:a16="http://schemas.microsoft.com/office/drawing/2014/main" id="{00000000-0008-0000-0D00-0000CF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4544" name="Group Box 208" hidden="1">
              <a:extLst>
                <a:ext uri="{63B3BB69-23CF-44E3-9099-C40C66FF867C}">
                  <a14:compatExt spid="_x0000_s14544"/>
                </a:ext>
                <a:ext uri="{FF2B5EF4-FFF2-40B4-BE49-F238E27FC236}">
                  <a16:creationId xmlns:a16="http://schemas.microsoft.com/office/drawing/2014/main" id="{00000000-0008-0000-0D00-0000D0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4545" name="Group Box 209" hidden="1">
              <a:extLst>
                <a:ext uri="{63B3BB69-23CF-44E3-9099-C40C66FF867C}">
                  <a14:compatExt spid="_x0000_s14545"/>
                </a:ext>
                <a:ext uri="{FF2B5EF4-FFF2-40B4-BE49-F238E27FC236}">
                  <a16:creationId xmlns:a16="http://schemas.microsoft.com/office/drawing/2014/main" id="{00000000-0008-0000-0D00-0000D1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4546" name="Group Box 210" hidden="1">
              <a:extLst>
                <a:ext uri="{63B3BB69-23CF-44E3-9099-C40C66FF867C}">
                  <a14:compatExt spid="_x0000_s14546"/>
                </a:ext>
                <a:ext uri="{FF2B5EF4-FFF2-40B4-BE49-F238E27FC236}">
                  <a16:creationId xmlns:a16="http://schemas.microsoft.com/office/drawing/2014/main" id="{00000000-0008-0000-0D00-0000D2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D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4547" name="Group Box 211" hidden="1">
              <a:extLst>
                <a:ext uri="{63B3BB69-23CF-44E3-9099-C40C66FF867C}">
                  <a14:compatExt spid="_x0000_s14547"/>
                </a:ext>
                <a:ext uri="{FF2B5EF4-FFF2-40B4-BE49-F238E27FC236}">
                  <a16:creationId xmlns:a16="http://schemas.microsoft.com/office/drawing/2014/main" id="{00000000-0008-0000-0D00-0000D3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4548" name="Group Box 212" hidden="1">
              <a:extLst>
                <a:ext uri="{63B3BB69-23CF-44E3-9099-C40C66FF867C}">
                  <a14:compatExt spid="_x0000_s14548"/>
                </a:ext>
                <a:ext uri="{FF2B5EF4-FFF2-40B4-BE49-F238E27FC236}">
                  <a16:creationId xmlns:a16="http://schemas.microsoft.com/office/drawing/2014/main" id="{00000000-0008-0000-0D00-0000D4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D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4549" name="Group Box 213" hidden="1">
              <a:extLst>
                <a:ext uri="{63B3BB69-23CF-44E3-9099-C40C66FF867C}">
                  <a14:compatExt spid="_x0000_s14549"/>
                </a:ext>
                <a:ext uri="{FF2B5EF4-FFF2-40B4-BE49-F238E27FC236}">
                  <a16:creationId xmlns:a16="http://schemas.microsoft.com/office/drawing/2014/main" id="{00000000-0008-0000-0D00-0000D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4550" name="Group Box 214" hidden="1">
              <a:extLst>
                <a:ext uri="{63B3BB69-23CF-44E3-9099-C40C66FF867C}">
                  <a14:compatExt spid="_x0000_s14550"/>
                </a:ext>
                <a:ext uri="{FF2B5EF4-FFF2-40B4-BE49-F238E27FC236}">
                  <a16:creationId xmlns:a16="http://schemas.microsoft.com/office/drawing/2014/main" id="{00000000-0008-0000-0D00-0000D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4551" name="Group Box 215" hidden="1">
              <a:extLst>
                <a:ext uri="{63B3BB69-23CF-44E3-9099-C40C66FF867C}">
                  <a14:compatExt spid="_x0000_s14551"/>
                </a:ext>
                <a:ext uri="{FF2B5EF4-FFF2-40B4-BE49-F238E27FC236}">
                  <a16:creationId xmlns:a16="http://schemas.microsoft.com/office/drawing/2014/main" id="{00000000-0008-0000-0D00-0000D7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4552" name="Group Box 216" hidden="1">
              <a:extLst>
                <a:ext uri="{63B3BB69-23CF-44E3-9099-C40C66FF867C}">
                  <a14:compatExt spid="_x0000_s14552"/>
                </a:ext>
                <a:ext uri="{FF2B5EF4-FFF2-40B4-BE49-F238E27FC236}">
                  <a16:creationId xmlns:a16="http://schemas.microsoft.com/office/drawing/2014/main" id="{00000000-0008-0000-0D00-0000D8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4553" name="Group Box 217" hidden="1">
              <a:extLst>
                <a:ext uri="{63B3BB69-23CF-44E3-9099-C40C66FF867C}">
                  <a14:compatExt spid="_x0000_s14553"/>
                </a:ext>
                <a:ext uri="{FF2B5EF4-FFF2-40B4-BE49-F238E27FC236}">
                  <a16:creationId xmlns:a16="http://schemas.microsoft.com/office/drawing/2014/main" id="{00000000-0008-0000-0D00-0000D9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4554" name="Group Box 218" hidden="1">
              <a:extLst>
                <a:ext uri="{63B3BB69-23CF-44E3-9099-C40C66FF867C}">
                  <a14:compatExt spid="_x0000_s14554"/>
                </a:ext>
                <a:ext uri="{FF2B5EF4-FFF2-40B4-BE49-F238E27FC236}">
                  <a16:creationId xmlns:a16="http://schemas.microsoft.com/office/drawing/2014/main" id="{00000000-0008-0000-0D00-0000DA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4555" name="Group Box 219" hidden="1">
              <a:extLst>
                <a:ext uri="{63B3BB69-23CF-44E3-9099-C40C66FF867C}">
                  <a14:compatExt spid="_x0000_s14555"/>
                </a:ext>
                <a:ext uri="{FF2B5EF4-FFF2-40B4-BE49-F238E27FC236}">
                  <a16:creationId xmlns:a16="http://schemas.microsoft.com/office/drawing/2014/main" id="{00000000-0008-0000-0D00-0000DB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D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4556" name="Group Box 220" hidden="1">
              <a:extLst>
                <a:ext uri="{63B3BB69-23CF-44E3-9099-C40C66FF867C}">
                  <a14:compatExt spid="_x0000_s14556"/>
                </a:ext>
                <a:ext uri="{FF2B5EF4-FFF2-40B4-BE49-F238E27FC236}">
                  <a16:creationId xmlns:a16="http://schemas.microsoft.com/office/drawing/2014/main" id="{00000000-0008-0000-0D00-0000DC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4557" name="Group Box 221" hidden="1">
              <a:extLst>
                <a:ext uri="{63B3BB69-23CF-44E3-9099-C40C66FF867C}">
                  <a14:compatExt spid="_x0000_s14557"/>
                </a:ext>
                <a:ext uri="{FF2B5EF4-FFF2-40B4-BE49-F238E27FC236}">
                  <a16:creationId xmlns:a16="http://schemas.microsoft.com/office/drawing/2014/main" id="{00000000-0008-0000-0D00-0000DD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D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5361" name="Group Box 1" hidden="1">
              <a:extLst>
                <a:ext uri="{63B3BB69-23CF-44E3-9099-C40C66FF867C}">
                  <a14:compatExt spid="_x0000_s15361"/>
                </a:ext>
                <a:ext uri="{FF2B5EF4-FFF2-40B4-BE49-F238E27FC236}">
                  <a16:creationId xmlns:a16="http://schemas.microsoft.com/office/drawing/2014/main" id="{00000000-0008-0000-0E00-00000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5362" name="Group Box 2" hidden="1">
              <a:extLst>
                <a:ext uri="{63B3BB69-23CF-44E3-9099-C40C66FF867C}">
                  <a14:compatExt spid="_x0000_s15362"/>
                </a:ext>
                <a:ext uri="{FF2B5EF4-FFF2-40B4-BE49-F238E27FC236}">
                  <a16:creationId xmlns:a16="http://schemas.microsoft.com/office/drawing/2014/main" id="{00000000-0008-0000-0E00-00000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5363" name="Group Box 3" hidden="1">
              <a:extLst>
                <a:ext uri="{63B3BB69-23CF-44E3-9099-C40C66FF867C}">
                  <a14:compatExt spid="_x0000_s15363"/>
                </a:ext>
                <a:ext uri="{FF2B5EF4-FFF2-40B4-BE49-F238E27FC236}">
                  <a16:creationId xmlns:a16="http://schemas.microsoft.com/office/drawing/2014/main" id="{00000000-0008-0000-0E00-00000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5364" name="Group Box 4" hidden="1">
              <a:extLst>
                <a:ext uri="{63B3BB69-23CF-44E3-9099-C40C66FF867C}">
                  <a14:compatExt spid="_x0000_s15364"/>
                </a:ext>
                <a:ext uri="{FF2B5EF4-FFF2-40B4-BE49-F238E27FC236}">
                  <a16:creationId xmlns:a16="http://schemas.microsoft.com/office/drawing/2014/main" id="{00000000-0008-0000-0E00-00000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5365" name="Group Box 5" hidden="1">
              <a:extLst>
                <a:ext uri="{63B3BB69-23CF-44E3-9099-C40C66FF867C}">
                  <a14:compatExt spid="_x0000_s15365"/>
                </a:ext>
                <a:ext uri="{FF2B5EF4-FFF2-40B4-BE49-F238E27FC236}">
                  <a16:creationId xmlns:a16="http://schemas.microsoft.com/office/drawing/2014/main" id="{00000000-0008-0000-0E00-00000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5366" name="Group Box 6" hidden="1">
              <a:extLst>
                <a:ext uri="{63B3BB69-23CF-44E3-9099-C40C66FF867C}">
                  <a14:compatExt spid="_x0000_s15366"/>
                </a:ext>
                <a:ext uri="{FF2B5EF4-FFF2-40B4-BE49-F238E27FC236}">
                  <a16:creationId xmlns:a16="http://schemas.microsoft.com/office/drawing/2014/main" id="{00000000-0008-0000-0E00-00000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5367" name="Group Box 7" hidden="1">
              <a:extLst>
                <a:ext uri="{63B3BB69-23CF-44E3-9099-C40C66FF867C}">
                  <a14:compatExt spid="_x0000_s15367"/>
                </a:ext>
                <a:ext uri="{FF2B5EF4-FFF2-40B4-BE49-F238E27FC236}">
                  <a16:creationId xmlns:a16="http://schemas.microsoft.com/office/drawing/2014/main" id="{00000000-0008-0000-0E00-00000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5368" name="Group Box 8" descr="Element 6" hidden="1">
              <a:extLst>
                <a:ext uri="{63B3BB69-23CF-44E3-9099-C40C66FF867C}">
                  <a14:compatExt spid="_x0000_s15368"/>
                </a:ext>
                <a:ext uri="{FF2B5EF4-FFF2-40B4-BE49-F238E27FC236}">
                  <a16:creationId xmlns:a16="http://schemas.microsoft.com/office/drawing/2014/main" id="{00000000-0008-0000-0E00-00000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5369" name="Group Box 9" hidden="1">
              <a:extLst>
                <a:ext uri="{63B3BB69-23CF-44E3-9099-C40C66FF867C}">
                  <a14:compatExt spid="_x0000_s15369"/>
                </a:ext>
                <a:ext uri="{FF2B5EF4-FFF2-40B4-BE49-F238E27FC236}">
                  <a16:creationId xmlns:a16="http://schemas.microsoft.com/office/drawing/2014/main" id="{00000000-0008-0000-0E00-00000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5370" name="Group Box 10" hidden="1">
              <a:extLst>
                <a:ext uri="{63B3BB69-23CF-44E3-9099-C40C66FF867C}">
                  <a14:compatExt spid="_x0000_s15370"/>
                </a:ext>
                <a:ext uri="{FF2B5EF4-FFF2-40B4-BE49-F238E27FC236}">
                  <a16:creationId xmlns:a16="http://schemas.microsoft.com/office/drawing/2014/main" id="{00000000-0008-0000-0E00-00000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5371" name="Group Box 11" hidden="1">
              <a:extLst>
                <a:ext uri="{63B3BB69-23CF-44E3-9099-C40C66FF867C}">
                  <a14:compatExt spid="_x0000_s15371"/>
                </a:ext>
                <a:ext uri="{FF2B5EF4-FFF2-40B4-BE49-F238E27FC236}">
                  <a16:creationId xmlns:a16="http://schemas.microsoft.com/office/drawing/2014/main" id="{00000000-0008-0000-0E00-00000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5372" name="Group Box 12" hidden="1">
              <a:extLst>
                <a:ext uri="{63B3BB69-23CF-44E3-9099-C40C66FF867C}">
                  <a14:compatExt spid="_x0000_s15372"/>
                </a:ext>
                <a:ext uri="{FF2B5EF4-FFF2-40B4-BE49-F238E27FC236}">
                  <a16:creationId xmlns:a16="http://schemas.microsoft.com/office/drawing/2014/main" id="{00000000-0008-0000-0E00-00000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5373" name="Group Box 13" hidden="1">
              <a:extLst>
                <a:ext uri="{63B3BB69-23CF-44E3-9099-C40C66FF867C}">
                  <a14:compatExt spid="_x0000_s15373"/>
                </a:ext>
                <a:ext uri="{FF2B5EF4-FFF2-40B4-BE49-F238E27FC236}">
                  <a16:creationId xmlns:a16="http://schemas.microsoft.com/office/drawing/2014/main" id="{00000000-0008-0000-0E00-00000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5374" name="Group Box 14" hidden="1">
              <a:extLst>
                <a:ext uri="{63B3BB69-23CF-44E3-9099-C40C66FF867C}">
                  <a14:compatExt spid="_x0000_s15374"/>
                </a:ext>
                <a:ext uri="{FF2B5EF4-FFF2-40B4-BE49-F238E27FC236}">
                  <a16:creationId xmlns:a16="http://schemas.microsoft.com/office/drawing/2014/main" id="{00000000-0008-0000-0E00-00000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5375" name="Group Box 15" hidden="1">
              <a:extLst>
                <a:ext uri="{63B3BB69-23CF-44E3-9099-C40C66FF867C}">
                  <a14:compatExt spid="_x0000_s15375"/>
                </a:ext>
                <a:ext uri="{FF2B5EF4-FFF2-40B4-BE49-F238E27FC236}">
                  <a16:creationId xmlns:a16="http://schemas.microsoft.com/office/drawing/2014/main" id="{00000000-0008-0000-0E00-00000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5376" name="Group Box 16" hidden="1">
              <a:extLst>
                <a:ext uri="{63B3BB69-23CF-44E3-9099-C40C66FF867C}">
                  <a14:compatExt spid="_x0000_s15376"/>
                </a:ext>
                <a:ext uri="{FF2B5EF4-FFF2-40B4-BE49-F238E27FC236}">
                  <a16:creationId xmlns:a16="http://schemas.microsoft.com/office/drawing/2014/main" id="{00000000-0008-0000-0E00-00001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5377" name="Group Box 17" hidden="1">
              <a:extLst>
                <a:ext uri="{63B3BB69-23CF-44E3-9099-C40C66FF867C}">
                  <a14:compatExt spid="_x0000_s15377"/>
                </a:ext>
                <a:ext uri="{FF2B5EF4-FFF2-40B4-BE49-F238E27FC236}">
                  <a16:creationId xmlns:a16="http://schemas.microsoft.com/office/drawing/2014/main" id="{00000000-0008-0000-0E00-00001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5378" name="Group Box 18" hidden="1">
              <a:extLst>
                <a:ext uri="{63B3BB69-23CF-44E3-9099-C40C66FF867C}">
                  <a14:compatExt spid="_x0000_s15378"/>
                </a:ext>
                <a:ext uri="{FF2B5EF4-FFF2-40B4-BE49-F238E27FC236}">
                  <a16:creationId xmlns:a16="http://schemas.microsoft.com/office/drawing/2014/main" id="{00000000-0008-0000-0E00-00001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5379" name="Group Box 19" hidden="1">
              <a:extLst>
                <a:ext uri="{63B3BB69-23CF-44E3-9099-C40C66FF867C}">
                  <a14:compatExt spid="_x0000_s15379"/>
                </a:ext>
                <a:ext uri="{FF2B5EF4-FFF2-40B4-BE49-F238E27FC236}">
                  <a16:creationId xmlns:a16="http://schemas.microsoft.com/office/drawing/2014/main" id="{00000000-0008-0000-0E00-00001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5380" name="Group Box 20" hidden="1">
              <a:extLst>
                <a:ext uri="{63B3BB69-23CF-44E3-9099-C40C66FF867C}">
                  <a14:compatExt spid="_x0000_s15380"/>
                </a:ext>
                <a:ext uri="{FF2B5EF4-FFF2-40B4-BE49-F238E27FC236}">
                  <a16:creationId xmlns:a16="http://schemas.microsoft.com/office/drawing/2014/main" id="{00000000-0008-0000-0E00-00001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5381" name="Group Box 21" hidden="1">
              <a:extLst>
                <a:ext uri="{63B3BB69-23CF-44E3-9099-C40C66FF867C}">
                  <a14:compatExt spid="_x0000_s15381"/>
                </a:ext>
                <a:ext uri="{FF2B5EF4-FFF2-40B4-BE49-F238E27FC236}">
                  <a16:creationId xmlns:a16="http://schemas.microsoft.com/office/drawing/2014/main" id="{00000000-0008-0000-0E00-00001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5382" name="Group Box 22" hidden="1">
              <a:extLst>
                <a:ext uri="{63B3BB69-23CF-44E3-9099-C40C66FF867C}">
                  <a14:compatExt spid="_x0000_s15382"/>
                </a:ext>
                <a:ext uri="{FF2B5EF4-FFF2-40B4-BE49-F238E27FC236}">
                  <a16:creationId xmlns:a16="http://schemas.microsoft.com/office/drawing/2014/main" id="{00000000-0008-0000-0E00-00001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5383" name="Group Box 23" hidden="1">
              <a:extLst>
                <a:ext uri="{63B3BB69-23CF-44E3-9099-C40C66FF867C}">
                  <a14:compatExt spid="_x0000_s15383"/>
                </a:ext>
                <a:ext uri="{FF2B5EF4-FFF2-40B4-BE49-F238E27FC236}">
                  <a16:creationId xmlns:a16="http://schemas.microsoft.com/office/drawing/2014/main" id="{00000000-0008-0000-0E00-00001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5384" name="Group Box 24" hidden="1">
              <a:extLst>
                <a:ext uri="{63B3BB69-23CF-44E3-9099-C40C66FF867C}">
                  <a14:compatExt spid="_x0000_s15384"/>
                </a:ext>
                <a:ext uri="{FF2B5EF4-FFF2-40B4-BE49-F238E27FC236}">
                  <a16:creationId xmlns:a16="http://schemas.microsoft.com/office/drawing/2014/main" id="{00000000-0008-0000-0E00-00001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5385" name="Group Box 25" hidden="1">
              <a:extLst>
                <a:ext uri="{63B3BB69-23CF-44E3-9099-C40C66FF867C}">
                  <a14:compatExt spid="_x0000_s15385"/>
                </a:ext>
                <a:ext uri="{FF2B5EF4-FFF2-40B4-BE49-F238E27FC236}">
                  <a16:creationId xmlns:a16="http://schemas.microsoft.com/office/drawing/2014/main" id="{00000000-0008-0000-0E00-00001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5386" name="Group Box 26" hidden="1">
              <a:extLst>
                <a:ext uri="{63B3BB69-23CF-44E3-9099-C40C66FF867C}">
                  <a14:compatExt spid="_x0000_s15386"/>
                </a:ext>
                <a:ext uri="{FF2B5EF4-FFF2-40B4-BE49-F238E27FC236}">
                  <a16:creationId xmlns:a16="http://schemas.microsoft.com/office/drawing/2014/main" id="{00000000-0008-0000-0E00-00001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5387" name="Group Box 27" hidden="1">
              <a:extLst>
                <a:ext uri="{63B3BB69-23CF-44E3-9099-C40C66FF867C}">
                  <a14:compatExt spid="_x0000_s15387"/>
                </a:ext>
                <a:ext uri="{FF2B5EF4-FFF2-40B4-BE49-F238E27FC236}">
                  <a16:creationId xmlns:a16="http://schemas.microsoft.com/office/drawing/2014/main" id="{00000000-0008-0000-0E00-00001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5388" name="Group Box 28" hidden="1">
              <a:extLst>
                <a:ext uri="{63B3BB69-23CF-44E3-9099-C40C66FF867C}">
                  <a14:compatExt spid="_x0000_s15388"/>
                </a:ext>
                <a:ext uri="{FF2B5EF4-FFF2-40B4-BE49-F238E27FC236}">
                  <a16:creationId xmlns:a16="http://schemas.microsoft.com/office/drawing/2014/main" id="{00000000-0008-0000-0E00-00001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5389" name="Group Box 29" hidden="1">
              <a:extLst>
                <a:ext uri="{63B3BB69-23CF-44E3-9099-C40C66FF867C}">
                  <a14:compatExt spid="_x0000_s15389"/>
                </a:ext>
                <a:ext uri="{FF2B5EF4-FFF2-40B4-BE49-F238E27FC236}">
                  <a16:creationId xmlns:a16="http://schemas.microsoft.com/office/drawing/2014/main" id="{00000000-0008-0000-0E00-00001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5390" name="Group Box 30" hidden="1">
              <a:extLst>
                <a:ext uri="{63B3BB69-23CF-44E3-9099-C40C66FF867C}">
                  <a14:compatExt spid="_x0000_s15390"/>
                </a:ext>
                <a:ext uri="{FF2B5EF4-FFF2-40B4-BE49-F238E27FC236}">
                  <a16:creationId xmlns:a16="http://schemas.microsoft.com/office/drawing/2014/main" id="{00000000-0008-0000-0E00-00001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E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5391" name="Group Box 31" hidden="1">
              <a:extLst>
                <a:ext uri="{63B3BB69-23CF-44E3-9099-C40C66FF867C}">
                  <a14:compatExt spid="_x0000_s15391"/>
                </a:ext>
                <a:ext uri="{FF2B5EF4-FFF2-40B4-BE49-F238E27FC236}">
                  <a16:creationId xmlns:a16="http://schemas.microsoft.com/office/drawing/2014/main" id="{00000000-0008-0000-0E00-00001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5392" name="Group Box 32" hidden="1">
              <a:extLst>
                <a:ext uri="{63B3BB69-23CF-44E3-9099-C40C66FF867C}">
                  <a14:compatExt spid="_x0000_s15392"/>
                </a:ext>
                <a:ext uri="{FF2B5EF4-FFF2-40B4-BE49-F238E27FC236}">
                  <a16:creationId xmlns:a16="http://schemas.microsoft.com/office/drawing/2014/main" id="{00000000-0008-0000-0E00-00002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E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E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5393" name="Group Box 33" hidden="1">
              <a:extLst>
                <a:ext uri="{63B3BB69-23CF-44E3-9099-C40C66FF867C}">
                  <a14:compatExt spid="_x0000_s15393"/>
                </a:ext>
                <a:ext uri="{FF2B5EF4-FFF2-40B4-BE49-F238E27FC236}">
                  <a16:creationId xmlns:a16="http://schemas.microsoft.com/office/drawing/2014/main" id="{00000000-0008-0000-0E00-00002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5394" name="Group Box 34" hidden="1">
              <a:extLst>
                <a:ext uri="{63B3BB69-23CF-44E3-9099-C40C66FF867C}">
                  <a14:compatExt spid="_x0000_s15394"/>
                </a:ext>
                <a:ext uri="{FF2B5EF4-FFF2-40B4-BE49-F238E27FC236}">
                  <a16:creationId xmlns:a16="http://schemas.microsoft.com/office/drawing/2014/main" id="{00000000-0008-0000-0E00-00002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E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5395" name="Group Box 35" hidden="1">
              <a:extLst>
                <a:ext uri="{63B3BB69-23CF-44E3-9099-C40C66FF867C}">
                  <a14:compatExt spid="_x0000_s15395"/>
                </a:ext>
                <a:ext uri="{FF2B5EF4-FFF2-40B4-BE49-F238E27FC236}">
                  <a16:creationId xmlns:a16="http://schemas.microsoft.com/office/drawing/2014/main" id="{00000000-0008-0000-0E00-00002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5396" name="Group Box 36" hidden="1">
              <a:extLst>
                <a:ext uri="{63B3BB69-23CF-44E3-9099-C40C66FF867C}">
                  <a14:compatExt spid="_x0000_s15396"/>
                </a:ext>
                <a:ext uri="{FF2B5EF4-FFF2-40B4-BE49-F238E27FC236}">
                  <a16:creationId xmlns:a16="http://schemas.microsoft.com/office/drawing/2014/main" id="{00000000-0008-0000-0E00-00002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E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5397" name="Group Box 37" hidden="1">
              <a:extLst>
                <a:ext uri="{63B3BB69-23CF-44E3-9099-C40C66FF867C}">
                  <a14:compatExt spid="_x0000_s15397"/>
                </a:ext>
                <a:ext uri="{FF2B5EF4-FFF2-40B4-BE49-F238E27FC236}">
                  <a16:creationId xmlns:a16="http://schemas.microsoft.com/office/drawing/2014/main" id="{00000000-0008-0000-0E00-00002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5398" name="Group Box 38" hidden="1">
              <a:extLst>
                <a:ext uri="{63B3BB69-23CF-44E3-9099-C40C66FF867C}">
                  <a14:compatExt spid="_x0000_s15398"/>
                </a:ext>
                <a:ext uri="{FF2B5EF4-FFF2-40B4-BE49-F238E27FC236}">
                  <a16:creationId xmlns:a16="http://schemas.microsoft.com/office/drawing/2014/main" id="{00000000-0008-0000-0E00-00002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5399" name="Group Box 39" hidden="1">
              <a:extLst>
                <a:ext uri="{63B3BB69-23CF-44E3-9099-C40C66FF867C}">
                  <a14:compatExt spid="_x0000_s15399"/>
                </a:ext>
                <a:ext uri="{FF2B5EF4-FFF2-40B4-BE49-F238E27FC236}">
                  <a16:creationId xmlns:a16="http://schemas.microsoft.com/office/drawing/2014/main" id="{00000000-0008-0000-0E00-00002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5400" name="Group Box 40" hidden="1">
              <a:extLst>
                <a:ext uri="{63B3BB69-23CF-44E3-9099-C40C66FF867C}">
                  <a14:compatExt spid="_x0000_s15400"/>
                </a:ext>
                <a:ext uri="{FF2B5EF4-FFF2-40B4-BE49-F238E27FC236}">
                  <a16:creationId xmlns:a16="http://schemas.microsoft.com/office/drawing/2014/main" id="{00000000-0008-0000-0E00-00002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5401" name="Group Box 41" hidden="1">
              <a:extLst>
                <a:ext uri="{63B3BB69-23CF-44E3-9099-C40C66FF867C}">
                  <a14:compatExt spid="_x0000_s15401"/>
                </a:ext>
                <a:ext uri="{FF2B5EF4-FFF2-40B4-BE49-F238E27FC236}">
                  <a16:creationId xmlns:a16="http://schemas.microsoft.com/office/drawing/2014/main" id="{00000000-0008-0000-0E00-00002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5402" name="Group Box 42" hidden="1">
              <a:extLst>
                <a:ext uri="{63B3BB69-23CF-44E3-9099-C40C66FF867C}">
                  <a14:compatExt spid="_x0000_s15402"/>
                </a:ext>
                <a:ext uri="{FF2B5EF4-FFF2-40B4-BE49-F238E27FC236}">
                  <a16:creationId xmlns:a16="http://schemas.microsoft.com/office/drawing/2014/main" id="{00000000-0008-0000-0E00-00002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E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5403" name="Group Box 43" hidden="1">
              <a:extLst>
                <a:ext uri="{63B3BB69-23CF-44E3-9099-C40C66FF867C}">
                  <a14:compatExt spid="_x0000_s15403"/>
                </a:ext>
                <a:ext uri="{FF2B5EF4-FFF2-40B4-BE49-F238E27FC236}">
                  <a16:creationId xmlns:a16="http://schemas.microsoft.com/office/drawing/2014/main" id="{00000000-0008-0000-0E00-00002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5404" name="Group Box 44" hidden="1">
              <a:extLst>
                <a:ext uri="{63B3BB69-23CF-44E3-9099-C40C66FF867C}">
                  <a14:compatExt spid="_x0000_s15404"/>
                </a:ext>
                <a:ext uri="{FF2B5EF4-FFF2-40B4-BE49-F238E27FC236}">
                  <a16:creationId xmlns:a16="http://schemas.microsoft.com/office/drawing/2014/main" id="{00000000-0008-0000-0E00-00002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E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5405" name="Group Box 45" hidden="1">
              <a:extLst>
                <a:ext uri="{63B3BB69-23CF-44E3-9099-C40C66FF867C}">
                  <a14:compatExt spid="_x0000_s15405"/>
                </a:ext>
                <a:ext uri="{FF2B5EF4-FFF2-40B4-BE49-F238E27FC236}">
                  <a16:creationId xmlns:a16="http://schemas.microsoft.com/office/drawing/2014/main" id="{00000000-0008-0000-0E00-00002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5406" name="Group Box 46" hidden="1">
              <a:extLst>
                <a:ext uri="{63B3BB69-23CF-44E3-9099-C40C66FF867C}">
                  <a14:compatExt spid="_x0000_s15406"/>
                </a:ext>
                <a:ext uri="{FF2B5EF4-FFF2-40B4-BE49-F238E27FC236}">
                  <a16:creationId xmlns:a16="http://schemas.microsoft.com/office/drawing/2014/main" id="{00000000-0008-0000-0E00-00002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5407" name="Group Box 47" hidden="1">
              <a:extLst>
                <a:ext uri="{63B3BB69-23CF-44E3-9099-C40C66FF867C}">
                  <a14:compatExt spid="_x0000_s15407"/>
                </a:ext>
                <a:ext uri="{FF2B5EF4-FFF2-40B4-BE49-F238E27FC236}">
                  <a16:creationId xmlns:a16="http://schemas.microsoft.com/office/drawing/2014/main" id="{00000000-0008-0000-0E00-00002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5408" name="Group Box 48" hidden="1">
              <a:extLst>
                <a:ext uri="{63B3BB69-23CF-44E3-9099-C40C66FF867C}">
                  <a14:compatExt spid="_x0000_s15408"/>
                </a:ext>
                <a:ext uri="{FF2B5EF4-FFF2-40B4-BE49-F238E27FC236}">
                  <a16:creationId xmlns:a16="http://schemas.microsoft.com/office/drawing/2014/main" id="{00000000-0008-0000-0E00-00003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5409" name="Group Box 49" hidden="1">
              <a:extLst>
                <a:ext uri="{63B3BB69-23CF-44E3-9099-C40C66FF867C}">
                  <a14:compatExt spid="_x0000_s15409"/>
                </a:ext>
                <a:ext uri="{FF2B5EF4-FFF2-40B4-BE49-F238E27FC236}">
                  <a16:creationId xmlns:a16="http://schemas.microsoft.com/office/drawing/2014/main" id="{00000000-0008-0000-0E00-00003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5410" name="Group Box 50" hidden="1">
              <a:extLst>
                <a:ext uri="{63B3BB69-23CF-44E3-9099-C40C66FF867C}">
                  <a14:compatExt spid="_x0000_s15410"/>
                </a:ext>
                <a:ext uri="{FF2B5EF4-FFF2-40B4-BE49-F238E27FC236}">
                  <a16:creationId xmlns:a16="http://schemas.microsoft.com/office/drawing/2014/main" id="{00000000-0008-0000-0E00-00003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E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5411" name="Group Box 51" hidden="1">
              <a:extLst>
                <a:ext uri="{63B3BB69-23CF-44E3-9099-C40C66FF867C}">
                  <a14:compatExt spid="_x0000_s15411"/>
                </a:ext>
                <a:ext uri="{FF2B5EF4-FFF2-40B4-BE49-F238E27FC236}">
                  <a16:creationId xmlns:a16="http://schemas.microsoft.com/office/drawing/2014/main" id="{00000000-0008-0000-0E00-00003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5412" name="Group Box 52" hidden="1">
              <a:extLst>
                <a:ext uri="{63B3BB69-23CF-44E3-9099-C40C66FF867C}">
                  <a14:compatExt spid="_x0000_s15412"/>
                </a:ext>
                <a:ext uri="{FF2B5EF4-FFF2-40B4-BE49-F238E27FC236}">
                  <a16:creationId xmlns:a16="http://schemas.microsoft.com/office/drawing/2014/main" id="{00000000-0008-0000-0E00-00003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E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5413" name="Group Box 53" hidden="1">
              <a:extLst>
                <a:ext uri="{63B3BB69-23CF-44E3-9099-C40C66FF867C}">
                  <a14:compatExt spid="_x0000_s15413"/>
                </a:ext>
                <a:ext uri="{FF2B5EF4-FFF2-40B4-BE49-F238E27FC236}">
                  <a16:creationId xmlns:a16="http://schemas.microsoft.com/office/drawing/2014/main" id="{00000000-0008-0000-0E00-00003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5414" name="Group Box 54" hidden="1">
              <a:extLst>
                <a:ext uri="{63B3BB69-23CF-44E3-9099-C40C66FF867C}">
                  <a14:compatExt spid="_x0000_s15414"/>
                </a:ext>
                <a:ext uri="{FF2B5EF4-FFF2-40B4-BE49-F238E27FC236}">
                  <a16:creationId xmlns:a16="http://schemas.microsoft.com/office/drawing/2014/main" id="{00000000-0008-0000-0E00-00003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5415" name="Group Box 55" hidden="1">
              <a:extLst>
                <a:ext uri="{63B3BB69-23CF-44E3-9099-C40C66FF867C}">
                  <a14:compatExt spid="_x0000_s15415"/>
                </a:ext>
                <a:ext uri="{FF2B5EF4-FFF2-40B4-BE49-F238E27FC236}">
                  <a16:creationId xmlns:a16="http://schemas.microsoft.com/office/drawing/2014/main" id="{00000000-0008-0000-0E00-00003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5416" name="Group Box 56" hidden="1">
              <a:extLst>
                <a:ext uri="{63B3BB69-23CF-44E3-9099-C40C66FF867C}">
                  <a14:compatExt spid="_x0000_s15416"/>
                </a:ext>
                <a:ext uri="{FF2B5EF4-FFF2-40B4-BE49-F238E27FC236}">
                  <a16:creationId xmlns:a16="http://schemas.microsoft.com/office/drawing/2014/main" id="{00000000-0008-0000-0E00-00003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5417" name="Group Box 57" hidden="1">
              <a:extLst>
                <a:ext uri="{63B3BB69-23CF-44E3-9099-C40C66FF867C}">
                  <a14:compatExt spid="_x0000_s15417"/>
                </a:ext>
                <a:ext uri="{FF2B5EF4-FFF2-40B4-BE49-F238E27FC236}">
                  <a16:creationId xmlns:a16="http://schemas.microsoft.com/office/drawing/2014/main" id="{00000000-0008-0000-0E00-00003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5418" name="Group Box 58" hidden="1">
              <a:extLst>
                <a:ext uri="{63B3BB69-23CF-44E3-9099-C40C66FF867C}">
                  <a14:compatExt spid="_x0000_s15418"/>
                </a:ext>
                <a:ext uri="{FF2B5EF4-FFF2-40B4-BE49-F238E27FC236}">
                  <a16:creationId xmlns:a16="http://schemas.microsoft.com/office/drawing/2014/main" id="{00000000-0008-0000-0E00-00003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E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5419" name="Group Box 59" hidden="1">
              <a:extLst>
                <a:ext uri="{63B3BB69-23CF-44E3-9099-C40C66FF867C}">
                  <a14:compatExt spid="_x0000_s15419"/>
                </a:ext>
                <a:ext uri="{FF2B5EF4-FFF2-40B4-BE49-F238E27FC236}">
                  <a16:creationId xmlns:a16="http://schemas.microsoft.com/office/drawing/2014/main" id="{00000000-0008-0000-0E00-00003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5420" name="Group Box 60" hidden="1">
              <a:extLst>
                <a:ext uri="{63B3BB69-23CF-44E3-9099-C40C66FF867C}">
                  <a14:compatExt spid="_x0000_s15420"/>
                </a:ext>
                <a:ext uri="{FF2B5EF4-FFF2-40B4-BE49-F238E27FC236}">
                  <a16:creationId xmlns:a16="http://schemas.microsoft.com/office/drawing/2014/main" id="{00000000-0008-0000-0E00-00003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E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5421" name="Group Box 61" hidden="1">
              <a:extLst>
                <a:ext uri="{63B3BB69-23CF-44E3-9099-C40C66FF867C}">
                  <a14:compatExt spid="_x0000_s15421"/>
                </a:ext>
                <a:ext uri="{FF2B5EF4-FFF2-40B4-BE49-F238E27FC236}">
                  <a16:creationId xmlns:a16="http://schemas.microsoft.com/office/drawing/2014/main" id="{00000000-0008-0000-0E00-00003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5422" name="Group Box 62" hidden="1">
              <a:extLst>
                <a:ext uri="{63B3BB69-23CF-44E3-9099-C40C66FF867C}">
                  <a14:compatExt spid="_x0000_s15422"/>
                </a:ext>
                <a:ext uri="{FF2B5EF4-FFF2-40B4-BE49-F238E27FC236}">
                  <a16:creationId xmlns:a16="http://schemas.microsoft.com/office/drawing/2014/main" id="{00000000-0008-0000-0E00-00003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5423" name="Group Box 63" hidden="1">
              <a:extLst>
                <a:ext uri="{63B3BB69-23CF-44E3-9099-C40C66FF867C}">
                  <a14:compatExt spid="_x0000_s15423"/>
                </a:ext>
                <a:ext uri="{FF2B5EF4-FFF2-40B4-BE49-F238E27FC236}">
                  <a16:creationId xmlns:a16="http://schemas.microsoft.com/office/drawing/2014/main" id="{00000000-0008-0000-0E00-00003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5424" name="Group Box 64" hidden="1">
              <a:extLst>
                <a:ext uri="{63B3BB69-23CF-44E3-9099-C40C66FF867C}">
                  <a14:compatExt spid="_x0000_s15424"/>
                </a:ext>
                <a:ext uri="{FF2B5EF4-FFF2-40B4-BE49-F238E27FC236}">
                  <a16:creationId xmlns:a16="http://schemas.microsoft.com/office/drawing/2014/main" id="{00000000-0008-0000-0E00-00004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5425" name="Group Box 65" hidden="1">
              <a:extLst>
                <a:ext uri="{63B3BB69-23CF-44E3-9099-C40C66FF867C}">
                  <a14:compatExt spid="_x0000_s15425"/>
                </a:ext>
                <a:ext uri="{FF2B5EF4-FFF2-40B4-BE49-F238E27FC236}">
                  <a16:creationId xmlns:a16="http://schemas.microsoft.com/office/drawing/2014/main" id="{00000000-0008-0000-0E00-00004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5426" name="Group Box 66" hidden="1">
              <a:extLst>
                <a:ext uri="{63B3BB69-23CF-44E3-9099-C40C66FF867C}">
                  <a14:compatExt spid="_x0000_s15426"/>
                </a:ext>
                <a:ext uri="{FF2B5EF4-FFF2-40B4-BE49-F238E27FC236}">
                  <a16:creationId xmlns:a16="http://schemas.microsoft.com/office/drawing/2014/main" id="{00000000-0008-0000-0E00-00004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E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5427" name="Group Box 67" hidden="1">
              <a:extLst>
                <a:ext uri="{63B3BB69-23CF-44E3-9099-C40C66FF867C}">
                  <a14:compatExt spid="_x0000_s15427"/>
                </a:ext>
                <a:ext uri="{FF2B5EF4-FFF2-40B4-BE49-F238E27FC236}">
                  <a16:creationId xmlns:a16="http://schemas.microsoft.com/office/drawing/2014/main" id="{00000000-0008-0000-0E00-00004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5428" name="Group Box 68" hidden="1">
              <a:extLst>
                <a:ext uri="{63B3BB69-23CF-44E3-9099-C40C66FF867C}">
                  <a14:compatExt spid="_x0000_s15428"/>
                </a:ext>
                <a:ext uri="{FF2B5EF4-FFF2-40B4-BE49-F238E27FC236}">
                  <a16:creationId xmlns:a16="http://schemas.microsoft.com/office/drawing/2014/main" id="{00000000-0008-0000-0E00-00004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E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5429" name="Group Box 69" hidden="1">
              <a:extLst>
                <a:ext uri="{63B3BB69-23CF-44E3-9099-C40C66FF867C}">
                  <a14:compatExt spid="_x0000_s15429"/>
                </a:ext>
                <a:ext uri="{FF2B5EF4-FFF2-40B4-BE49-F238E27FC236}">
                  <a16:creationId xmlns:a16="http://schemas.microsoft.com/office/drawing/2014/main" id="{00000000-0008-0000-0E00-00004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5430" name="Group Box 70" hidden="1">
              <a:extLst>
                <a:ext uri="{63B3BB69-23CF-44E3-9099-C40C66FF867C}">
                  <a14:compatExt spid="_x0000_s15430"/>
                </a:ext>
                <a:ext uri="{FF2B5EF4-FFF2-40B4-BE49-F238E27FC236}">
                  <a16:creationId xmlns:a16="http://schemas.microsoft.com/office/drawing/2014/main" id="{00000000-0008-0000-0E00-00004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5431" name="Group Box 71" hidden="1">
              <a:extLst>
                <a:ext uri="{63B3BB69-23CF-44E3-9099-C40C66FF867C}">
                  <a14:compatExt spid="_x0000_s15431"/>
                </a:ext>
                <a:ext uri="{FF2B5EF4-FFF2-40B4-BE49-F238E27FC236}">
                  <a16:creationId xmlns:a16="http://schemas.microsoft.com/office/drawing/2014/main" id="{00000000-0008-0000-0E00-00004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5432" name="Group Box 72" hidden="1">
              <a:extLst>
                <a:ext uri="{63B3BB69-23CF-44E3-9099-C40C66FF867C}">
                  <a14:compatExt spid="_x0000_s15432"/>
                </a:ext>
                <a:ext uri="{FF2B5EF4-FFF2-40B4-BE49-F238E27FC236}">
                  <a16:creationId xmlns:a16="http://schemas.microsoft.com/office/drawing/2014/main" id="{00000000-0008-0000-0E00-00004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5433" name="Group Box 73" hidden="1">
              <a:extLst>
                <a:ext uri="{63B3BB69-23CF-44E3-9099-C40C66FF867C}">
                  <a14:compatExt spid="_x0000_s15433"/>
                </a:ext>
                <a:ext uri="{FF2B5EF4-FFF2-40B4-BE49-F238E27FC236}">
                  <a16:creationId xmlns:a16="http://schemas.microsoft.com/office/drawing/2014/main" id="{00000000-0008-0000-0E00-00004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5434" name="Group Box 74" hidden="1">
              <a:extLst>
                <a:ext uri="{63B3BB69-23CF-44E3-9099-C40C66FF867C}">
                  <a14:compatExt spid="_x0000_s15434"/>
                </a:ext>
                <a:ext uri="{FF2B5EF4-FFF2-40B4-BE49-F238E27FC236}">
                  <a16:creationId xmlns:a16="http://schemas.microsoft.com/office/drawing/2014/main" id="{00000000-0008-0000-0E00-00004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E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5435" name="Group Box 75" hidden="1">
              <a:extLst>
                <a:ext uri="{63B3BB69-23CF-44E3-9099-C40C66FF867C}">
                  <a14:compatExt spid="_x0000_s15435"/>
                </a:ext>
                <a:ext uri="{FF2B5EF4-FFF2-40B4-BE49-F238E27FC236}">
                  <a16:creationId xmlns:a16="http://schemas.microsoft.com/office/drawing/2014/main" id="{00000000-0008-0000-0E00-00004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5436" name="Group Box 76" hidden="1">
              <a:extLst>
                <a:ext uri="{63B3BB69-23CF-44E3-9099-C40C66FF867C}">
                  <a14:compatExt spid="_x0000_s15436"/>
                </a:ext>
                <a:ext uri="{FF2B5EF4-FFF2-40B4-BE49-F238E27FC236}">
                  <a16:creationId xmlns:a16="http://schemas.microsoft.com/office/drawing/2014/main" id="{00000000-0008-0000-0E00-00004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E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5437" name="Group Box 77" hidden="1">
              <a:extLst>
                <a:ext uri="{63B3BB69-23CF-44E3-9099-C40C66FF867C}">
                  <a14:compatExt spid="_x0000_s15437"/>
                </a:ext>
                <a:ext uri="{FF2B5EF4-FFF2-40B4-BE49-F238E27FC236}">
                  <a16:creationId xmlns:a16="http://schemas.microsoft.com/office/drawing/2014/main" id="{00000000-0008-0000-0E00-00004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5438" name="Group Box 78" hidden="1">
              <a:extLst>
                <a:ext uri="{63B3BB69-23CF-44E3-9099-C40C66FF867C}">
                  <a14:compatExt spid="_x0000_s15438"/>
                </a:ext>
                <a:ext uri="{FF2B5EF4-FFF2-40B4-BE49-F238E27FC236}">
                  <a16:creationId xmlns:a16="http://schemas.microsoft.com/office/drawing/2014/main" id="{00000000-0008-0000-0E00-00004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5439" name="Group Box 79" hidden="1">
              <a:extLst>
                <a:ext uri="{63B3BB69-23CF-44E3-9099-C40C66FF867C}">
                  <a14:compatExt spid="_x0000_s15439"/>
                </a:ext>
                <a:ext uri="{FF2B5EF4-FFF2-40B4-BE49-F238E27FC236}">
                  <a16:creationId xmlns:a16="http://schemas.microsoft.com/office/drawing/2014/main" id="{00000000-0008-0000-0E00-00004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5440" name="Group Box 80" hidden="1">
              <a:extLst>
                <a:ext uri="{63B3BB69-23CF-44E3-9099-C40C66FF867C}">
                  <a14:compatExt spid="_x0000_s15440"/>
                </a:ext>
                <a:ext uri="{FF2B5EF4-FFF2-40B4-BE49-F238E27FC236}">
                  <a16:creationId xmlns:a16="http://schemas.microsoft.com/office/drawing/2014/main" id="{00000000-0008-0000-0E00-00005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5441" name="Group Box 81" hidden="1">
              <a:extLst>
                <a:ext uri="{63B3BB69-23CF-44E3-9099-C40C66FF867C}">
                  <a14:compatExt spid="_x0000_s15441"/>
                </a:ext>
                <a:ext uri="{FF2B5EF4-FFF2-40B4-BE49-F238E27FC236}">
                  <a16:creationId xmlns:a16="http://schemas.microsoft.com/office/drawing/2014/main" id="{00000000-0008-0000-0E00-00005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5442" name="Group Box 82" hidden="1">
              <a:extLst>
                <a:ext uri="{63B3BB69-23CF-44E3-9099-C40C66FF867C}">
                  <a14:compatExt spid="_x0000_s15442"/>
                </a:ext>
                <a:ext uri="{FF2B5EF4-FFF2-40B4-BE49-F238E27FC236}">
                  <a16:creationId xmlns:a16="http://schemas.microsoft.com/office/drawing/2014/main" id="{00000000-0008-0000-0E00-00005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E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5443" name="Group Box 83" hidden="1">
              <a:extLst>
                <a:ext uri="{63B3BB69-23CF-44E3-9099-C40C66FF867C}">
                  <a14:compatExt spid="_x0000_s15443"/>
                </a:ext>
                <a:ext uri="{FF2B5EF4-FFF2-40B4-BE49-F238E27FC236}">
                  <a16:creationId xmlns:a16="http://schemas.microsoft.com/office/drawing/2014/main" id="{00000000-0008-0000-0E00-00005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5444" name="Group Box 84" hidden="1">
              <a:extLst>
                <a:ext uri="{63B3BB69-23CF-44E3-9099-C40C66FF867C}">
                  <a14:compatExt spid="_x0000_s15444"/>
                </a:ext>
                <a:ext uri="{FF2B5EF4-FFF2-40B4-BE49-F238E27FC236}">
                  <a16:creationId xmlns:a16="http://schemas.microsoft.com/office/drawing/2014/main" id="{00000000-0008-0000-0E00-00005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E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5445" name="Group Box 85" hidden="1">
              <a:extLst>
                <a:ext uri="{63B3BB69-23CF-44E3-9099-C40C66FF867C}">
                  <a14:compatExt spid="_x0000_s15445"/>
                </a:ext>
                <a:ext uri="{FF2B5EF4-FFF2-40B4-BE49-F238E27FC236}">
                  <a16:creationId xmlns:a16="http://schemas.microsoft.com/office/drawing/2014/main" id="{00000000-0008-0000-0E00-00005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5446" name="Group Box 86" hidden="1">
              <a:extLst>
                <a:ext uri="{63B3BB69-23CF-44E3-9099-C40C66FF867C}">
                  <a14:compatExt spid="_x0000_s15446"/>
                </a:ext>
                <a:ext uri="{FF2B5EF4-FFF2-40B4-BE49-F238E27FC236}">
                  <a16:creationId xmlns:a16="http://schemas.microsoft.com/office/drawing/2014/main" id="{00000000-0008-0000-0E00-00005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5447" name="Group Box 87" hidden="1">
              <a:extLst>
                <a:ext uri="{63B3BB69-23CF-44E3-9099-C40C66FF867C}">
                  <a14:compatExt spid="_x0000_s15447"/>
                </a:ext>
                <a:ext uri="{FF2B5EF4-FFF2-40B4-BE49-F238E27FC236}">
                  <a16:creationId xmlns:a16="http://schemas.microsoft.com/office/drawing/2014/main" id="{00000000-0008-0000-0E00-00005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5448" name="Group Box 88" hidden="1">
              <a:extLst>
                <a:ext uri="{63B3BB69-23CF-44E3-9099-C40C66FF867C}">
                  <a14:compatExt spid="_x0000_s15448"/>
                </a:ext>
                <a:ext uri="{FF2B5EF4-FFF2-40B4-BE49-F238E27FC236}">
                  <a16:creationId xmlns:a16="http://schemas.microsoft.com/office/drawing/2014/main" id="{00000000-0008-0000-0E00-00005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5449" name="Group Box 89" hidden="1">
              <a:extLst>
                <a:ext uri="{63B3BB69-23CF-44E3-9099-C40C66FF867C}">
                  <a14:compatExt spid="_x0000_s15449"/>
                </a:ext>
                <a:ext uri="{FF2B5EF4-FFF2-40B4-BE49-F238E27FC236}">
                  <a16:creationId xmlns:a16="http://schemas.microsoft.com/office/drawing/2014/main" id="{00000000-0008-0000-0E00-00005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5450" name="Group Box 90" hidden="1">
              <a:extLst>
                <a:ext uri="{63B3BB69-23CF-44E3-9099-C40C66FF867C}">
                  <a14:compatExt spid="_x0000_s15450"/>
                </a:ext>
                <a:ext uri="{FF2B5EF4-FFF2-40B4-BE49-F238E27FC236}">
                  <a16:creationId xmlns:a16="http://schemas.microsoft.com/office/drawing/2014/main" id="{00000000-0008-0000-0E00-00005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E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5451" name="Group Box 91" hidden="1">
              <a:extLst>
                <a:ext uri="{63B3BB69-23CF-44E3-9099-C40C66FF867C}">
                  <a14:compatExt spid="_x0000_s15451"/>
                </a:ext>
                <a:ext uri="{FF2B5EF4-FFF2-40B4-BE49-F238E27FC236}">
                  <a16:creationId xmlns:a16="http://schemas.microsoft.com/office/drawing/2014/main" id="{00000000-0008-0000-0E00-00005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5452" name="Group Box 92" hidden="1">
              <a:extLst>
                <a:ext uri="{63B3BB69-23CF-44E3-9099-C40C66FF867C}">
                  <a14:compatExt spid="_x0000_s15452"/>
                </a:ext>
                <a:ext uri="{FF2B5EF4-FFF2-40B4-BE49-F238E27FC236}">
                  <a16:creationId xmlns:a16="http://schemas.microsoft.com/office/drawing/2014/main" id="{00000000-0008-0000-0E00-00005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E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5453" name="Group Box 93" hidden="1">
              <a:extLst>
                <a:ext uri="{63B3BB69-23CF-44E3-9099-C40C66FF867C}">
                  <a14:compatExt spid="_x0000_s15453"/>
                </a:ext>
                <a:ext uri="{FF2B5EF4-FFF2-40B4-BE49-F238E27FC236}">
                  <a16:creationId xmlns:a16="http://schemas.microsoft.com/office/drawing/2014/main" id="{00000000-0008-0000-0E00-00005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5454" name="Group Box 94" hidden="1">
              <a:extLst>
                <a:ext uri="{63B3BB69-23CF-44E3-9099-C40C66FF867C}">
                  <a14:compatExt spid="_x0000_s15454"/>
                </a:ext>
                <a:ext uri="{FF2B5EF4-FFF2-40B4-BE49-F238E27FC236}">
                  <a16:creationId xmlns:a16="http://schemas.microsoft.com/office/drawing/2014/main" id="{00000000-0008-0000-0E00-00005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5455" name="Group Box 95" hidden="1">
              <a:extLst>
                <a:ext uri="{63B3BB69-23CF-44E3-9099-C40C66FF867C}">
                  <a14:compatExt spid="_x0000_s15455"/>
                </a:ext>
                <a:ext uri="{FF2B5EF4-FFF2-40B4-BE49-F238E27FC236}">
                  <a16:creationId xmlns:a16="http://schemas.microsoft.com/office/drawing/2014/main" id="{00000000-0008-0000-0E00-00005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5456" name="Group Box 96" hidden="1">
              <a:extLst>
                <a:ext uri="{63B3BB69-23CF-44E3-9099-C40C66FF867C}">
                  <a14:compatExt spid="_x0000_s15456"/>
                </a:ext>
                <a:ext uri="{FF2B5EF4-FFF2-40B4-BE49-F238E27FC236}">
                  <a16:creationId xmlns:a16="http://schemas.microsoft.com/office/drawing/2014/main" id="{00000000-0008-0000-0E00-00006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5457" name="Group Box 97" hidden="1">
              <a:extLst>
                <a:ext uri="{63B3BB69-23CF-44E3-9099-C40C66FF867C}">
                  <a14:compatExt spid="_x0000_s15457"/>
                </a:ext>
                <a:ext uri="{FF2B5EF4-FFF2-40B4-BE49-F238E27FC236}">
                  <a16:creationId xmlns:a16="http://schemas.microsoft.com/office/drawing/2014/main" id="{00000000-0008-0000-0E00-00006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5458" name="Group Box 98" hidden="1">
              <a:extLst>
                <a:ext uri="{63B3BB69-23CF-44E3-9099-C40C66FF867C}">
                  <a14:compatExt spid="_x0000_s15458"/>
                </a:ext>
                <a:ext uri="{FF2B5EF4-FFF2-40B4-BE49-F238E27FC236}">
                  <a16:creationId xmlns:a16="http://schemas.microsoft.com/office/drawing/2014/main" id="{00000000-0008-0000-0E00-00006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E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5459" name="Group Box 99" hidden="1">
              <a:extLst>
                <a:ext uri="{63B3BB69-23CF-44E3-9099-C40C66FF867C}">
                  <a14:compatExt spid="_x0000_s15459"/>
                </a:ext>
                <a:ext uri="{FF2B5EF4-FFF2-40B4-BE49-F238E27FC236}">
                  <a16:creationId xmlns:a16="http://schemas.microsoft.com/office/drawing/2014/main" id="{00000000-0008-0000-0E00-00006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5460" name="Group Box 100" hidden="1">
              <a:extLst>
                <a:ext uri="{63B3BB69-23CF-44E3-9099-C40C66FF867C}">
                  <a14:compatExt spid="_x0000_s15460"/>
                </a:ext>
                <a:ext uri="{FF2B5EF4-FFF2-40B4-BE49-F238E27FC236}">
                  <a16:creationId xmlns:a16="http://schemas.microsoft.com/office/drawing/2014/main" id="{00000000-0008-0000-0E00-00006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E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5461" name="Group Box 101" hidden="1">
              <a:extLst>
                <a:ext uri="{63B3BB69-23CF-44E3-9099-C40C66FF867C}">
                  <a14:compatExt spid="_x0000_s15461"/>
                </a:ext>
                <a:ext uri="{FF2B5EF4-FFF2-40B4-BE49-F238E27FC236}">
                  <a16:creationId xmlns:a16="http://schemas.microsoft.com/office/drawing/2014/main" id="{00000000-0008-0000-0E00-00006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5462" name="Group Box 102" hidden="1">
              <a:extLst>
                <a:ext uri="{63B3BB69-23CF-44E3-9099-C40C66FF867C}">
                  <a14:compatExt spid="_x0000_s15462"/>
                </a:ext>
                <a:ext uri="{FF2B5EF4-FFF2-40B4-BE49-F238E27FC236}">
                  <a16:creationId xmlns:a16="http://schemas.microsoft.com/office/drawing/2014/main" id="{00000000-0008-0000-0E00-00006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5463" name="Group Box 103" hidden="1">
              <a:extLst>
                <a:ext uri="{63B3BB69-23CF-44E3-9099-C40C66FF867C}">
                  <a14:compatExt spid="_x0000_s15463"/>
                </a:ext>
                <a:ext uri="{FF2B5EF4-FFF2-40B4-BE49-F238E27FC236}">
                  <a16:creationId xmlns:a16="http://schemas.microsoft.com/office/drawing/2014/main" id="{00000000-0008-0000-0E00-00006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5464" name="Group Box 104" hidden="1">
              <a:extLst>
                <a:ext uri="{63B3BB69-23CF-44E3-9099-C40C66FF867C}">
                  <a14:compatExt spid="_x0000_s15464"/>
                </a:ext>
                <a:ext uri="{FF2B5EF4-FFF2-40B4-BE49-F238E27FC236}">
                  <a16:creationId xmlns:a16="http://schemas.microsoft.com/office/drawing/2014/main" id="{00000000-0008-0000-0E00-00006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5465" name="Group Box 105" hidden="1">
              <a:extLst>
                <a:ext uri="{63B3BB69-23CF-44E3-9099-C40C66FF867C}">
                  <a14:compatExt spid="_x0000_s15465"/>
                </a:ext>
                <a:ext uri="{FF2B5EF4-FFF2-40B4-BE49-F238E27FC236}">
                  <a16:creationId xmlns:a16="http://schemas.microsoft.com/office/drawing/2014/main" id="{00000000-0008-0000-0E00-00006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5466" name="Group Box 106" hidden="1">
              <a:extLst>
                <a:ext uri="{63B3BB69-23CF-44E3-9099-C40C66FF867C}">
                  <a14:compatExt spid="_x0000_s15466"/>
                </a:ext>
                <a:ext uri="{FF2B5EF4-FFF2-40B4-BE49-F238E27FC236}">
                  <a16:creationId xmlns:a16="http://schemas.microsoft.com/office/drawing/2014/main" id="{00000000-0008-0000-0E00-00006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E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5467" name="Group Box 107" hidden="1">
              <a:extLst>
                <a:ext uri="{63B3BB69-23CF-44E3-9099-C40C66FF867C}">
                  <a14:compatExt spid="_x0000_s15467"/>
                </a:ext>
                <a:ext uri="{FF2B5EF4-FFF2-40B4-BE49-F238E27FC236}">
                  <a16:creationId xmlns:a16="http://schemas.microsoft.com/office/drawing/2014/main" id="{00000000-0008-0000-0E00-00006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5468" name="Group Box 108" hidden="1">
              <a:extLst>
                <a:ext uri="{63B3BB69-23CF-44E3-9099-C40C66FF867C}">
                  <a14:compatExt spid="_x0000_s15468"/>
                </a:ext>
                <a:ext uri="{FF2B5EF4-FFF2-40B4-BE49-F238E27FC236}">
                  <a16:creationId xmlns:a16="http://schemas.microsoft.com/office/drawing/2014/main" id="{00000000-0008-0000-0E00-00006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E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5469" name="Group Box 109" hidden="1">
              <a:extLst>
                <a:ext uri="{63B3BB69-23CF-44E3-9099-C40C66FF867C}">
                  <a14:compatExt spid="_x0000_s15469"/>
                </a:ext>
                <a:ext uri="{FF2B5EF4-FFF2-40B4-BE49-F238E27FC236}">
                  <a16:creationId xmlns:a16="http://schemas.microsoft.com/office/drawing/2014/main" id="{00000000-0008-0000-0E00-00006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5470" name="Group Box 110" hidden="1">
              <a:extLst>
                <a:ext uri="{63B3BB69-23CF-44E3-9099-C40C66FF867C}">
                  <a14:compatExt spid="_x0000_s15470"/>
                </a:ext>
                <a:ext uri="{FF2B5EF4-FFF2-40B4-BE49-F238E27FC236}">
                  <a16:creationId xmlns:a16="http://schemas.microsoft.com/office/drawing/2014/main" id="{00000000-0008-0000-0E00-00006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5471" name="Group Box 111" hidden="1">
              <a:extLst>
                <a:ext uri="{63B3BB69-23CF-44E3-9099-C40C66FF867C}">
                  <a14:compatExt spid="_x0000_s15471"/>
                </a:ext>
                <a:ext uri="{FF2B5EF4-FFF2-40B4-BE49-F238E27FC236}">
                  <a16:creationId xmlns:a16="http://schemas.microsoft.com/office/drawing/2014/main" id="{00000000-0008-0000-0E00-00006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5472" name="Group Box 112" hidden="1">
              <a:extLst>
                <a:ext uri="{63B3BB69-23CF-44E3-9099-C40C66FF867C}">
                  <a14:compatExt spid="_x0000_s15472"/>
                </a:ext>
                <a:ext uri="{FF2B5EF4-FFF2-40B4-BE49-F238E27FC236}">
                  <a16:creationId xmlns:a16="http://schemas.microsoft.com/office/drawing/2014/main" id="{00000000-0008-0000-0E00-00007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5473" name="Group Box 113" hidden="1">
              <a:extLst>
                <a:ext uri="{63B3BB69-23CF-44E3-9099-C40C66FF867C}">
                  <a14:compatExt spid="_x0000_s15473"/>
                </a:ext>
                <a:ext uri="{FF2B5EF4-FFF2-40B4-BE49-F238E27FC236}">
                  <a16:creationId xmlns:a16="http://schemas.microsoft.com/office/drawing/2014/main" id="{00000000-0008-0000-0E00-00007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5474" name="Group Box 114" hidden="1">
              <a:extLst>
                <a:ext uri="{63B3BB69-23CF-44E3-9099-C40C66FF867C}">
                  <a14:compatExt spid="_x0000_s15474"/>
                </a:ext>
                <a:ext uri="{FF2B5EF4-FFF2-40B4-BE49-F238E27FC236}">
                  <a16:creationId xmlns:a16="http://schemas.microsoft.com/office/drawing/2014/main" id="{00000000-0008-0000-0E00-00007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E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5475" name="Group Box 115" hidden="1">
              <a:extLst>
                <a:ext uri="{63B3BB69-23CF-44E3-9099-C40C66FF867C}">
                  <a14:compatExt spid="_x0000_s15475"/>
                </a:ext>
                <a:ext uri="{FF2B5EF4-FFF2-40B4-BE49-F238E27FC236}">
                  <a16:creationId xmlns:a16="http://schemas.microsoft.com/office/drawing/2014/main" id="{00000000-0008-0000-0E00-00007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5476" name="Group Box 116" hidden="1">
              <a:extLst>
                <a:ext uri="{63B3BB69-23CF-44E3-9099-C40C66FF867C}">
                  <a14:compatExt spid="_x0000_s15476"/>
                </a:ext>
                <a:ext uri="{FF2B5EF4-FFF2-40B4-BE49-F238E27FC236}">
                  <a16:creationId xmlns:a16="http://schemas.microsoft.com/office/drawing/2014/main" id="{00000000-0008-0000-0E00-00007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E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5477" name="Group Box 117" hidden="1">
              <a:extLst>
                <a:ext uri="{63B3BB69-23CF-44E3-9099-C40C66FF867C}">
                  <a14:compatExt spid="_x0000_s15477"/>
                </a:ext>
                <a:ext uri="{FF2B5EF4-FFF2-40B4-BE49-F238E27FC236}">
                  <a16:creationId xmlns:a16="http://schemas.microsoft.com/office/drawing/2014/main" id="{00000000-0008-0000-0E00-00007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5478" name="Group Box 118" hidden="1">
              <a:extLst>
                <a:ext uri="{63B3BB69-23CF-44E3-9099-C40C66FF867C}">
                  <a14:compatExt spid="_x0000_s15478"/>
                </a:ext>
                <a:ext uri="{FF2B5EF4-FFF2-40B4-BE49-F238E27FC236}">
                  <a16:creationId xmlns:a16="http://schemas.microsoft.com/office/drawing/2014/main" id="{00000000-0008-0000-0E00-00007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5479" name="Group Box 119" hidden="1">
              <a:extLst>
                <a:ext uri="{63B3BB69-23CF-44E3-9099-C40C66FF867C}">
                  <a14:compatExt spid="_x0000_s15479"/>
                </a:ext>
                <a:ext uri="{FF2B5EF4-FFF2-40B4-BE49-F238E27FC236}">
                  <a16:creationId xmlns:a16="http://schemas.microsoft.com/office/drawing/2014/main" id="{00000000-0008-0000-0E00-00007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5480" name="Group Box 120" hidden="1">
              <a:extLst>
                <a:ext uri="{63B3BB69-23CF-44E3-9099-C40C66FF867C}">
                  <a14:compatExt spid="_x0000_s15480"/>
                </a:ext>
                <a:ext uri="{FF2B5EF4-FFF2-40B4-BE49-F238E27FC236}">
                  <a16:creationId xmlns:a16="http://schemas.microsoft.com/office/drawing/2014/main" id="{00000000-0008-0000-0E00-00007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5481" name="Group Box 121" hidden="1">
              <a:extLst>
                <a:ext uri="{63B3BB69-23CF-44E3-9099-C40C66FF867C}">
                  <a14:compatExt spid="_x0000_s15481"/>
                </a:ext>
                <a:ext uri="{FF2B5EF4-FFF2-40B4-BE49-F238E27FC236}">
                  <a16:creationId xmlns:a16="http://schemas.microsoft.com/office/drawing/2014/main" id="{00000000-0008-0000-0E00-00007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5482" name="Group Box 122" hidden="1">
              <a:extLst>
                <a:ext uri="{63B3BB69-23CF-44E3-9099-C40C66FF867C}">
                  <a14:compatExt spid="_x0000_s15482"/>
                </a:ext>
                <a:ext uri="{FF2B5EF4-FFF2-40B4-BE49-F238E27FC236}">
                  <a16:creationId xmlns:a16="http://schemas.microsoft.com/office/drawing/2014/main" id="{00000000-0008-0000-0E00-00007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E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5483" name="Group Box 123" hidden="1">
              <a:extLst>
                <a:ext uri="{63B3BB69-23CF-44E3-9099-C40C66FF867C}">
                  <a14:compatExt spid="_x0000_s15483"/>
                </a:ext>
                <a:ext uri="{FF2B5EF4-FFF2-40B4-BE49-F238E27FC236}">
                  <a16:creationId xmlns:a16="http://schemas.microsoft.com/office/drawing/2014/main" id="{00000000-0008-0000-0E00-00007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5484" name="Group Box 124" hidden="1">
              <a:extLst>
                <a:ext uri="{63B3BB69-23CF-44E3-9099-C40C66FF867C}">
                  <a14:compatExt spid="_x0000_s15484"/>
                </a:ext>
                <a:ext uri="{FF2B5EF4-FFF2-40B4-BE49-F238E27FC236}">
                  <a16:creationId xmlns:a16="http://schemas.microsoft.com/office/drawing/2014/main" id="{00000000-0008-0000-0E00-00007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E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5485" name="Group Box 125" hidden="1">
              <a:extLst>
                <a:ext uri="{63B3BB69-23CF-44E3-9099-C40C66FF867C}">
                  <a14:compatExt spid="_x0000_s15485"/>
                </a:ext>
                <a:ext uri="{FF2B5EF4-FFF2-40B4-BE49-F238E27FC236}">
                  <a16:creationId xmlns:a16="http://schemas.microsoft.com/office/drawing/2014/main" id="{00000000-0008-0000-0E00-00007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5486" name="Group Box 126" hidden="1">
              <a:extLst>
                <a:ext uri="{63B3BB69-23CF-44E3-9099-C40C66FF867C}">
                  <a14:compatExt spid="_x0000_s15486"/>
                </a:ext>
                <a:ext uri="{FF2B5EF4-FFF2-40B4-BE49-F238E27FC236}">
                  <a16:creationId xmlns:a16="http://schemas.microsoft.com/office/drawing/2014/main" id="{00000000-0008-0000-0E00-00007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5487" name="Group Box 127" hidden="1">
              <a:extLst>
                <a:ext uri="{63B3BB69-23CF-44E3-9099-C40C66FF867C}">
                  <a14:compatExt spid="_x0000_s15487"/>
                </a:ext>
                <a:ext uri="{FF2B5EF4-FFF2-40B4-BE49-F238E27FC236}">
                  <a16:creationId xmlns:a16="http://schemas.microsoft.com/office/drawing/2014/main" id="{00000000-0008-0000-0E00-00007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5488" name="Group Box 128" hidden="1">
              <a:extLst>
                <a:ext uri="{63B3BB69-23CF-44E3-9099-C40C66FF867C}">
                  <a14:compatExt spid="_x0000_s15488"/>
                </a:ext>
                <a:ext uri="{FF2B5EF4-FFF2-40B4-BE49-F238E27FC236}">
                  <a16:creationId xmlns:a16="http://schemas.microsoft.com/office/drawing/2014/main" id="{00000000-0008-0000-0E00-00008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5489" name="Group Box 129" hidden="1">
              <a:extLst>
                <a:ext uri="{63B3BB69-23CF-44E3-9099-C40C66FF867C}">
                  <a14:compatExt spid="_x0000_s15489"/>
                </a:ext>
                <a:ext uri="{FF2B5EF4-FFF2-40B4-BE49-F238E27FC236}">
                  <a16:creationId xmlns:a16="http://schemas.microsoft.com/office/drawing/2014/main" id="{00000000-0008-0000-0E00-00008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5490" name="Group Box 130" hidden="1">
              <a:extLst>
                <a:ext uri="{63B3BB69-23CF-44E3-9099-C40C66FF867C}">
                  <a14:compatExt spid="_x0000_s15490"/>
                </a:ext>
                <a:ext uri="{FF2B5EF4-FFF2-40B4-BE49-F238E27FC236}">
                  <a16:creationId xmlns:a16="http://schemas.microsoft.com/office/drawing/2014/main" id="{00000000-0008-0000-0E00-00008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E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5491" name="Group Box 131" hidden="1">
              <a:extLst>
                <a:ext uri="{63B3BB69-23CF-44E3-9099-C40C66FF867C}">
                  <a14:compatExt spid="_x0000_s15491"/>
                </a:ext>
                <a:ext uri="{FF2B5EF4-FFF2-40B4-BE49-F238E27FC236}">
                  <a16:creationId xmlns:a16="http://schemas.microsoft.com/office/drawing/2014/main" id="{00000000-0008-0000-0E00-00008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5492" name="Group Box 132" hidden="1">
              <a:extLst>
                <a:ext uri="{63B3BB69-23CF-44E3-9099-C40C66FF867C}">
                  <a14:compatExt spid="_x0000_s15492"/>
                </a:ext>
                <a:ext uri="{FF2B5EF4-FFF2-40B4-BE49-F238E27FC236}">
                  <a16:creationId xmlns:a16="http://schemas.microsoft.com/office/drawing/2014/main" id="{00000000-0008-0000-0E00-00008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E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5493" name="Group Box 133" hidden="1">
              <a:extLst>
                <a:ext uri="{63B3BB69-23CF-44E3-9099-C40C66FF867C}">
                  <a14:compatExt spid="_x0000_s15493"/>
                </a:ext>
                <a:ext uri="{FF2B5EF4-FFF2-40B4-BE49-F238E27FC236}">
                  <a16:creationId xmlns:a16="http://schemas.microsoft.com/office/drawing/2014/main" id="{00000000-0008-0000-0E00-00008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5494" name="Group Box 134" hidden="1">
              <a:extLst>
                <a:ext uri="{63B3BB69-23CF-44E3-9099-C40C66FF867C}">
                  <a14:compatExt spid="_x0000_s15494"/>
                </a:ext>
                <a:ext uri="{FF2B5EF4-FFF2-40B4-BE49-F238E27FC236}">
                  <a16:creationId xmlns:a16="http://schemas.microsoft.com/office/drawing/2014/main" id="{00000000-0008-0000-0E00-00008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5495" name="Group Box 135" hidden="1">
              <a:extLst>
                <a:ext uri="{63B3BB69-23CF-44E3-9099-C40C66FF867C}">
                  <a14:compatExt spid="_x0000_s15495"/>
                </a:ext>
                <a:ext uri="{FF2B5EF4-FFF2-40B4-BE49-F238E27FC236}">
                  <a16:creationId xmlns:a16="http://schemas.microsoft.com/office/drawing/2014/main" id="{00000000-0008-0000-0E00-00008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5496" name="Group Box 136" hidden="1">
              <a:extLst>
                <a:ext uri="{63B3BB69-23CF-44E3-9099-C40C66FF867C}">
                  <a14:compatExt spid="_x0000_s15496"/>
                </a:ext>
                <a:ext uri="{FF2B5EF4-FFF2-40B4-BE49-F238E27FC236}">
                  <a16:creationId xmlns:a16="http://schemas.microsoft.com/office/drawing/2014/main" id="{00000000-0008-0000-0E00-00008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5497" name="Group Box 137" hidden="1">
              <a:extLst>
                <a:ext uri="{63B3BB69-23CF-44E3-9099-C40C66FF867C}">
                  <a14:compatExt spid="_x0000_s15497"/>
                </a:ext>
                <a:ext uri="{FF2B5EF4-FFF2-40B4-BE49-F238E27FC236}">
                  <a16:creationId xmlns:a16="http://schemas.microsoft.com/office/drawing/2014/main" id="{00000000-0008-0000-0E00-00008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5498" name="Group Box 138" hidden="1">
              <a:extLst>
                <a:ext uri="{63B3BB69-23CF-44E3-9099-C40C66FF867C}">
                  <a14:compatExt spid="_x0000_s15498"/>
                </a:ext>
                <a:ext uri="{FF2B5EF4-FFF2-40B4-BE49-F238E27FC236}">
                  <a16:creationId xmlns:a16="http://schemas.microsoft.com/office/drawing/2014/main" id="{00000000-0008-0000-0E00-00008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E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5499" name="Group Box 139" hidden="1">
              <a:extLst>
                <a:ext uri="{63B3BB69-23CF-44E3-9099-C40C66FF867C}">
                  <a14:compatExt spid="_x0000_s15499"/>
                </a:ext>
                <a:ext uri="{FF2B5EF4-FFF2-40B4-BE49-F238E27FC236}">
                  <a16:creationId xmlns:a16="http://schemas.microsoft.com/office/drawing/2014/main" id="{00000000-0008-0000-0E00-00008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5500" name="Group Box 140" hidden="1">
              <a:extLst>
                <a:ext uri="{63B3BB69-23CF-44E3-9099-C40C66FF867C}">
                  <a14:compatExt spid="_x0000_s15500"/>
                </a:ext>
                <a:ext uri="{FF2B5EF4-FFF2-40B4-BE49-F238E27FC236}">
                  <a16:creationId xmlns:a16="http://schemas.microsoft.com/office/drawing/2014/main" id="{00000000-0008-0000-0E00-00008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E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5501" name="Group Box 141" hidden="1">
              <a:extLst>
                <a:ext uri="{63B3BB69-23CF-44E3-9099-C40C66FF867C}">
                  <a14:compatExt spid="_x0000_s15501"/>
                </a:ext>
                <a:ext uri="{FF2B5EF4-FFF2-40B4-BE49-F238E27FC236}">
                  <a16:creationId xmlns:a16="http://schemas.microsoft.com/office/drawing/2014/main" id="{00000000-0008-0000-0E00-00008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5502" name="Group Box 142" hidden="1">
              <a:extLst>
                <a:ext uri="{63B3BB69-23CF-44E3-9099-C40C66FF867C}">
                  <a14:compatExt spid="_x0000_s15502"/>
                </a:ext>
                <a:ext uri="{FF2B5EF4-FFF2-40B4-BE49-F238E27FC236}">
                  <a16:creationId xmlns:a16="http://schemas.microsoft.com/office/drawing/2014/main" id="{00000000-0008-0000-0E00-00008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5503" name="Group Box 143" hidden="1">
              <a:extLst>
                <a:ext uri="{63B3BB69-23CF-44E3-9099-C40C66FF867C}">
                  <a14:compatExt spid="_x0000_s15503"/>
                </a:ext>
                <a:ext uri="{FF2B5EF4-FFF2-40B4-BE49-F238E27FC236}">
                  <a16:creationId xmlns:a16="http://schemas.microsoft.com/office/drawing/2014/main" id="{00000000-0008-0000-0E00-00008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5504" name="Group Box 144" hidden="1">
              <a:extLst>
                <a:ext uri="{63B3BB69-23CF-44E3-9099-C40C66FF867C}">
                  <a14:compatExt spid="_x0000_s15504"/>
                </a:ext>
                <a:ext uri="{FF2B5EF4-FFF2-40B4-BE49-F238E27FC236}">
                  <a16:creationId xmlns:a16="http://schemas.microsoft.com/office/drawing/2014/main" id="{00000000-0008-0000-0E00-00009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5505" name="Group Box 145" hidden="1">
              <a:extLst>
                <a:ext uri="{63B3BB69-23CF-44E3-9099-C40C66FF867C}">
                  <a14:compatExt spid="_x0000_s15505"/>
                </a:ext>
                <a:ext uri="{FF2B5EF4-FFF2-40B4-BE49-F238E27FC236}">
                  <a16:creationId xmlns:a16="http://schemas.microsoft.com/office/drawing/2014/main" id="{00000000-0008-0000-0E00-00009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5506" name="Group Box 146" hidden="1">
              <a:extLst>
                <a:ext uri="{63B3BB69-23CF-44E3-9099-C40C66FF867C}">
                  <a14:compatExt spid="_x0000_s15506"/>
                </a:ext>
                <a:ext uri="{FF2B5EF4-FFF2-40B4-BE49-F238E27FC236}">
                  <a16:creationId xmlns:a16="http://schemas.microsoft.com/office/drawing/2014/main" id="{00000000-0008-0000-0E00-00009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5507" name="Group Box 147" hidden="1">
              <a:extLst>
                <a:ext uri="{63B3BB69-23CF-44E3-9099-C40C66FF867C}">
                  <a14:compatExt spid="_x0000_s15507"/>
                </a:ext>
                <a:ext uri="{FF2B5EF4-FFF2-40B4-BE49-F238E27FC236}">
                  <a16:creationId xmlns:a16="http://schemas.microsoft.com/office/drawing/2014/main" id="{00000000-0008-0000-0E00-00009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E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5508" name="Group Box 148" hidden="1">
              <a:extLst>
                <a:ext uri="{63B3BB69-23CF-44E3-9099-C40C66FF867C}">
                  <a14:compatExt spid="_x0000_s15508"/>
                </a:ext>
                <a:ext uri="{FF2B5EF4-FFF2-40B4-BE49-F238E27FC236}">
                  <a16:creationId xmlns:a16="http://schemas.microsoft.com/office/drawing/2014/main" id="{00000000-0008-0000-0E00-00009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5509" name="Group Box 149" hidden="1">
              <a:extLst>
                <a:ext uri="{63B3BB69-23CF-44E3-9099-C40C66FF867C}">
                  <a14:compatExt spid="_x0000_s15509"/>
                </a:ext>
                <a:ext uri="{FF2B5EF4-FFF2-40B4-BE49-F238E27FC236}">
                  <a16:creationId xmlns:a16="http://schemas.microsoft.com/office/drawing/2014/main" id="{00000000-0008-0000-0E00-00009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E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5510" name="Group Box 150" hidden="1">
              <a:extLst>
                <a:ext uri="{63B3BB69-23CF-44E3-9099-C40C66FF867C}">
                  <a14:compatExt spid="_x0000_s15510"/>
                </a:ext>
                <a:ext uri="{FF2B5EF4-FFF2-40B4-BE49-F238E27FC236}">
                  <a16:creationId xmlns:a16="http://schemas.microsoft.com/office/drawing/2014/main" id="{00000000-0008-0000-0E00-00009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5511" name="Group Box 151" hidden="1">
              <a:extLst>
                <a:ext uri="{63B3BB69-23CF-44E3-9099-C40C66FF867C}">
                  <a14:compatExt spid="_x0000_s15511"/>
                </a:ext>
                <a:ext uri="{FF2B5EF4-FFF2-40B4-BE49-F238E27FC236}">
                  <a16:creationId xmlns:a16="http://schemas.microsoft.com/office/drawing/2014/main" id="{00000000-0008-0000-0E00-00009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5512" name="Group Box 152" hidden="1">
              <a:extLst>
                <a:ext uri="{63B3BB69-23CF-44E3-9099-C40C66FF867C}">
                  <a14:compatExt spid="_x0000_s15512"/>
                </a:ext>
                <a:ext uri="{FF2B5EF4-FFF2-40B4-BE49-F238E27FC236}">
                  <a16:creationId xmlns:a16="http://schemas.microsoft.com/office/drawing/2014/main" id="{00000000-0008-0000-0E00-00009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5513" name="Group Box 153" hidden="1">
              <a:extLst>
                <a:ext uri="{63B3BB69-23CF-44E3-9099-C40C66FF867C}">
                  <a14:compatExt spid="_x0000_s15513"/>
                </a:ext>
                <a:ext uri="{FF2B5EF4-FFF2-40B4-BE49-F238E27FC236}">
                  <a16:creationId xmlns:a16="http://schemas.microsoft.com/office/drawing/2014/main" id="{00000000-0008-0000-0E00-00009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5514" name="Group Box 154" hidden="1">
              <a:extLst>
                <a:ext uri="{63B3BB69-23CF-44E3-9099-C40C66FF867C}">
                  <a14:compatExt spid="_x0000_s15514"/>
                </a:ext>
                <a:ext uri="{FF2B5EF4-FFF2-40B4-BE49-F238E27FC236}">
                  <a16:creationId xmlns:a16="http://schemas.microsoft.com/office/drawing/2014/main" id="{00000000-0008-0000-0E00-00009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5515" name="Group Box 155" hidden="1">
              <a:extLst>
                <a:ext uri="{63B3BB69-23CF-44E3-9099-C40C66FF867C}">
                  <a14:compatExt spid="_x0000_s15515"/>
                </a:ext>
                <a:ext uri="{FF2B5EF4-FFF2-40B4-BE49-F238E27FC236}">
                  <a16:creationId xmlns:a16="http://schemas.microsoft.com/office/drawing/2014/main" id="{00000000-0008-0000-0E00-00009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5516" name="Group Box 156" hidden="1">
              <a:extLst>
                <a:ext uri="{63B3BB69-23CF-44E3-9099-C40C66FF867C}">
                  <a14:compatExt spid="_x0000_s15516"/>
                </a:ext>
                <a:ext uri="{FF2B5EF4-FFF2-40B4-BE49-F238E27FC236}">
                  <a16:creationId xmlns:a16="http://schemas.microsoft.com/office/drawing/2014/main" id="{00000000-0008-0000-0E00-00009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E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5517" name="Group Box 157" hidden="1">
              <a:extLst>
                <a:ext uri="{63B3BB69-23CF-44E3-9099-C40C66FF867C}">
                  <a14:compatExt spid="_x0000_s15517"/>
                </a:ext>
                <a:ext uri="{FF2B5EF4-FFF2-40B4-BE49-F238E27FC236}">
                  <a16:creationId xmlns:a16="http://schemas.microsoft.com/office/drawing/2014/main" id="{00000000-0008-0000-0E00-00009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5518" name="Group Box 158" hidden="1">
              <a:extLst>
                <a:ext uri="{63B3BB69-23CF-44E3-9099-C40C66FF867C}">
                  <a14:compatExt spid="_x0000_s15518"/>
                </a:ext>
                <a:ext uri="{FF2B5EF4-FFF2-40B4-BE49-F238E27FC236}">
                  <a16:creationId xmlns:a16="http://schemas.microsoft.com/office/drawing/2014/main" id="{00000000-0008-0000-0E00-00009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E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5519" name="Group Box 159" hidden="1">
              <a:extLst>
                <a:ext uri="{63B3BB69-23CF-44E3-9099-C40C66FF867C}">
                  <a14:compatExt spid="_x0000_s15519"/>
                </a:ext>
                <a:ext uri="{FF2B5EF4-FFF2-40B4-BE49-F238E27FC236}">
                  <a16:creationId xmlns:a16="http://schemas.microsoft.com/office/drawing/2014/main" id="{00000000-0008-0000-0E00-00009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5520" name="Group Box 160" hidden="1">
              <a:extLst>
                <a:ext uri="{63B3BB69-23CF-44E3-9099-C40C66FF867C}">
                  <a14:compatExt spid="_x0000_s15520"/>
                </a:ext>
                <a:ext uri="{FF2B5EF4-FFF2-40B4-BE49-F238E27FC236}">
                  <a16:creationId xmlns:a16="http://schemas.microsoft.com/office/drawing/2014/main" id="{00000000-0008-0000-0E00-0000A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5521" name="Group Box 161" hidden="1">
              <a:extLst>
                <a:ext uri="{63B3BB69-23CF-44E3-9099-C40C66FF867C}">
                  <a14:compatExt spid="_x0000_s15521"/>
                </a:ext>
                <a:ext uri="{FF2B5EF4-FFF2-40B4-BE49-F238E27FC236}">
                  <a16:creationId xmlns:a16="http://schemas.microsoft.com/office/drawing/2014/main" id="{00000000-0008-0000-0E00-0000A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5522" name="Group Box 162" hidden="1">
              <a:extLst>
                <a:ext uri="{63B3BB69-23CF-44E3-9099-C40C66FF867C}">
                  <a14:compatExt spid="_x0000_s15522"/>
                </a:ext>
                <a:ext uri="{FF2B5EF4-FFF2-40B4-BE49-F238E27FC236}">
                  <a16:creationId xmlns:a16="http://schemas.microsoft.com/office/drawing/2014/main" id="{00000000-0008-0000-0E00-0000A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5523" name="Group Box 163" hidden="1">
              <a:extLst>
                <a:ext uri="{63B3BB69-23CF-44E3-9099-C40C66FF867C}">
                  <a14:compatExt spid="_x0000_s15523"/>
                </a:ext>
                <a:ext uri="{FF2B5EF4-FFF2-40B4-BE49-F238E27FC236}">
                  <a16:creationId xmlns:a16="http://schemas.microsoft.com/office/drawing/2014/main" id="{00000000-0008-0000-0E00-0000A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5524" name="Group Box 164" hidden="1">
              <a:extLst>
                <a:ext uri="{63B3BB69-23CF-44E3-9099-C40C66FF867C}">
                  <a14:compatExt spid="_x0000_s15524"/>
                </a:ext>
                <a:ext uri="{FF2B5EF4-FFF2-40B4-BE49-F238E27FC236}">
                  <a16:creationId xmlns:a16="http://schemas.microsoft.com/office/drawing/2014/main" id="{00000000-0008-0000-0E00-0000A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5525" name="Group Box 165" hidden="1">
              <a:extLst>
                <a:ext uri="{63B3BB69-23CF-44E3-9099-C40C66FF867C}">
                  <a14:compatExt spid="_x0000_s15525"/>
                </a:ext>
                <a:ext uri="{FF2B5EF4-FFF2-40B4-BE49-F238E27FC236}">
                  <a16:creationId xmlns:a16="http://schemas.microsoft.com/office/drawing/2014/main" id="{00000000-0008-0000-0E00-0000A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E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5526" name="Group Box 166" hidden="1">
              <a:extLst>
                <a:ext uri="{63B3BB69-23CF-44E3-9099-C40C66FF867C}">
                  <a14:compatExt spid="_x0000_s15526"/>
                </a:ext>
                <a:ext uri="{FF2B5EF4-FFF2-40B4-BE49-F238E27FC236}">
                  <a16:creationId xmlns:a16="http://schemas.microsoft.com/office/drawing/2014/main" id="{00000000-0008-0000-0E00-0000A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5527" name="Group Box 167" hidden="1">
              <a:extLst>
                <a:ext uri="{63B3BB69-23CF-44E3-9099-C40C66FF867C}">
                  <a14:compatExt spid="_x0000_s15527"/>
                </a:ext>
                <a:ext uri="{FF2B5EF4-FFF2-40B4-BE49-F238E27FC236}">
                  <a16:creationId xmlns:a16="http://schemas.microsoft.com/office/drawing/2014/main" id="{00000000-0008-0000-0E00-0000A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E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5528" name="Group Box 168" hidden="1">
              <a:extLst>
                <a:ext uri="{63B3BB69-23CF-44E3-9099-C40C66FF867C}">
                  <a14:compatExt spid="_x0000_s15528"/>
                </a:ext>
                <a:ext uri="{FF2B5EF4-FFF2-40B4-BE49-F238E27FC236}">
                  <a16:creationId xmlns:a16="http://schemas.microsoft.com/office/drawing/2014/main" id="{00000000-0008-0000-0E00-0000A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5529" name="Group Box 169" hidden="1">
              <a:extLst>
                <a:ext uri="{63B3BB69-23CF-44E3-9099-C40C66FF867C}">
                  <a14:compatExt spid="_x0000_s15529"/>
                </a:ext>
                <a:ext uri="{FF2B5EF4-FFF2-40B4-BE49-F238E27FC236}">
                  <a16:creationId xmlns:a16="http://schemas.microsoft.com/office/drawing/2014/main" id="{00000000-0008-0000-0E00-0000A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5530" name="Group Box 170" hidden="1">
              <a:extLst>
                <a:ext uri="{63B3BB69-23CF-44E3-9099-C40C66FF867C}">
                  <a14:compatExt spid="_x0000_s15530"/>
                </a:ext>
                <a:ext uri="{FF2B5EF4-FFF2-40B4-BE49-F238E27FC236}">
                  <a16:creationId xmlns:a16="http://schemas.microsoft.com/office/drawing/2014/main" id="{00000000-0008-0000-0E00-0000A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5531" name="Group Box 171" hidden="1">
              <a:extLst>
                <a:ext uri="{63B3BB69-23CF-44E3-9099-C40C66FF867C}">
                  <a14:compatExt spid="_x0000_s15531"/>
                </a:ext>
                <a:ext uri="{FF2B5EF4-FFF2-40B4-BE49-F238E27FC236}">
                  <a16:creationId xmlns:a16="http://schemas.microsoft.com/office/drawing/2014/main" id="{00000000-0008-0000-0E00-0000A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5532" name="Group Box 172" hidden="1">
              <a:extLst>
                <a:ext uri="{63B3BB69-23CF-44E3-9099-C40C66FF867C}">
                  <a14:compatExt spid="_x0000_s15532"/>
                </a:ext>
                <a:ext uri="{FF2B5EF4-FFF2-40B4-BE49-F238E27FC236}">
                  <a16:creationId xmlns:a16="http://schemas.microsoft.com/office/drawing/2014/main" id="{00000000-0008-0000-0E00-0000A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5533" name="Group Box 173" hidden="1">
              <a:extLst>
                <a:ext uri="{63B3BB69-23CF-44E3-9099-C40C66FF867C}">
                  <a14:compatExt spid="_x0000_s15533"/>
                </a:ext>
                <a:ext uri="{FF2B5EF4-FFF2-40B4-BE49-F238E27FC236}">
                  <a16:creationId xmlns:a16="http://schemas.microsoft.com/office/drawing/2014/main" id="{00000000-0008-0000-0E00-0000A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5534" name="Group Box 174" hidden="1">
              <a:extLst>
                <a:ext uri="{63B3BB69-23CF-44E3-9099-C40C66FF867C}">
                  <a14:compatExt spid="_x0000_s15534"/>
                </a:ext>
                <a:ext uri="{FF2B5EF4-FFF2-40B4-BE49-F238E27FC236}">
                  <a16:creationId xmlns:a16="http://schemas.microsoft.com/office/drawing/2014/main" id="{00000000-0008-0000-0E00-0000A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E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5535" name="Group Box 175" hidden="1">
              <a:extLst>
                <a:ext uri="{63B3BB69-23CF-44E3-9099-C40C66FF867C}">
                  <a14:compatExt spid="_x0000_s15535"/>
                </a:ext>
                <a:ext uri="{FF2B5EF4-FFF2-40B4-BE49-F238E27FC236}">
                  <a16:creationId xmlns:a16="http://schemas.microsoft.com/office/drawing/2014/main" id="{00000000-0008-0000-0E00-0000A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5536" name="Group Box 176" hidden="1">
              <a:extLst>
                <a:ext uri="{63B3BB69-23CF-44E3-9099-C40C66FF867C}">
                  <a14:compatExt spid="_x0000_s15536"/>
                </a:ext>
                <a:ext uri="{FF2B5EF4-FFF2-40B4-BE49-F238E27FC236}">
                  <a16:creationId xmlns:a16="http://schemas.microsoft.com/office/drawing/2014/main" id="{00000000-0008-0000-0E00-0000B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E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5537" name="Group Box 177" hidden="1">
              <a:extLst>
                <a:ext uri="{63B3BB69-23CF-44E3-9099-C40C66FF867C}">
                  <a14:compatExt spid="_x0000_s15537"/>
                </a:ext>
                <a:ext uri="{FF2B5EF4-FFF2-40B4-BE49-F238E27FC236}">
                  <a16:creationId xmlns:a16="http://schemas.microsoft.com/office/drawing/2014/main" id="{00000000-0008-0000-0E00-0000B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5538" name="Group Box 178" hidden="1">
              <a:extLst>
                <a:ext uri="{63B3BB69-23CF-44E3-9099-C40C66FF867C}">
                  <a14:compatExt spid="_x0000_s15538"/>
                </a:ext>
                <a:ext uri="{FF2B5EF4-FFF2-40B4-BE49-F238E27FC236}">
                  <a16:creationId xmlns:a16="http://schemas.microsoft.com/office/drawing/2014/main" id="{00000000-0008-0000-0E00-0000B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5539" name="Group Box 179" hidden="1">
              <a:extLst>
                <a:ext uri="{63B3BB69-23CF-44E3-9099-C40C66FF867C}">
                  <a14:compatExt spid="_x0000_s15539"/>
                </a:ext>
                <a:ext uri="{FF2B5EF4-FFF2-40B4-BE49-F238E27FC236}">
                  <a16:creationId xmlns:a16="http://schemas.microsoft.com/office/drawing/2014/main" id="{00000000-0008-0000-0E00-0000B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5540" name="Group Box 180" hidden="1">
              <a:extLst>
                <a:ext uri="{63B3BB69-23CF-44E3-9099-C40C66FF867C}">
                  <a14:compatExt spid="_x0000_s15540"/>
                </a:ext>
                <a:ext uri="{FF2B5EF4-FFF2-40B4-BE49-F238E27FC236}">
                  <a16:creationId xmlns:a16="http://schemas.microsoft.com/office/drawing/2014/main" id="{00000000-0008-0000-0E00-0000B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5541" name="Group Box 181" hidden="1">
              <a:extLst>
                <a:ext uri="{63B3BB69-23CF-44E3-9099-C40C66FF867C}">
                  <a14:compatExt spid="_x0000_s15541"/>
                </a:ext>
                <a:ext uri="{FF2B5EF4-FFF2-40B4-BE49-F238E27FC236}">
                  <a16:creationId xmlns:a16="http://schemas.microsoft.com/office/drawing/2014/main" id="{00000000-0008-0000-0E00-0000B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5542" name="Group Box 182" hidden="1">
              <a:extLst>
                <a:ext uri="{63B3BB69-23CF-44E3-9099-C40C66FF867C}">
                  <a14:compatExt spid="_x0000_s15542"/>
                </a:ext>
                <a:ext uri="{FF2B5EF4-FFF2-40B4-BE49-F238E27FC236}">
                  <a16:creationId xmlns:a16="http://schemas.microsoft.com/office/drawing/2014/main" id="{00000000-0008-0000-0E00-0000B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5543" name="Group Box 183" hidden="1">
              <a:extLst>
                <a:ext uri="{63B3BB69-23CF-44E3-9099-C40C66FF867C}">
                  <a14:compatExt spid="_x0000_s15543"/>
                </a:ext>
                <a:ext uri="{FF2B5EF4-FFF2-40B4-BE49-F238E27FC236}">
                  <a16:creationId xmlns:a16="http://schemas.microsoft.com/office/drawing/2014/main" id="{00000000-0008-0000-0E00-0000B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E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5544" name="Group Box 184" hidden="1">
              <a:extLst>
                <a:ext uri="{63B3BB69-23CF-44E3-9099-C40C66FF867C}">
                  <a14:compatExt spid="_x0000_s15544"/>
                </a:ext>
                <a:ext uri="{FF2B5EF4-FFF2-40B4-BE49-F238E27FC236}">
                  <a16:creationId xmlns:a16="http://schemas.microsoft.com/office/drawing/2014/main" id="{00000000-0008-0000-0E00-0000B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5545" name="Group Box 185" hidden="1">
              <a:extLst>
                <a:ext uri="{63B3BB69-23CF-44E3-9099-C40C66FF867C}">
                  <a14:compatExt spid="_x0000_s15545"/>
                </a:ext>
                <a:ext uri="{FF2B5EF4-FFF2-40B4-BE49-F238E27FC236}">
                  <a16:creationId xmlns:a16="http://schemas.microsoft.com/office/drawing/2014/main" id="{00000000-0008-0000-0E00-0000B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E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5546" name="Group Box 186" hidden="1">
              <a:extLst>
                <a:ext uri="{63B3BB69-23CF-44E3-9099-C40C66FF867C}">
                  <a14:compatExt spid="_x0000_s15546"/>
                </a:ext>
                <a:ext uri="{FF2B5EF4-FFF2-40B4-BE49-F238E27FC236}">
                  <a16:creationId xmlns:a16="http://schemas.microsoft.com/office/drawing/2014/main" id="{00000000-0008-0000-0E00-0000B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5547" name="Group Box 187" hidden="1">
              <a:extLst>
                <a:ext uri="{63B3BB69-23CF-44E3-9099-C40C66FF867C}">
                  <a14:compatExt spid="_x0000_s15547"/>
                </a:ext>
                <a:ext uri="{FF2B5EF4-FFF2-40B4-BE49-F238E27FC236}">
                  <a16:creationId xmlns:a16="http://schemas.microsoft.com/office/drawing/2014/main" id="{00000000-0008-0000-0E00-0000B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5548" name="Group Box 188" hidden="1">
              <a:extLst>
                <a:ext uri="{63B3BB69-23CF-44E3-9099-C40C66FF867C}">
                  <a14:compatExt spid="_x0000_s15548"/>
                </a:ext>
                <a:ext uri="{FF2B5EF4-FFF2-40B4-BE49-F238E27FC236}">
                  <a16:creationId xmlns:a16="http://schemas.microsoft.com/office/drawing/2014/main" id="{00000000-0008-0000-0E00-0000B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5549" name="Group Box 189" hidden="1">
              <a:extLst>
                <a:ext uri="{63B3BB69-23CF-44E3-9099-C40C66FF867C}">
                  <a14:compatExt spid="_x0000_s15549"/>
                </a:ext>
                <a:ext uri="{FF2B5EF4-FFF2-40B4-BE49-F238E27FC236}">
                  <a16:creationId xmlns:a16="http://schemas.microsoft.com/office/drawing/2014/main" id="{00000000-0008-0000-0E00-0000B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5550" name="Group Box 190" hidden="1">
              <a:extLst>
                <a:ext uri="{63B3BB69-23CF-44E3-9099-C40C66FF867C}">
                  <a14:compatExt spid="_x0000_s15550"/>
                </a:ext>
                <a:ext uri="{FF2B5EF4-FFF2-40B4-BE49-F238E27FC236}">
                  <a16:creationId xmlns:a16="http://schemas.microsoft.com/office/drawing/2014/main" id="{00000000-0008-0000-0E00-0000B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5551" name="Group Box 191" hidden="1">
              <a:extLst>
                <a:ext uri="{63B3BB69-23CF-44E3-9099-C40C66FF867C}">
                  <a14:compatExt spid="_x0000_s15551"/>
                </a:ext>
                <a:ext uri="{FF2B5EF4-FFF2-40B4-BE49-F238E27FC236}">
                  <a16:creationId xmlns:a16="http://schemas.microsoft.com/office/drawing/2014/main" id="{00000000-0008-0000-0E00-0000B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5552" name="Group Box 192" hidden="1">
              <a:extLst>
                <a:ext uri="{63B3BB69-23CF-44E3-9099-C40C66FF867C}">
                  <a14:compatExt spid="_x0000_s15552"/>
                </a:ext>
                <a:ext uri="{FF2B5EF4-FFF2-40B4-BE49-F238E27FC236}">
                  <a16:creationId xmlns:a16="http://schemas.microsoft.com/office/drawing/2014/main" id="{00000000-0008-0000-0E00-0000C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E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5553" name="Group Box 193" hidden="1">
              <a:extLst>
                <a:ext uri="{63B3BB69-23CF-44E3-9099-C40C66FF867C}">
                  <a14:compatExt spid="_x0000_s15553"/>
                </a:ext>
                <a:ext uri="{FF2B5EF4-FFF2-40B4-BE49-F238E27FC236}">
                  <a16:creationId xmlns:a16="http://schemas.microsoft.com/office/drawing/2014/main" id="{00000000-0008-0000-0E00-0000C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5554" name="Group Box 194" hidden="1">
              <a:extLst>
                <a:ext uri="{63B3BB69-23CF-44E3-9099-C40C66FF867C}">
                  <a14:compatExt spid="_x0000_s15554"/>
                </a:ext>
                <a:ext uri="{FF2B5EF4-FFF2-40B4-BE49-F238E27FC236}">
                  <a16:creationId xmlns:a16="http://schemas.microsoft.com/office/drawing/2014/main" id="{00000000-0008-0000-0E00-0000C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E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5555" name="Group Box 195" hidden="1">
              <a:extLst>
                <a:ext uri="{63B3BB69-23CF-44E3-9099-C40C66FF867C}">
                  <a14:compatExt spid="_x0000_s15555"/>
                </a:ext>
                <a:ext uri="{FF2B5EF4-FFF2-40B4-BE49-F238E27FC236}">
                  <a16:creationId xmlns:a16="http://schemas.microsoft.com/office/drawing/2014/main" id="{00000000-0008-0000-0E00-0000C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5556" name="Group Box 196" hidden="1">
              <a:extLst>
                <a:ext uri="{63B3BB69-23CF-44E3-9099-C40C66FF867C}">
                  <a14:compatExt spid="_x0000_s15556"/>
                </a:ext>
                <a:ext uri="{FF2B5EF4-FFF2-40B4-BE49-F238E27FC236}">
                  <a16:creationId xmlns:a16="http://schemas.microsoft.com/office/drawing/2014/main" id="{00000000-0008-0000-0E00-0000C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5557" name="Group Box 197" hidden="1">
              <a:extLst>
                <a:ext uri="{63B3BB69-23CF-44E3-9099-C40C66FF867C}">
                  <a14:compatExt spid="_x0000_s15557"/>
                </a:ext>
                <a:ext uri="{FF2B5EF4-FFF2-40B4-BE49-F238E27FC236}">
                  <a16:creationId xmlns:a16="http://schemas.microsoft.com/office/drawing/2014/main" id="{00000000-0008-0000-0E00-0000C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5558" name="Group Box 198" hidden="1">
              <a:extLst>
                <a:ext uri="{63B3BB69-23CF-44E3-9099-C40C66FF867C}">
                  <a14:compatExt spid="_x0000_s15558"/>
                </a:ext>
                <a:ext uri="{FF2B5EF4-FFF2-40B4-BE49-F238E27FC236}">
                  <a16:creationId xmlns:a16="http://schemas.microsoft.com/office/drawing/2014/main" id="{00000000-0008-0000-0E00-0000C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5559" name="Group Box 199" hidden="1">
              <a:extLst>
                <a:ext uri="{63B3BB69-23CF-44E3-9099-C40C66FF867C}">
                  <a14:compatExt spid="_x0000_s15559"/>
                </a:ext>
                <a:ext uri="{FF2B5EF4-FFF2-40B4-BE49-F238E27FC236}">
                  <a16:creationId xmlns:a16="http://schemas.microsoft.com/office/drawing/2014/main" id="{00000000-0008-0000-0E00-0000C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5560" name="Group Box 200" hidden="1">
              <a:extLst>
                <a:ext uri="{63B3BB69-23CF-44E3-9099-C40C66FF867C}">
                  <a14:compatExt spid="_x0000_s15560"/>
                </a:ext>
                <a:ext uri="{FF2B5EF4-FFF2-40B4-BE49-F238E27FC236}">
                  <a16:creationId xmlns:a16="http://schemas.microsoft.com/office/drawing/2014/main" id="{00000000-0008-0000-0E00-0000C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5561" name="Group Box 201" hidden="1">
              <a:extLst>
                <a:ext uri="{63B3BB69-23CF-44E3-9099-C40C66FF867C}">
                  <a14:compatExt spid="_x0000_s15561"/>
                </a:ext>
                <a:ext uri="{FF2B5EF4-FFF2-40B4-BE49-F238E27FC236}">
                  <a16:creationId xmlns:a16="http://schemas.microsoft.com/office/drawing/2014/main" id="{00000000-0008-0000-0E00-0000C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E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5562" name="Group Box 202" hidden="1">
              <a:extLst>
                <a:ext uri="{63B3BB69-23CF-44E3-9099-C40C66FF867C}">
                  <a14:compatExt spid="_x0000_s15562"/>
                </a:ext>
                <a:ext uri="{FF2B5EF4-FFF2-40B4-BE49-F238E27FC236}">
                  <a16:creationId xmlns:a16="http://schemas.microsoft.com/office/drawing/2014/main" id="{00000000-0008-0000-0E00-0000C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5563" name="Group Box 203" hidden="1">
              <a:extLst>
                <a:ext uri="{63B3BB69-23CF-44E3-9099-C40C66FF867C}">
                  <a14:compatExt spid="_x0000_s15563"/>
                </a:ext>
                <a:ext uri="{FF2B5EF4-FFF2-40B4-BE49-F238E27FC236}">
                  <a16:creationId xmlns:a16="http://schemas.microsoft.com/office/drawing/2014/main" id="{00000000-0008-0000-0E00-0000C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E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5564" name="Group Box 204" hidden="1">
              <a:extLst>
                <a:ext uri="{63B3BB69-23CF-44E3-9099-C40C66FF867C}">
                  <a14:compatExt spid="_x0000_s15564"/>
                </a:ext>
                <a:ext uri="{FF2B5EF4-FFF2-40B4-BE49-F238E27FC236}">
                  <a16:creationId xmlns:a16="http://schemas.microsoft.com/office/drawing/2014/main" id="{00000000-0008-0000-0E00-0000C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5565" name="Group Box 205" hidden="1">
              <a:extLst>
                <a:ext uri="{63B3BB69-23CF-44E3-9099-C40C66FF867C}">
                  <a14:compatExt spid="_x0000_s15565"/>
                </a:ext>
                <a:ext uri="{FF2B5EF4-FFF2-40B4-BE49-F238E27FC236}">
                  <a16:creationId xmlns:a16="http://schemas.microsoft.com/office/drawing/2014/main" id="{00000000-0008-0000-0E00-0000C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5566" name="Group Box 206" hidden="1">
              <a:extLst>
                <a:ext uri="{63B3BB69-23CF-44E3-9099-C40C66FF867C}">
                  <a14:compatExt spid="_x0000_s15566"/>
                </a:ext>
                <a:ext uri="{FF2B5EF4-FFF2-40B4-BE49-F238E27FC236}">
                  <a16:creationId xmlns:a16="http://schemas.microsoft.com/office/drawing/2014/main" id="{00000000-0008-0000-0E00-0000CE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5567" name="Group Box 207" hidden="1">
              <a:extLst>
                <a:ext uri="{63B3BB69-23CF-44E3-9099-C40C66FF867C}">
                  <a14:compatExt spid="_x0000_s15567"/>
                </a:ext>
                <a:ext uri="{FF2B5EF4-FFF2-40B4-BE49-F238E27FC236}">
                  <a16:creationId xmlns:a16="http://schemas.microsoft.com/office/drawing/2014/main" id="{00000000-0008-0000-0E00-0000CF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5568" name="Group Box 208" hidden="1">
              <a:extLst>
                <a:ext uri="{63B3BB69-23CF-44E3-9099-C40C66FF867C}">
                  <a14:compatExt spid="_x0000_s15568"/>
                </a:ext>
                <a:ext uri="{FF2B5EF4-FFF2-40B4-BE49-F238E27FC236}">
                  <a16:creationId xmlns:a16="http://schemas.microsoft.com/office/drawing/2014/main" id="{00000000-0008-0000-0E00-0000D0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5569" name="Group Box 209" hidden="1">
              <a:extLst>
                <a:ext uri="{63B3BB69-23CF-44E3-9099-C40C66FF867C}">
                  <a14:compatExt spid="_x0000_s15569"/>
                </a:ext>
                <a:ext uri="{FF2B5EF4-FFF2-40B4-BE49-F238E27FC236}">
                  <a16:creationId xmlns:a16="http://schemas.microsoft.com/office/drawing/2014/main" id="{00000000-0008-0000-0E00-0000D1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5570" name="Group Box 210" hidden="1">
              <a:extLst>
                <a:ext uri="{63B3BB69-23CF-44E3-9099-C40C66FF867C}">
                  <a14:compatExt spid="_x0000_s15570"/>
                </a:ext>
                <a:ext uri="{FF2B5EF4-FFF2-40B4-BE49-F238E27FC236}">
                  <a16:creationId xmlns:a16="http://schemas.microsoft.com/office/drawing/2014/main" id="{00000000-0008-0000-0E00-0000D2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E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5571" name="Group Box 211" hidden="1">
              <a:extLst>
                <a:ext uri="{63B3BB69-23CF-44E3-9099-C40C66FF867C}">
                  <a14:compatExt spid="_x0000_s15571"/>
                </a:ext>
                <a:ext uri="{FF2B5EF4-FFF2-40B4-BE49-F238E27FC236}">
                  <a16:creationId xmlns:a16="http://schemas.microsoft.com/office/drawing/2014/main" id="{00000000-0008-0000-0E00-0000D3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5572" name="Group Box 212" hidden="1">
              <a:extLst>
                <a:ext uri="{63B3BB69-23CF-44E3-9099-C40C66FF867C}">
                  <a14:compatExt spid="_x0000_s15572"/>
                </a:ext>
                <a:ext uri="{FF2B5EF4-FFF2-40B4-BE49-F238E27FC236}">
                  <a16:creationId xmlns:a16="http://schemas.microsoft.com/office/drawing/2014/main" id="{00000000-0008-0000-0E00-0000D4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E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5573" name="Group Box 213" hidden="1">
              <a:extLst>
                <a:ext uri="{63B3BB69-23CF-44E3-9099-C40C66FF867C}">
                  <a14:compatExt spid="_x0000_s15573"/>
                </a:ext>
                <a:ext uri="{FF2B5EF4-FFF2-40B4-BE49-F238E27FC236}">
                  <a16:creationId xmlns:a16="http://schemas.microsoft.com/office/drawing/2014/main" id="{00000000-0008-0000-0E00-0000D5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5574" name="Group Box 214" hidden="1">
              <a:extLst>
                <a:ext uri="{63B3BB69-23CF-44E3-9099-C40C66FF867C}">
                  <a14:compatExt spid="_x0000_s15574"/>
                </a:ext>
                <a:ext uri="{FF2B5EF4-FFF2-40B4-BE49-F238E27FC236}">
                  <a16:creationId xmlns:a16="http://schemas.microsoft.com/office/drawing/2014/main" id="{00000000-0008-0000-0E00-0000D6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5575" name="Group Box 215" hidden="1">
              <a:extLst>
                <a:ext uri="{63B3BB69-23CF-44E3-9099-C40C66FF867C}">
                  <a14:compatExt spid="_x0000_s15575"/>
                </a:ext>
                <a:ext uri="{FF2B5EF4-FFF2-40B4-BE49-F238E27FC236}">
                  <a16:creationId xmlns:a16="http://schemas.microsoft.com/office/drawing/2014/main" id="{00000000-0008-0000-0E00-0000D7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5576" name="Group Box 216" hidden="1">
              <a:extLst>
                <a:ext uri="{63B3BB69-23CF-44E3-9099-C40C66FF867C}">
                  <a14:compatExt spid="_x0000_s15576"/>
                </a:ext>
                <a:ext uri="{FF2B5EF4-FFF2-40B4-BE49-F238E27FC236}">
                  <a16:creationId xmlns:a16="http://schemas.microsoft.com/office/drawing/2014/main" id="{00000000-0008-0000-0E00-0000D8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5577" name="Group Box 217" hidden="1">
              <a:extLst>
                <a:ext uri="{63B3BB69-23CF-44E3-9099-C40C66FF867C}">
                  <a14:compatExt spid="_x0000_s15577"/>
                </a:ext>
                <a:ext uri="{FF2B5EF4-FFF2-40B4-BE49-F238E27FC236}">
                  <a16:creationId xmlns:a16="http://schemas.microsoft.com/office/drawing/2014/main" id="{00000000-0008-0000-0E00-0000D9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5578" name="Group Box 218" hidden="1">
              <a:extLst>
                <a:ext uri="{63B3BB69-23CF-44E3-9099-C40C66FF867C}">
                  <a14:compatExt spid="_x0000_s15578"/>
                </a:ext>
                <a:ext uri="{FF2B5EF4-FFF2-40B4-BE49-F238E27FC236}">
                  <a16:creationId xmlns:a16="http://schemas.microsoft.com/office/drawing/2014/main" id="{00000000-0008-0000-0E00-0000DA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5579" name="Group Box 219" hidden="1">
              <a:extLst>
                <a:ext uri="{63B3BB69-23CF-44E3-9099-C40C66FF867C}">
                  <a14:compatExt spid="_x0000_s15579"/>
                </a:ext>
                <a:ext uri="{FF2B5EF4-FFF2-40B4-BE49-F238E27FC236}">
                  <a16:creationId xmlns:a16="http://schemas.microsoft.com/office/drawing/2014/main" id="{00000000-0008-0000-0E00-0000DB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E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5580" name="Group Box 220" hidden="1">
              <a:extLst>
                <a:ext uri="{63B3BB69-23CF-44E3-9099-C40C66FF867C}">
                  <a14:compatExt spid="_x0000_s15580"/>
                </a:ext>
                <a:ext uri="{FF2B5EF4-FFF2-40B4-BE49-F238E27FC236}">
                  <a16:creationId xmlns:a16="http://schemas.microsoft.com/office/drawing/2014/main" id="{00000000-0008-0000-0E00-0000DC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5581" name="Group Box 221" hidden="1">
              <a:extLst>
                <a:ext uri="{63B3BB69-23CF-44E3-9099-C40C66FF867C}">
                  <a14:compatExt spid="_x0000_s15581"/>
                </a:ext>
                <a:ext uri="{FF2B5EF4-FFF2-40B4-BE49-F238E27FC236}">
                  <a16:creationId xmlns:a16="http://schemas.microsoft.com/office/drawing/2014/main" id="{00000000-0008-0000-0E00-0000DD3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E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6385" name="Group Box 1" hidden="1">
              <a:extLst>
                <a:ext uri="{63B3BB69-23CF-44E3-9099-C40C66FF867C}">
                  <a14:compatExt spid="_x0000_s16385"/>
                </a:ext>
                <a:ext uri="{FF2B5EF4-FFF2-40B4-BE49-F238E27FC236}">
                  <a16:creationId xmlns:a16="http://schemas.microsoft.com/office/drawing/2014/main" id="{00000000-0008-0000-0F00-00000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6386" name="Group Box 2" hidden="1">
              <a:extLst>
                <a:ext uri="{63B3BB69-23CF-44E3-9099-C40C66FF867C}">
                  <a14:compatExt spid="_x0000_s16386"/>
                </a:ext>
                <a:ext uri="{FF2B5EF4-FFF2-40B4-BE49-F238E27FC236}">
                  <a16:creationId xmlns:a16="http://schemas.microsoft.com/office/drawing/2014/main" id="{00000000-0008-0000-0F00-00000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6387" name="Group Box 3" hidden="1">
              <a:extLst>
                <a:ext uri="{63B3BB69-23CF-44E3-9099-C40C66FF867C}">
                  <a14:compatExt spid="_x0000_s16387"/>
                </a:ext>
                <a:ext uri="{FF2B5EF4-FFF2-40B4-BE49-F238E27FC236}">
                  <a16:creationId xmlns:a16="http://schemas.microsoft.com/office/drawing/2014/main" id="{00000000-0008-0000-0F00-00000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6388" name="Group Box 4" hidden="1">
              <a:extLst>
                <a:ext uri="{63B3BB69-23CF-44E3-9099-C40C66FF867C}">
                  <a14:compatExt spid="_x0000_s16388"/>
                </a:ext>
                <a:ext uri="{FF2B5EF4-FFF2-40B4-BE49-F238E27FC236}">
                  <a16:creationId xmlns:a16="http://schemas.microsoft.com/office/drawing/2014/main" id="{00000000-0008-0000-0F00-00000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6389" name="Group Box 5" hidden="1">
              <a:extLst>
                <a:ext uri="{63B3BB69-23CF-44E3-9099-C40C66FF867C}">
                  <a14:compatExt spid="_x0000_s16389"/>
                </a:ext>
                <a:ext uri="{FF2B5EF4-FFF2-40B4-BE49-F238E27FC236}">
                  <a16:creationId xmlns:a16="http://schemas.microsoft.com/office/drawing/2014/main" id="{00000000-0008-0000-0F00-00000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6390" name="Group Box 6" hidden="1">
              <a:extLst>
                <a:ext uri="{63B3BB69-23CF-44E3-9099-C40C66FF867C}">
                  <a14:compatExt spid="_x0000_s16390"/>
                </a:ext>
                <a:ext uri="{FF2B5EF4-FFF2-40B4-BE49-F238E27FC236}">
                  <a16:creationId xmlns:a16="http://schemas.microsoft.com/office/drawing/2014/main" id="{00000000-0008-0000-0F00-00000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6391" name="Group Box 7" hidden="1">
              <a:extLst>
                <a:ext uri="{63B3BB69-23CF-44E3-9099-C40C66FF867C}">
                  <a14:compatExt spid="_x0000_s16391"/>
                </a:ext>
                <a:ext uri="{FF2B5EF4-FFF2-40B4-BE49-F238E27FC236}">
                  <a16:creationId xmlns:a16="http://schemas.microsoft.com/office/drawing/2014/main" id="{00000000-0008-0000-0F00-00000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6392" name="Group Box 8" descr="Element 6" hidden="1">
              <a:extLst>
                <a:ext uri="{63B3BB69-23CF-44E3-9099-C40C66FF867C}">
                  <a14:compatExt spid="_x0000_s16392"/>
                </a:ext>
                <a:ext uri="{FF2B5EF4-FFF2-40B4-BE49-F238E27FC236}">
                  <a16:creationId xmlns:a16="http://schemas.microsoft.com/office/drawing/2014/main" id="{00000000-0008-0000-0F00-00000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6393" name="Group Box 9" hidden="1">
              <a:extLst>
                <a:ext uri="{63B3BB69-23CF-44E3-9099-C40C66FF867C}">
                  <a14:compatExt spid="_x0000_s16393"/>
                </a:ext>
                <a:ext uri="{FF2B5EF4-FFF2-40B4-BE49-F238E27FC236}">
                  <a16:creationId xmlns:a16="http://schemas.microsoft.com/office/drawing/2014/main" id="{00000000-0008-0000-0F00-00000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6394" name="Group Box 10" hidden="1">
              <a:extLst>
                <a:ext uri="{63B3BB69-23CF-44E3-9099-C40C66FF867C}">
                  <a14:compatExt spid="_x0000_s16394"/>
                </a:ext>
                <a:ext uri="{FF2B5EF4-FFF2-40B4-BE49-F238E27FC236}">
                  <a16:creationId xmlns:a16="http://schemas.microsoft.com/office/drawing/2014/main" id="{00000000-0008-0000-0F00-00000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6395" name="Group Box 11" hidden="1">
              <a:extLst>
                <a:ext uri="{63B3BB69-23CF-44E3-9099-C40C66FF867C}">
                  <a14:compatExt spid="_x0000_s16395"/>
                </a:ext>
                <a:ext uri="{FF2B5EF4-FFF2-40B4-BE49-F238E27FC236}">
                  <a16:creationId xmlns:a16="http://schemas.microsoft.com/office/drawing/2014/main" id="{00000000-0008-0000-0F00-00000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6396" name="Group Box 12" hidden="1">
              <a:extLst>
                <a:ext uri="{63B3BB69-23CF-44E3-9099-C40C66FF867C}">
                  <a14:compatExt spid="_x0000_s16396"/>
                </a:ext>
                <a:ext uri="{FF2B5EF4-FFF2-40B4-BE49-F238E27FC236}">
                  <a16:creationId xmlns:a16="http://schemas.microsoft.com/office/drawing/2014/main" id="{00000000-0008-0000-0F00-00000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6397" name="Group Box 13" hidden="1">
              <a:extLst>
                <a:ext uri="{63B3BB69-23CF-44E3-9099-C40C66FF867C}">
                  <a14:compatExt spid="_x0000_s16397"/>
                </a:ext>
                <a:ext uri="{FF2B5EF4-FFF2-40B4-BE49-F238E27FC236}">
                  <a16:creationId xmlns:a16="http://schemas.microsoft.com/office/drawing/2014/main" id="{00000000-0008-0000-0F00-00000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6398" name="Group Box 14" hidden="1">
              <a:extLst>
                <a:ext uri="{63B3BB69-23CF-44E3-9099-C40C66FF867C}">
                  <a14:compatExt spid="_x0000_s16398"/>
                </a:ext>
                <a:ext uri="{FF2B5EF4-FFF2-40B4-BE49-F238E27FC236}">
                  <a16:creationId xmlns:a16="http://schemas.microsoft.com/office/drawing/2014/main" id="{00000000-0008-0000-0F00-00000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6399" name="Group Box 15" hidden="1">
              <a:extLst>
                <a:ext uri="{63B3BB69-23CF-44E3-9099-C40C66FF867C}">
                  <a14:compatExt spid="_x0000_s16399"/>
                </a:ext>
                <a:ext uri="{FF2B5EF4-FFF2-40B4-BE49-F238E27FC236}">
                  <a16:creationId xmlns:a16="http://schemas.microsoft.com/office/drawing/2014/main" id="{00000000-0008-0000-0F00-00000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6400" name="Group Box 16" hidden="1">
              <a:extLst>
                <a:ext uri="{63B3BB69-23CF-44E3-9099-C40C66FF867C}">
                  <a14:compatExt spid="_x0000_s16400"/>
                </a:ext>
                <a:ext uri="{FF2B5EF4-FFF2-40B4-BE49-F238E27FC236}">
                  <a16:creationId xmlns:a16="http://schemas.microsoft.com/office/drawing/2014/main" id="{00000000-0008-0000-0F00-00001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6401" name="Group Box 17" hidden="1">
              <a:extLst>
                <a:ext uri="{63B3BB69-23CF-44E3-9099-C40C66FF867C}">
                  <a14:compatExt spid="_x0000_s16401"/>
                </a:ext>
                <a:ext uri="{FF2B5EF4-FFF2-40B4-BE49-F238E27FC236}">
                  <a16:creationId xmlns:a16="http://schemas.microsoft.com/office/drawing/2014/main" id="{00000000-0008-0000-0F00-00001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6402" name="Group Box 18" hidden="1">
              <a:extLst>
                <a:ext uri="{63B3BB69-23CF-44E3-9099-C40C66FF867C}">
                  <a14:compatExt spid="_x0000_s16402"/>
                </a:ext>
                <a:ext uri="{FF2B5EF4-FFF2-40B4-BE49-F238E27FC236}">
                  <a16:creationId xmlns:a16="http://schemas.microsoft.com/office/drawing/2014/main" id="{00000000-0008-0000-0F00-00001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6403" name="Group Box 19" hidden="1">
              <a:extLst>
                <a:ext uri="{63B3BB69-23CF-44E3-9099-C40C66FF867C}">
                  <a14:compatExt spid="_x0000_s16403"/>
                </a:ext>
                <a:ext uri="{FF2B5EF4-FFF2-40B4-BE49-F238E27FC236}">
                  <a16:creationId xmlns:a16="http://schemas.microsoft.com/office/drawing/2014/main" id="{00000000-0008-0000-0F00-00001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6404" name="Group Box 20" hidden="1">
              <a:extLst>
                <a:ext uri="{63B3BB69-23CF-44E3-9099-C40C66FF867C}">
                  <a14:compatExt spid="_x0000_s16404"/>
                </a:ext>
                <a:ext uri="{FF2B5EF4-FFF2-40B4-BE49-F238E27FC236}">
                  <a16:creationId xmlns:a16="http://schemas.microsoft.com/office/drawing/2014/main" id="{00000000-0008-0000-0F00-00001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6405" name="Group Box 21" hidden="1">
              <a:extLst>
                <a:ext uri="{63B3BB69-23CF-44E3-9099-C40C66FF867C}">
                  <a14:compatExt spid="_x0000_s16405"/>
                </a:ext>
                <a:ext uri="{FF2B5EF4-FFF2-40B4-BE49-F238E27FC236}">
                  <a16:creationId xmlns:a16="http://schemas.microsoft.com/office/drawing/2014/main" id="{00000000-0008-0000-0F00-00001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6406" name="Group Box 22" hidden="1">
              <a:extLst>
                <a:ext uri="{63B3BB69-23CF-44E3-9099-C40C66FF867C}">
                  <a14:compatExt spid="_x0000_s16406"/>
                </a:ext>
                <a:ext uri="{FF2B5EF4-FFF2-40B4-BE49-F238E27FC236}">
                  <a16:creationId xmlns:a16="http://schemas.microsoft.com/office/drawing/2014/main" id="{00000000-0008-0000-0F00-00001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6407" name="Group Box 23" hidden="1">
              <a:extLst>
                <a:ext uri="{63B3BB69-23CF-44E3-9099-C40C66FF867C}">
                  <a14:compatExt spid="_x0000_s16407"/>
                </a:ext>
                <a:ext uri="{FF2B5EF4-FFF2-40B4-BE49-F238E27FC236}">
                  <a16:creationId xmlns:a16="http://schemas.microsoft.com/office/drawing/2014/main" id="{00000000-0008-0000-0F00-00001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6408" name="Group Box 24" hidden="1">
              <a:extLst>
                <a:ext uri="{63B3BB69-23CF-44E3-9099-C40C66FF867C}">
                  <a14:compatExt spid="_x0000_s16408"/>
                </a:ext>
                <a:ext uri="{FF2B5EF4-FFF2-40B4-BE49-F238E27FC236}">
                  <a16:creationId xmlns:a16="http://schemas.microsoft.com/office/drawing/2014/main" id="{00000000-0008-0000-0F00-00001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6409" name="Group Box 25" hidden="1">
              <a:extLst>
                <a:ext uri="{63B3BB69-23CF-44E3-9099-C40C66FF867C}">
                  <a14:compatExt spid="_x0000_s16409"/>
                </a:ext>
                <a:ext uri="{FF2B5EF4-FFF2-40B4-BE49-F238E27FC236}">
                  <a16:creationId xmlns:a16="http://schemas.microsoft.com/office/drawing/2014/main" id="{00000000-0008-0000-0F00-00001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6410" name="Group Box 26" hidden="1">
              <a:extLst>
                <a:ext uri="{63B3BB69-23CF-44E3-9099-C40C66FF867C}">
                  <a14:compatExt spid="_x0000_s16410"/>
                </a:ext>
                <a:ext uri="{FF2B5EF4-FFF2-40B4-BE49-F238E27FC236}">
                  <a16:creationId xmlns:a16="http://schemas.microsoft.com/office/drawing/2014/main" id="{00000000-0008-0000-0F00-00001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6411" name="Group Box 27" hidden="1">
              <a:extLst>
                <a:ext uri="{63B3BB69-23CF-44E3-9099-C40C66FF867C}">
                  <a14:compatExt spid="_x0000_s16411"/>
                </a:ext>
                <a:ext uri="{FF2B5EF4-FFF2-40B4-BE49-F238E27FC236}">
                  <a16:creationId xmlns:a16="http://schemas.microsoft.com/office/drawing/2014/main" id="{00000000-0008-0000-0F00-00001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6412" name="Group Box 28" hidden="1">
              <a:extLst>
                <a:ext uri="{63B3BB69-23CF-44E3-9099-C40C66FF867C}">
                  <a14:compatExt spid="_x0000_s16412"/>
                </a:ext>
                <a:ext uri="{FF2B5EF4-FFF2-40B4-BE49-F238E27FC236}">
                  <a16:creationId xmlns:a16="http://schemas.microsoft.com/office/drawing/2014/main" id="{00000000-0008-0000-0F00-00001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6413" name="Group Box 29" hidden="1">
              <a:extLst>
                <a:ext uri="{63B3BB69-23CF-44E3-9099-C40C66FF867C}">
                  <a14:compatExt spid="_x0000_s16413"/>
                </a:ext>
                <a:ext uri="{FF2B5EF4-FFF2-40B4-BE49-F238E27FC236}">
                  <a16:creationId xmlns:a16="http://schemas.microsoft.com/office/drawing/2014/main" id="{00000000-0008-0000-0F00-00001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6414" name="Group Box 30" hidden="1">
              <a:extLst>
                <a:ext uri="{63B3BB69-23CF-44E3-9099-C40C66FF867C}">
                  <a14:compatExt spid="_x0000_s16414"/>
                </a:ext>
                <a:ext uri="{FF2B5EF4-FFF2-40B4-BE49-F238E27FC236}">
                  <a16:creationId xmlns:a16="http://schemas.microsoft.com/office/drawing/2014/main" id="{00000000-0008-0000-0F00-00001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0F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6415" name="Group Box 31" hidden="1">
              <a:extLst>
                <a:ext uri="{63B3BB69-23CF-44E3-9099-C40C66FF867C}">
                  <a14:compatExt spid="_x0000_s16415"/>
                </a:ext>
                <a:ext uri="{FF2B5EF4-FFF2-40B4-BE49-F238E27FC236}">
                  <a16:creationId xmlns:a16="http://schemas.microsoft.com/office/drawing/2014/main" id="{00000000-0008-0000-0F00-00001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6416" name="Group Box 32" hidden="1">
              <a:extLst>
                <a:ext uri="{63B3BB69-23CF-44E3-9099-C40C66FF867C}">
                  <a14:compatExt spid="_x0000_s16416"/>
                </a:ext>
                <a:ext uri="{FF2B5EF4-FFF2-40B4-BE49-F238E27FC236}">
                  <a16:creationId xmlns:a16="http://schemas.microsoft.com/office/drawing/2014/main" id="{00000000-0008-0000-0F00-00002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0F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0F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6417" name="Group Box 33" hidden="1">
              <a:extLst>
                <a:ext uri="{63B3BB69-23CF-44E3-9099-C40C66FF867C}">
                  <a14:compatExt spid="_x0000_s16417"/>
                </a:ext>
                <a:ext uri="{FF2B5EF4-FFF2-40B4-BE49-F238E27FC236}">
                  <a16:creationId xmlns:a16="http://schemas.microsoft.com/office/drawing/2014/main" id="{00000000-0008-0000-0F00-00002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6418" name="Group Box 34" hidden="1">
              <a:extLst>
                <a:ext uri="{63B3BB69-23CF-44E3-9099-C40C66FF867C}">
                  <a14:compatExt spid="_x0000_s16418"/>
                </a:ext>
                <a:ext uri="{FF2B5EF4-FFF2-40B4-BE49-F238E27FC236}">
                  <a16:creationId xmlns:a16="http://schemas.microsoft.com/office/drawing/2014/main" id="{00000000-0008-0000-0F00-00002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0F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6419" name="Group Box 35" hidden="1">
              <a:extLst>
                <a:ext uri="{63B3BB69-23CF-44E3-9099-C40C66FF867C}">
                  <a14:compatExt spid="_x0000_s16419"/>
                </a:ext>
                <a:ext uri="{FF2B5EF4-FFF2-40B4-BE49-F238E27FC236}">
                  <a16:creationId xmlns:a16="http://schemas.microsoft.com/office/drawing/2014/main" id="{00000000-0008-0000-0F00-00002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6420" name="Group Box 36" hidden="1">
              <a:extLst>
                <a:ext uri="{63B3BB69-23CF-44E3-9099-C40C66FF867C}">
                  <a14:compatExt spid="_x0000_s16420"/>
                </a:ext>
                <a:ext uri="{FF2B5EF4-FFF2-40B4-BE49-F238E27FC236}">
                  <a16:creationId xmlns:a16="http://schemas.microsoft.com/office/drawing/2014/main" id="{00000000-0008-0000-0F00-00002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0F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6421" name="Group Box 37" hidden="1">
              <a:extLst>
                <a:ext uri="{63B3BB69-23CF-44E3-9099-C40C66FF867C}">
                  <a14:compatExt spid="_x0000_s16421"/>
                </a:ext>
                <a:ext uri="{FF2B5EF4-FFF2-40B4-BE49-F238E27FC236}">
                  <a16:creationId xmlns:a16="http://schemas.microsoft.com/office/drawing/2014/main" id="{00000000-0008-0000-0F00-00002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6422" name="Group Box 38" hidden="1">
              <a:extLst>
                <a:ext uri="{63B3BB69-23CF-44E3-9099-C40C66FF867C}">
                  <a14:compatExt spid="_x0000_s16422"/>
                </a:ext>
                <a:ext uri="{FF2B5EF4-FFF2-40B4-BE49-F238E27FC236}">
                  <a16:creationId xmlns:a16="http://schemas.microsoft.com/office/drawing/2014/main" id="{00000000-0008-0000-0F00-00002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6423" name="Group Box 39" hidden="1">
              <a:extLst>
                <a:ext uri="{63B3BB69-23CF-44E3-9099-C40C66FF867C}">
                  <a14:compatExt spid="_x0000_s16423"/>
                </a:ext>
                <a:ext uri="{FF2B5EF4-FFF2-40B4-BE49-F238E27FC236}">
                  <a16:creationId xmlns:a16="http://schemas.microsoft.com/office/drawing/2014/main" id="{00000000-0008-0000-0F00-00002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6424" name="Group Box 40" hidden="1">
              <a:extLst>
                <a:ext uri="{63B3BB69-23CF-44E3-9099-C40C66FF867C}">
                  <a14:compatExt spid="_x0000_s16424"/>
                </a:ext>
                <a:ext uri="{FF2B5EF4-FFF2-40B4-BE49-F238E27FC236}">
                  <a16:creationId xmlns:a16="http://schemas.microsoft.com/office/drawing/2014/main" id="{00000000-0008-0000-0F00-00002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6425" name="Group Box 41" hidden="1">
              <a:extLst>
                <a:ext uri="{63B3BB69-23CF-44E3-9099-C40C66FF867C}">
                  <a14:compatExt spid="_x0000_s16425"/>
                </a:ext>
                <a:ext uri="{FF2B5EF4-FFF2-40B4-BE49-F238E27FC236}">
                  <a16:creationId xmlns:a16="http://schemas.microsoft.com/office/drawing/2014/main" id="{00000000-0008-0000-0F00-00002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6426" name="Group Box 42" hidden="1">
              <a:extLst>
                <a:ext uri="{63B3BB69-23CF-44E3-9099-C40C66FF867C}">
                  <a14:compatExt spid="_x0000_s16426"/>
                </a:ext>
                <a:ext uri="{FF2B5EF4-FFF2-40B4-BE49-F238E27FC236}">
                  <a16:creationId xmlns:a16="http://schemas.microsoft.com/office/drawing/2014/main" id="{00000000-0008-0000-0F00-00002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0F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6427" name="Group Box 43" hidden="1">
              <a:extLst>
                <a:ext uri="{63B3BB69-23CF-44E3-9099-C40C66FF867C}">
                  <a14:compatExt spid="_x0000_s16427"/>
                </a:ext>
                <a:ext uri="{FF2B5EF4-FFF2-40B4-BE49-F238E27FC236}">
                  <a16:creationId xmlns:a16="http://schemas.microsoft.com/office/drawing/2014/main" id="{00000000-0008-0000-0F00-00002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6428" name="Group Box 44" hidden="1">
              <a:extLst>
                <a:ext uri="{63B3BB69-23CF-44E3-9099-C40C66FF867C}">
                  <a14:compatExt spid="_x0000_s16428"/>
                </a:ext>
                <a:ext uri="{FF2B5EF4-FFF2-40B4-BE49-F238E27FC236}">
                  <a16:creationId xmlns:a16="http://schemas.microsoft.com/office/drawing/2014/main" id="{00000000-0008-0000-0F00-00002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0F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6429" name="Group Box 45" hidden="1">
              <a:extLst>
                <a:ext uri="{63B3BB69-23CF-44E3-9099-C40C66FF867C}">
                  <a14:compatExt spid="_x0000_s16429"/>
                </a:ext>
                <a:ext uri="{FF2B5EF4-FFF2-40B4-BE49-F238E27FC236}">
                  <a16:creationId xmlns:a16="http://schemas.microsoft.com/office/drawing/2014/main" id="{00000000-0008-0000-0F00-00002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6430" name="Group Box 46" hidden="1">
              <a:extLst>
                <a:ext uri="{63B3BB69-23CF-44E3-9099-C40C66FF867C}">
                  <a14:compatExt spid="_x0000_s16430"/>
                </a:ext>
                <a:ext uri="{FF2B5EF4-FFF2-40B4-BE49-F238E27FC236}">
                  <a16:creationId xmlns:a16="http://schemas.microsoft.com/office/drawing/2014/main" id="{00000000-0008-0000-0F00-00002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6431" name="Group Box 47" hidden="1">
              <a:extLst>
                <a:ext uri="{63B3BB69-23CF-44E3-9099-C40C66FF867C}">
                  <a14:compatExt spid="_x0000_s16431"/>
                </a:ext>
                <a:ext uri="{FF2B5EF4-FFF2-40B4-BE49-F238E27FC236}">
                  <a16:creationId xmlns:a16="http://schemas.microsoft.com/office/drawing/2014/main" id="{00000000-0008-0000-0F00-00002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6432" name="Group Box 48" hidden="1">
              <a:extLst>
                <a:ext uri="{63B3BB69-23CF-44E3-9099-C40C66FF867C}">
                  <a14:compatExt spid="_x0000_s16432"/>
                </a:ext>
                <a:ext uri="{FF2B5EF4-FFF2-40B4-BE49-F238E27FC236}">
                  <a16:creationId xmlns:a16="http://schemas.microsoft.com/office/drawing/2014/main" id="{00000000-0008-0000-0F00-00003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6433" name="Group Box 49" hidden="1">
              <a:extLst>
                <a:ext uri="{63B3BB69-23CF-44E3-9099-C40C66FF867C}">
                  <a14:compatExt spid="_x0000_s16433"/>
                </a:ext>
                <a:ext uri="{FF2B5EF4-FFF2-40B4-BE49-F238E27FC236}">
                  <a16:creationId xmlns:a16="http://schemas.microsoft.com/office/drawing/2014/main" id="{00000000-0008-0000-0F00-00003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6434" name="Group Box 50" hidden="1">
              <a:extLst>
                <a:ext uri="{63B3BB69-23CF-44E3-9099-C40C66FF867C}">
                  <a14:compatExt spid="_x0000_s16434"/>
                </a:ext>
                <a:ext uri="{FF2B5EF4-FFF2-40B4-BE49-F238E27FC236}">
                  <a16:creationId xmlns:a16="http://schemas.microsoft.com/office/drawing/2014/main" id="{00000000-0008-0000-0F00-00003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0F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6435" name="Group Box 51" hidden="1">
              <a:extLst>
                <a:ext uri="{63B3BB69-23CF-44E3-9099-C40C66FF867C}">
                  <a14:compatExt spid="_x0000_s16435"/>
                </a:ext>
                <a:ext uri="{FF2B5EF4-FFF2-40B4-BE49-F238E27FC236}">
                  <a16:creationId xmlns:a16="http://schemas.microsoft.com/office/drawing/2014/main" id="{00000000-0008-0000-0F00-00003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6436" name="Group Box 52" hidden="1">
              <a:extLst>
                <a:ext uri="{63B3BB69-23CF-44E3-9099-C40C66FF867C}">
                  <a14:compatExt spid="_x0000_s16436"/>
                </a:ext>
                <a:ext uri="{FF2B5EF4-FFF2-40B4-BE49-F238E27FC236}">
                  <a16:creationId xmlns:a16="http://schemas.microsoft.com/office/drawing/2014/main" id="{00000000-0008-0000-0F00-00003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0F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6437" name="Group Box 53" hidden="1">
              <a:extLst>
                <a:ext uri="{63B3BB69-23CF-44E3-9099-C40C66FF867C}">
                  <a14:compatExt spid="_x0000_s16437"/>
                </a:ext>
                <a:ext uri="{FF2B5EF4-FFF2-40B4-BE49-F238E27FC236}">
                  <a16:creationId xmlns:a16="http://schemas.microsoft.com/office/drawing/2014/main" id="{00000000-0008-0000-0F00-00003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6438" name="Group Box 54" hidden="1">
              <a:extLst>
                <a:ext uri="{63B3BB69-23CF-44E3-9099-C40C66FF867C}">
                  <a14:compatExt spid="_x0000_s16438"/>
                </a:ext>
                <a:ext uri="{FF2B5EF4-FFF2-40B4-BE49-F238E27FC236}">
                  <a16:creationId xmlns:a16="http://schemas.microsoft.com/office/drawing/2014/main" id="{00000000-0008-0000-0F00-00003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6439" name="Group Box 55" hidden="1">
              <a:extLst>
                <a:ext uri="{63B3BB69-23CF-44E3-9099-C40C66FF867C}">
                  <a14:compatExt spid="_x0000_s16439"/>
                </a:ext>
                <a:ext uri="{FF2B5EF4-FFF2-40B4-BE49-F238E27FC236}">
                  <a16:creationId xmlns:a16="http://schemas.microsoft.com/office/drawing/2014/main" id="{00000000-0008-0000-0F00-00003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6440" name="Group Box 56" hidden="1">
              <a:extLst>
                <a:ext uri="{63B3BB69-23CF-44E3-9099-C40C66FF867C}">
                  <a14:compatExt spid="_x0000_s16440"/>
                </a:ext>
                <a:ext uri="{FF2B5EF4-FFF2-40B4-BE49-F238E27FC236}">
                  <a16:creationId xmlns:a16="http://schemas.microsoft.com/office/drawing/2014/main" id="{00000000-0008-0000-0F00-00003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6441" name="Group Box 57" hidden="1">
              <a:extLst>
                <a:ext uri="{63B3BB69-23CF-44E3-9099-C40C66FF867C}">
                  <a14:compatExt spid="_x0000_s16441"/>
                </a:ext>
                <a:ext uri="{FF2B5EF4-FFF2-40B4-BE49-F238E27FC236}">
                  <a16:creationId xmlns:a16="http://schemas.microsoft.com/office/drawing/2014/main" id="{00000000-0008-0000-0F00-00003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6442" name="Group Box 58" hidden="1">
              <a:extLst>
                <a:ext uri="{63B3BB69-23CF-44E3-9099-C40C66FF867C}">
                  <a14:compatExt spid="_x0000_s16442"/>
                </a:ext>
                <a:ext uri="{FF2B5EF4-FFF2-40B4-BE49-F238E27FC236}">
                  <a16:creationId xmlns:a16="http://schemas.microsoft.com/office/drawing/2014/main" id="{00000000-0008-0000-0F00-00003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0F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6443" name="Group Box 59" hidden="1">
              <a:extLst>
                <a:ext uri="{63B3BB69-23CF-44E3-9099-C40C66FF867C}">
                  <a14:compatExt spid="_x0000_s16443"/>
                </a:ext>
                <a:ext uri="{FF2B5EF4-FFF2-40B4-BE49-F238E27FC236}">
                  <a16:creationId xmlns:a16="http://schemas.microsoft.com/office/drawing/2014/main" id="{00000000-0008-0000-0F00-00003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6444" name="Group Box 60" hidden="1">
              <a:extLst>
                <a:ext uri="{63B3BB69-23CF-44E3-9099-C40C66FF867C}">
                  <a14:compatExt spid="_x0000_s16444"/>
                </a:ext>
                <a:ext uri="{FF2B5EF4-FFF2-40B4-BE49-F238E27FC236}">
                  <a16:creationId xmlns:a16="http://schemas.microsoft.com/office/drawing/2014/main" id="{00000000-0008-0000-0F00-00003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0F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6445" name="Group Box 61" hidden="1">
              <a:extLst>
                <a:ext uri="{63B3BB69-23CF-44E3-9099-C40C66FF867C}">
                  <a14:compatExt spid="_x0000_s16445"/>
                </a:ext>
                <a:ext uri="{FF2B5EF4-FFF2-40B4-BE49-F238E27FC236}">
                  <a16:creationId xmlns:a16="http://schemas.microsoft.com/office/drawing/2014/main" id="{00000000-0008-0000-0F00-00003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6446" name="Group Box 62" hidden="1">
              <a:extLst>
                <a:ext uri="{63B3BB69-23CF-44E3-9099-C40C66FF867C}">
                  <a14:compatExt spid="_x0000_s16446"/>
                </a:ext>
                <a:ext uri="{FF2B5EF4-FFF2-40B4-BE49-F238E27FC236}">
                  <a16:creationId xmlns:a16="http://schemas.microsoft.com/office/drawing/2014/main" id="{00000000-0008-0000-0F00-00003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6447" name="Group Box 63" hidden="1">
              <a:extLst>
                <a:ext uri="{63B3BB69-23CF-44E3-9099-C40C66FF867C}">
                  <a14:compatExt spid="_x0000_s16447"/>
                </a:ext>
                <a:ext uri="{FF2B5EF4-FFF2-40B4-BE49-F238E27FC236}">
                  <a16:creationId xmlns:a16="http://schemas.microsoft.com/office/drawing/2014/main" id="{00000000-0008-0000-0F00-00003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6448" name="Group Box 64" hidden="1">
              <a:extLst>
                <a:ext uri="{63B3BB69-23CF-44E3-9099-C40C66FF867C}">
                  <a14:compatExt spid="_x0000_s16448"/>
                </a:ext>
                <a:ext uri="{FF2B5EF4-FFF2-40B4-BE49-F238E27FC236}">
                  <a16:creationId xmlns:a16="http://schemas.microsoft.com/office/drawing/2014/main" id="{00000000-0008-0000-0F00-00004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6449" name="Group Box 65" hidden="1">
              <a:extLst>
                <a:ext uri="{63B3BB69-23CF-44E3-9099-C40C66FF867C}">
                  <a14:compatExt spid="_x0000_s16449"/>
                </a:ext>
                <a:ext uri="{FF2B5EF4-FFF2-40B4-BE49-F238E27FC236}">
                  <a16:creationId xmlns:a16="http://schemas.microsoft.com/office/drawing/2014/main" id="{00000000-0008-0000-0F00-00004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6450" name="Group Box 66" hidden="1">
              <a:extLst>
                <a:ext uri="{63B3BB69-23CF-44E3-9099-C40C66FF867C}">
                  <a14:compatExt spid="_x0000_s16450"/>
                </a:ext>
                <a:ext uri="{FF2B5EF4-FFF2-40B4-BE49-F238E27FC236}">
                  <a16:creationId xmlns:a16="http://schemas.microsoft.com/office/drawing/2014/main" id="{00000000-0008-0000-0F00-00004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0F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6451" name="Group Box 67" hidden="1">
              <a:extLst>
                <a:ext uri="{63B3BB69-23CF-44E3-9099-C40C66FF867C}">
                  <a14:compatExt spid="_x0000_s16451"/>
                </a:ext>
                <a:ext uri="{FF2B5EF4-FFF2-40B4-BE49-F238E27FC236}">
                  <a16:creationId xmlns:a16="http://schemas.microsoft.com/office/drawing/2014/main" id="{00000000-0008-0000-0F00-00004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6452" name="Group Box 68" hidden="1">
              <a:extLst>
                <a:ext uri="{63B3BB69-23CF-44E3-9099-C40C66FF867C}">
                  <a14:compatExt spid="_x0000_s16452"/>
                </a:ext>
                <a:ext uri="{FF2B5EF4-FFF2-40B4-BE49-F238E27FC236}">
                  <a16:creationId xmlns:a16="http://schemas.microsoft.com/office/drawing/2014/main" id="{00000000-0008-0000-0F00-00004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0F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6453" name="Group Box 69" hidden="1">
              <a:extLst>
                <a:ext uri="{63B3BB69-23CF-44E3-9099-C40C66FF867C}">
                  <a14:compatExt spid="_x0000_s16453"/>
                </a:ext>
                <a:ext uri="{FF2B5EF4-FFF2-40B4-BE49-F238E27FC236}">
                  <a16:creationId xmlns:a16="http://schemas.microsoft.com/office/drawing/2014/main" id="{00000000-0008-0000-0F00-00004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6454" name="Group Box 70" hidden="1">
              <a:extLst>
                <a:ext uri="{63B3BB69-23CF-44E3-9099-C40C66FF867C}">
                  <a14:compatExt spid="_x0000_s16454"/>
                </a:ext>
                <a:ext uri="{FF2B5EF4-FFF2-40B4-BE49-F238E27FC236}">
                  <a16:creationId xmlns:a16="http://schemas.microsoft.com/office/drawing/2014/main" id="{00000000-0008-0000-0F00-00004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6455" name="Group Box 71" hidden="1">
              <a:extLst>
                <a:ext uri="{63B3BB69-23CF-44E3-9099-C40C66FF867C}">
                  <a14:compatExt spid="_x0000_s16455"/>
                </a:ext>
                <a:ext uri="{FF2B5EF4-FFF2-40B4-BE49-F238E27FC236}">
                  <a16:creationId xmlns:a16="http://schemas.microsoft.com/office/drawing/2014/main" id="{00000000-0008-0000-0F00-00004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6456" name="Group Box 72" hidden="1">
              <a:extLst>
                <a:ext uri="{63B3BB69-23CF-44E3-9099-C40C66FF867C}">
                  <a14:compatExt spid="_x0000_s16456"/>
                </a:ext>
                <a:ext uri="{FF2B5EF4-FFF2-40B4-BE49-F238E27FC236}">
                  <a16:creationId xmlns:a16="http://schemas.microsoft.com/office/drawing/2014/main" id="{00000000-0008-0000-0F00-00004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6457" name="Group Box 73" hidden="1">
              <a:extLst>
                <a:ext uri="{63B3BB69-23CF-44E3-9099-C40C66FF867C}">
                  <a14:compatExt spid="_x0000_s16457"/>
                </a:ext>
                <a:ext uri="{FF2B5EF4-FFF2-40B4-BE49-F238E27FC236}">
                  <a16:creationId xmlns:a16="http://schemas.microsoft.com/office/drawing/2014/main" id="{00000000-0008-0000-0F00-00004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6458" name="Group Box 74" hidden="1">
              <a:extLst>
                <a:ext uri="{63B3BB69-23CF-44E3-9099-C40C66FF867C}">
                  <a14:compatExt spid="_x0000_s16458"/>
                </a:ext>
                <a:ext uri="{FF2B5EF4-FFF2-40B4-BE49-F238E27FC236}">
                  <a16:creationId xmlns:a16="http://schemas.microsoft.com/office/drawing/2014/main" id="{00000000-0008-0000-0F00-00004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0F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6459" name="Group Box 75" hidden="1">
              <a:extLst>
                <a:ext uri="{63B3BB69-23CF-44E3-9099-C40C66FF867C}">
                  <a14:compatExt spid="_x0000_s16459"/>
                </a:ext>
                <a:ext uri="{FF2B5EF4-FFF2-40B4-BE49-F238E27FC236}">
                  <a16:creationId xmlns:a16="http://schemas.microsoft.com/office/drawing/2014/main" id="{00000000-0008-0000-0F00-00004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6460" name="Group Box 76" hidden="1">
              <a:extLst>
                <a:ext uri="{63B3BB69-23CF-44E3-9099-C40C66FF867C}">
                  <a14:compatExt spid="_x0000_s16460"/>
                </a:ext>
                <a:ext uri="{FF2B5EF4-FFF2-40B4-BE49-F238E27FC236}">
                  <a16:creationId xmlns:a16="http://schemas.microsoft.com/office/drawing/2014/main" id="{00000000-0008-0000-0F00-00004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0F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6461" name="Group Box 77" hidden="1">
              <a:extLst>
                <a:ext uri="{63B3BB69-23CF-44E3-9099-C40C66FF867C}">
                  <a14:compatExt spid="_x0000_s16461"/>
                </a:ext>
                <a:ext uri="{FF2B5EF4-FFF2-40B4-BE49-F238E27FC236}">
                  <a16:creationId xmlns:a16="http://schemas.microsoft.com/office/drawing/2014/main" id="{00000000-0008-0000-0F00-00004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6462" name="Group Box 78" hidden="1">
              <a:extLst>
                <a:ext uri="{63B3BB69-23CF-44E3-9099-C40C66FF867C}">
                  <a14:compatExt spid="_x0000_s16462"/>
                </a:ext>
                <a:ext uri="{FF2B5EF4-FFF2-40B4-BE49-F238E27FC236}">
                  <a16:creationId xmlns:a16="http://schemas.microsoft.com/office/drawing/2014/main" id="{00000000-0008-0000-0F00-00004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6463" name="Group Box 79" hidden="1">
              <a:extLst>
                <a:ext uri="{63B3BB69-23CF-44E3-9099-C40C66FF867C}">
                  <a14:compatExt spid="_x0000_s16463"/>
                </a:ext>
                <a:ext uri="{FF2B5EF4-FFF2-40B4-BE49-F238E27FC236}">
                  <a16:creationId xmlns:a16="http://schemas.microsoft.com/office/drawing/2014/main" id="{00000000-0008-0000-0F00-00004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6464" name="Group Box 80" hidden="1">
              <a:extLst>
                <a:ext uri="{63B3BB69-23CF-44E3-9099-C40C66FF867C}">
                  <a14:compatExt spid="_x0000_s16464"/>
                </a:ext>
                <a:ext uri="{FF2B5EF4-FFF2-40B4-BE49-F238E27FC236}">
                  <a16:creationId xmlns:a16="http://schemas.microsoft.com/office/drawing/2014/main" id="{00000000-0008-0000-0F00-00005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6465" name="Group Box 81" hidden="1">
              <a:extLst>
                <a:ext uri="{63B3BB69-23CF-44E3-9099-C40C66FF867C}">
                  <a14:compatExt spid="_x0000_s16465"/>
                </a:ext>
                <a:ext uri="{FF2B5EF4-FFF2-40B4-BE49-F238E27FC236}">
                  <a16:creationId xmlns:a16="http://schemas.microsoft.com/office/drawing/2014/main" id="{00000000-0008-0000-0F00-00005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6466" name="Group Box 82" hidden="1">
              <a:extLst>
                <a:ext uri="{63B3BB69-23CF-44E3-9099-C40C66FF867C}">
                  <a14:compatExt spid="_x0000_s16466"/>
                </a:ext>
                <a:ext uri="{FF2B5EF4-FFF2-40B4-BE49-F238E27FC236}">
                  <a16:creationId xmlns:a16="http://schemas.microsoft.com/office/drawing/2014/main" id="{00000000-0008-0000-0F00-00005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0F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6467" name="Group Box 83" hidden="1">
              <a:extLst>
                <a:ext uri="{63B3BB69-23CF-44E3-9099-C40C66FF867C}">
                  <a14:compatExt spid="_x0000_s16467"/>
                </a:ext>
                <a:ext uri="{FF2B5EF4-FFF2-40B4-BE49-F238E27FC236}">
                  <a16:creationId xmlns:a16="http://schemas.microsoft.com/office/drawing/2014/main" id="{00000000-0008-0000-0F00-00005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6468" name="Group Box 84" hidden="1">
              <a:extLst>
                <a:ext uri="{63B3BB69-23CF-44E3-9099-C40C66FF867C}">
                  <a14:compatExt spid="_x0000_s16468"/>
                </a:ext>
                <a:ext uri="{FF2B5EF4-FFF2-40B4-BE49-F238E27FC236}">
                  <a16:creationId xmlns:a16="http://schemas.microsoft.com/office/drawing/2014/main" id="{00000000-0008-0000-0F00-00005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0F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6469" name="Group Box 85" hidden="1">
              <a:extLst>
                <a:ext uri="{63B3BB69-23CF-44E3-9099-C40C66FF867C}">
                  <a14:compatExt spid="_x0000_s16469"/>
                </a:ext>
                <a:ext uri="{FF2B5EF4-FFF2-40B4-BE49-F238E27FC236}">
                  <a16:creationId xmlns:a16="http://schemas.microsoft.com/office/drawing/2014/main" id="{00000000-0008-0000-0F00-00005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6470" name="Group Box 86" hidden="1">
              <a:extLst>
                <a:ext uri="{63B3BB69-23CF-44E3-9099-C40C66FF867C}">
                  <a14:compatExt spid="_x0000_s16470"/>
                </a:ext>
                <a:ext uri="{FF2B5EF4-FFF2-40B4-BE49-F238E27FC236}">
                  <a16:creationId xmlns:a16="http://schemas.microsoft.com/office/drawing/2014/main" id="{00000000-0008-0000-0F00-00005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6471" name="Group Box 87" hidden="1">
              <a:extLst>
                <a:ext uri="{63B3BB69-23CF-44E3-9099-C40C66FF867C}">
                  <a14:compatExt spid="_x0000_s16471"/>
                </a:ext>
                <a:ext uri="{FF2B5EF4-FFF2-40B4-BE49-F238E27FC236}">
                  <a16:creationId xmlns:a16="http://schemas.microsoft.com/office/drawing/2014/main" id="{00000000-0008-0000-0F00-00005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6472" name="Group Box 88" hidden="1">
              <a:extLst>
                <a:ext uri="{63B3BB69-23CF-44E3-9099-C40C66FF867C}">
                  <a14:compatExt spid="_x0000_s16472"/>
                </a:ext>
                <a:ext uri="{FF2B5EF4-FFF2-40B4-BE49-F238E27FC236}">
                  <a16:creationId xmlns:a16="http://schemas.microsoft.com/office/drawing/2014/main" id="{00000000-0008-0000-0F00-00005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6473" name="Group Box 89" hidden="1">
              <a:extLst>
                <a:ext uri="{63B3BB69-23CF-44E3-9099-C40C66FF867C}">
                  <a14:compatExt spid="_x0000_s16473"/>
                </a:ext>
                <a:ext uri="{FF2B5EF4-FFF2-40B4-BE49-F238E27FC236}">
                  <a16:creationId xmlns:a16="http://schemas.microsoft.com/office/drawing/2014/main" id="{00000000-0008-0000-0F00-00005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6474" name="Group Box 90" hidden="1">
              <a:extLst>
                <a:ext uri="{63B3BB69-23CF-44E3-9099-C40C66FF867C}">
                  <a14:compatExt spid="_x0000_s16474"/>
                </a:ext>
                <a:ext uri="{FF2B5EF4-FFF2-40B4-BE49-F238E27FC236}">
                  <a16:creationId xmlns:a16="http://schemas.microsoft.com/office/drawing/2014/main" id="{00000000-0008-0000-0F00-00005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0F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6475" name="Group Box 91" hidden="1">
              <a:extLst>
                <a:ext uri="{63B3BB69-23CF-44E3-9099-C40C66FF867C}">
                  <a14:compatExt spid="_x0000_s16475"/>
                </a:ext>
                <a:ext uri="{FF2B5EF4-FFF2-40B4-BE49-F238E27FC236}">
                  <a16:creationId xmlns:a16="http://schemas.microsoft.com/office/drawing/2014/main" id="{00000000-0008-0000-0F00-00005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6476" name="Group Box 92" hidden="1">
              <a:extLst>
                <a:ext uri="{63B3BB69-23CF-44E3-9099-C40C66FF867C}">
                  <a14:compatExt spid="_x0000_s16476"/>
                </a:ext>
                <a:ext uri="{FF2B5EF4-FFF2-40B4-BE49-F238E27FC236}">
                  <a16:creationId xmlns:a16="http://schemas.microsoft.com/office/drawing/2014/main" id="{00000000-0008-0000-0F00-00005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0F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6477" name="Group Box 93" hidden="1">
              <a:extLst>
                <a:ext uri="{63B3BB69-23CF-44E3-9099-C40C66FF867C}">
                  <a14:compatExt spid="_x0000_s16477"/>
                </a:ext>
                <a:ext uri="{FF2B5EF4-FFF2-40B4-BE49-F238E27FC236}">
                  <a16:creationId xmlns:a16="http://schemas.microsoft.com/office/drawing/2014/main" id="{00000000-0008-0000-0F00-00005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6478" name="Group Box 94" hidden="1">
              <a:extLst>
                <a:ext uri="{63B3BB69-23CF-44E3-9099-C40C66FF867C}">
                  <a14:compatExt spid="_x0000_s16478"/>
                </a:ext>
                <a:ext uri="{FF2B5EF4-FFF2-40B4-BE49-F238E27FC236}">
                  <a16:creationId xmlns:a16="http://schemas.microsoft.com/office/drawing/2014/main" id="{00000000-0008-0000-0F00-00005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6479" name="Group Box 95" hidden="1">
              <a:extLst>
                <a:ext uri="{63B3BB69-23CF-44E3-9099-C40C66FF867C}">
                  <a14:compatExt spid="_x0000_s16479"/>
                </a:ext>
                <a:ext uri="{FF2B5EF4-FFF2-40B4-BE49-F238E27FC236}">
                  <a16:creationId xmlns:a16="http://schemas.microsoft.com/office/drawing/2014/main" id="{00000000-0008-0000-0F00-00005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6480" name="Group Box 96" hidden="1">
              <a:extLst>
                <a:ext uri="{63B3BB69-23CF-44E3-9099-C40C66FF867C}">
                  <a14:compatExt spid="_x0000_s16480"/>
                </a:ext>
                <a:ext uri="{FF2B5EF4-FFF2-40B4-BE49-F238E27FC236}">
                  <a16:creationId xmlns:a16="http://schemas.microsoft.com/office/drawing/2014/main" id="{00000000-0008-0000-0F00-00006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6481" name="Group Box 97" hidden="1">
              <a:extLst>
                <a:ext uri="{63B3BB69-23CF-44E3-9099-C40C66FF867C}">
                  <a14:compatExt spid="_x0000_s16481"/>
                </a:ext>
                <a:ext uri="{FF2B5EF4-FFF2-40B4-BE49-F238E27FC236}">
                  <a16:creationId xmlns:a16="http://schemas.microsoft.com/office/drawing/2014/main" id="{00000000-0008-0000-0F00-00006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6482" name="Group Box 98" hidden="1">
              <a:extLst>
                <a:ext uri="{63B3BB69-23CF-44E3-9099-C40C66FF867C}">
                  <a14:compatExt spid="_x0000_s16482"/>
                </a:ext>
                <a:ext uri="{FF2B5EF4-FFF2-40B4-BE49-F238E27FC236}">
                  <a16:creationId xmlns:a16="http://schemas.microsoft.com/office/drawing/2014/main" id="{00000000-0008-0000-0F00-00006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0F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6483" name="Group Box 99" hidden="1">
              <a:extLst>
                <a:ext uri="{63B3BB69-23CF-44E3-9099-C40C66FF867C}">
                  <a14:compatExt spid="_x0000_s16483"/>
                </a:ext>
                <a:ext uri="{FF2B5EF4-FFF2-40B4-BE49-F238E27FC236}">
                  <a16:creationId xmlns:a16="http://schemas.microsoft.com/office/drawing/2014/main" id="{00000000-0008-0000-0F00-00006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6484" name="Group Box 100" hidden="1">
              <a:extLst>
                <a:ext uri="{63B3BB69-23CF-44E3-9099-C40C66FF867C}">
                  <a14:compatExt spid="_x0000_s16484"/>
                </a:ext>
                <a:ext uri="{FF2B5EF4-FFF2-40B4-BE49-F238E27FC236}">
                  <a16:creationId xmlns:a16="http://schemas.microsoft.com/office/drawing/2014/main" id="{00000000-0008-0000-0F00-00006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0F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6485" name="Group Box 101" hidden="1">
              <a:extLst>
                <a:ext uri="{63B3BB69-23CF-44E3-9099-C40C66FF867C}">
                  <a14:compatExt spid="_x0000_s16485"/>
                </a:ext>
                <a:ext uri="{FF2B5EF4-FFF2-40B4-BE49-F238E27FC236}">
                  <a16:creationId xmlns:a16="http://schemas.microsoft.com/office/drawing/2014/main" id="{00000000-0008-0000-0F00-00006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6486" name="Group Box 102" hidden="1">
              <a:extLst>
                <a:ext uri="{63B3BB69-23CF-44E3-9099-C40C66FF867C}">
                  <a14:compatExt spid="_x0000_s16486"/>
                </a:ext>
                <a:ext uri="{FF2B5EF4-FFF2-40B4-BE49-F238E27FC236}">
                  <a16:creationId xmlns:a16="http://schemas.microsoft.com/office/drawing/2014/main" id="{00000000-0008-0000-0F00-00006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6487" name="Group Box 103" hidden="1">
              <a:extLst>
                <a:ext uri="{63B3BB69-23CF-44E3-9099-C40C66FF867C}">
                  <a14:compatExt spid="_x0000_s16487"/>
                </a:ext>
                <a:ext uri="{FF2B5EF4-FFF2-40B4-BE49-F238E27FC236}">
                  <a16:creationId xmlns:a16="http://schemas.microsoft.com/office/drawing/2014/main" id="{00000000-0008-0000-0F00-00006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6488" name="Group Box 104" hidden="1">
              <a:extLst>
                <a:ext uri="{63B3BB69-23CF-44E3-9099-C40C66FF867C}">
                  <a14:compatExt spid="_x0000_s16488"/>
                </a:ext>
                <a:ext uri="{FF2B5EF4-FFF2-40B4-BE49-F238E27FC236}">
                  <a16:creationId xmlns:a16="http://schemas.microsoft.com/office/drawing/2014/main" id="{00000000-0008-0000-0F00-00006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6489" name="Group Box 105" hidden="1">
              <a:extLst>
                <a:ext uri="{63B3BB69-23CF-44E3-9099-C40C66FF867C}">
                  <a14:compatExt spid="_x0000_s16489"/>
                </a:ext>
                <a:ext uri="{FF2B5EF4-FFF2-40B4-BE49-F238E27FC236}">
                  <a16:creationId xmlns:a16="http://schemas.microsoft.com/office/drawing/2014/main" id="{00000000-0008-0000-0F00-00006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6490" name="Group Box 106" hidden="1">
              <a:extLst>
                <a:ext uri="{63B3BB69-23CF-44E3-9099-C40C66FF867C}">
                  <a14:compatExt spid="_x0000_s16490"/>
                </a:ext>
                <a:ext uri="{FF2B5EF4-FFF2-40B4-BE49-F238E27FC236}">
                  <a16:creationId xmlns:a16="http://schemas.microsoft.com/office/drawing/2014/main" id="{00000000-0008-0000-0F00-00006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0F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6491" name="Group Box 107" hidden="1">
              <a:extLst>
                <a:ext uri="{63B3BB69-23CF-44E3-9099-C40C66FF867C}">
                  <a14:compatExt spid="_x0000_s16491"/>
                </a:ext>
                <a:ext uri="{FF2B5EF4-FFF2-40B4-BE49-F238E27FC236}">
                  <a16:creationId xmlns:a16="http://schemas.microsoft.com/office/drawing/2014/main" id="{00000000-0008-0000-0F00-00006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6492" name="Group Box 108" hidden="1">
              <a:extLst>
                <a:ext uri="{63B3BB69-23CF-44E3-9099-C40C66FF867C}">
                  <a14:compatExt spid="_x0000_s16492"/>
                </a:ext>
                <a:ext uri="{FF2B5EF4-FFF2-40B4-BE49-F238E27FC236}">
                  <a16:creationId xmlns:a16="http://schemas.microsoft.com/office/drawing/2014/main" id="{00000000-0008-0000-0F00-00006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0F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6493" name="Group Box 109" hidden="1">
              <a:extLst>
                <a:ext uri="{63B3BB69-23CF-44E3-9099-C40C66FF867C}">
                  <a14:compatExt spid="_x0000_s16493"/>
                </a:ext>
                <a:ext uri="{FF2B5EF4-FFF2-40B4-BE49-F238E27FC236}">
                  <a16:creationId xmlns:a16="http://schemas.microsoft.com/office/drawing/2014/main" id="{00000000-0008-0000-0F00-00006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6494" name="Group Box 110" hidden="1">
              <a:extLst>
                <a:ext uri="{63B3BB69-23CF-44E3-9099-C40C66FF867C}">
                  <a14:compatExt spid="_x0000_s16494"/>
                </a:ext>
                <a:ext uri="{FF2B5EF4-FFF2-40B4-BE49-F238E27FC236}">
                  <a16:creationId xmlns:a16="http://schemas.microsoft.com/office/drawing/2014/main" id="{00000000-0008-0000-0F00-00006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6495" name="Group Box 111" hidden="1">
              <a:extLst>
                <a:ext uri="{63B3BB69-23CF-44E3-9099-C40C66FF867C}">
                  <a14:compatExt spid="_x0000_s16495"/>
                </a:ext>
                <a:ext uri="{FF2B5EF4-FFF2-40B4-BE49-F238E27FC236}">
                  <a16:creationId xmlns:a16="http://schemas.microsoft.com/office/drawing/2014/main" id="{00000000-0008-0000-0F00-00006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6496" name="Group Box 112" hidden="1">
              <a:extLst>
                <a:ext uri="{63B3BB69-23CF-44E3-9099-C40C66FF867C}">
                  <a14:compatExt spid="_x0000_s16496"/>
                </a:ext>
                <a:ext uri="{FF2B5EF4-FFF2-40B4-BE49-F238E27FC236}">
                  <a16:creationId xmlns:a16="http://schemas.microsoft.com/office/drawing/2014/main" id="{00000000-0008-0000-0F00-00007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6497" name="Group Box 113" hidden="1">
              <a:extLst>
                <a:ext uri="{63B3BB69-23CF-44E3-9099-C40C66FF867C}">
                  <a14:compatExt spid="_x0000_s16497"/>
                </a:ext>
                <a:ext uri="{FF2B5EF4-FFF2-40B4-BE49-F238E27FC236}">
                  <a16:creationId xmlns:a16="http://schemas.microsoft.com/office/drawing/2014/main" id="{00000000-0008-0000-0F00-00007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6498" name="Group Box 114" hidden="1">
              <a:extLst>
                <a:ext uri="{63B3BB69-23CF-44E3-9099-C40C66FF867C}">
                  <a14:compatExt spid="_x0000_s16498"/>
                </a:ext>
                <a:ext uri="{FF2B5EF4-FFF2-40B4-BE49-F238E27FC236}">
                  <a16:creationId xmlns:a16="http://schemas.microsoft.com/office/drawing/2014/main" id="{00000000-0008-0000-0F00-00007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0F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6499" name="Group Box 115" hidden="1">
              <a:extLst>
                <a:ext uri="{63B3BB69-23CF-44E3-9099-C40C66FF867C}">
                  <a14:compatExt spid="_x0000_s16499"/>
                </a:ext>
                <a:ext uri="{FF2B5EF4-FFF2-40B4-BE49-F238E27FC236}">
                  <a16:creationId xmlns:a16="http://schemas.microsoft.com/office/drawing/2014/main" id="{00000000-0008-0000-0F00-00007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6500" name="Group Box 116" hidden="1">
              <a:extLst>
                <a:ext uri="{63B3BB69-23CF-44E3-9099-C40C66FF867C}">
                  <a14:compatExt spid="_x0000_s16500"/>
                </a:ext>
                <a:ext uri="{FF2B5EF4-FFF2-40B4-BE49-F238E27FC236}">
                  <a16:creationId xmlns:a16="http://schemas.microsoft.com/office/drawing/2014/main" id="{00000000-0008-0000-0F00-00007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0F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6501" name="Group Box 117" hidden="1">
              <a:extLst>
                <a:ext uri="{63B3BB69-23CF-44E3-9099-C40C66FF867C}">
                  <a14:compatExt spid="_x0000_s16501"/>
                </a:ext>
                <a:ext uri="{FF2B5EF4-FFF2-40B4-BE49-F238E27FC236}">
                  <a16:creationId xmlns:a16="http://schemas.microsoft.com/office/drawing/2014/main" id="{00000000-0008-0000-0F00-00007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6502" name="Group Box 118" hidden="1">
              <a:extLst>
                <a:ext uri="{63B3BB69-23CF-44E3-9099-C40C66FF867C}">
                  <a14:compatExt spid="_x0000_s16502"/>
                </a:ext>
                <a:ext uri="{FF2B5EF4-FFF2-40B4-BE49-F238E27FC236}">
                  <a16:creationId xmlns:a16="http://schemas.microsoft.com/office/drawing/2014/main" id="{00000000-0008-0000-0F00-00007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6503" name="Group Box 119" hidden="1">
              <a:extLst>
                <a:ext uri="{63B3BB69-23CF-44E3-9099-C40C66FF867C}">
                  <a14:compatExt spid="_x0000_s16503"/>
                </a:ext>
                <a:ext uri="{FF2B5EF4-FFF2-40B4-BE49-F238E27FC236}">
                  <a16:creationId xmlns:a16="http://schemas.microsoft.com/office/drawing/2014/main" id="{00000000-0008-0000-0F00-00007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6504" name="Group Box 120" hidden="1">
              <a:extLst>
                <a:ext uri="{63B3BB69-23CF-44E3-9099-C40C66FF867C}">
                  <a14:compatExt spid="_x0000_s16504"/>
                </a:ext>
                <a:ext uri="{FF2B5EF4-FFF2-40B4-BE49-F238E27FC236}">
                  <a16:creationId xmlns:a16="http://schemas.microsoft.com/office/drawing/2014/main" id="{00000000-0008-0000-0F00-00007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6505" name="Group Box 121" hidden="1">
              <a:extLst>
                <a:ext uri="{63B3BB69-23CF-44E3-9099-C40C66FF867C}">
                  <a14:compatExt spid="_x0000_s16505"/>
                </a:ext>
                <a:ext uri="{FF2B5EF4-FFF2-40B4-BE49-F238E27FC236}">
                  <a16:creationId xmlns:a16="http://schemas.microsoft.com/office/drawing/2014/main" id="{00000000-0008-0000-0F00-00007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6506" name="Group Box 122" hidden="1">
              <a:extLst>
                <a:ext uri="{63B3BB69-23CF-44E3-9099-C40C66FF867C}">
                  <a14:compatExt spid="_x0000_s16506"/>
                </a:ext>
                <a:ext uri="{FF2B5EF4-FFF2-40B4-BE49-F238E27FC236}">
                  <a16:creationId xmlns:a16="http://schemas.microsoft.com/office/drawing/2014/main" id="{00000000-0008-0000-0F00-00007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0F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6507" name="Group Box 123" hidden="1">
              <a:extLst>
                <a:ext uri="{63B3BB69-23CF-44E3-9099-C40C66FF867C}">
                  <a14:compatExt spid="_x0000_s16507"/>
                </a:ext>
                <a:ext uri="{FF2B5EF4-FFF2-40B4-BE49-F238E27FC236}">
                  <a16:creationId xmlns:a16="http://schemas.microsoft.com/office/drawing/2014/main" id="{00000000-0008-0000-0F00-00007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6508" name="Group Box 124" hidden="1">
              <a:extLst>
                <a:ext uri="{63B3BB69-23CF-44E3-9099-C40C66FF867C}">
                  <a14:compatExt spid="_x0000_s16508"/>
                </a:ext>
                <a:ext uri="{FF2B5EF4-FFF2-40B4-BE49-F238E27FC236}">
                  <a16:creationId xmlns:a16="http://schemas.microsoft.com/office/drawing/2014/main" id="{00000000-0008-0000-0F00-00007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0F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6509" name="Group Box 125" hidden="1">
              <a:extLst>
                <a:ext uri="{63B3BB69-23CF-44E3-9099-C40C66FF867C}">
                  <a14:compatExt spid="_x0000_s16509"/>
                </a:ext>
                <a:ext uri="{FF2B5EF4-FFF2-40B4-BE49-F238E27FC236}">
                  <a16:creationId xmlns:a16="http://schemas.microsoft.com/office/drawing/2014/main" id="{00000000-0008-0000-0F00-00007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6510" name="Group Box 126" hidden="1">
              <a:extLst>
                <a:ext uri="{63B3BB69-23CF-44E3-9099-C40C66FF867C}">
                  <a14:compatExt spid="_x0000_s16510"/>
                </a:ext>
                <a:ext uri="{FF2B5EF4-FFF2-40B4-BE49-F238E27FC236}">
                  <a16:creationId xmlns:a16="http://schemas.microsoft.com/office/drawing/2014/main" id="{00000000-0008-0000-0F00-00007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6511" name="Group Box 127" hidden="1">
              <a:extLst>
                <a:ext uri="{63B3BB69-23CF-44E3-9099-C40C66FF867C}">
                  <a14:compatExt spid="_x0000_s16511"/>
                </a:ext>
                <a:ext uri="{FF2B5EF4-FFF2-40B4-BE49-F238E27FC236}">
                  <a16:creationId xmlns:a16="http://schemas.microsoft.com/office/drawing/2014/main" id="{00000000-0008-0000-0F00-00007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6512" name="Group Box 128" hidden="1">
              <a:extLst>
                <a:ext uri="{63B3BB69-23CF-44E3-9099-C40C66FF867C}">
                  <a14:compatExt spid="_x0000_s16512"/>
                </a:ext>
                <a:ext uri="{FF2B5EF4-FFF2-40B4-BE49-F238E27FC236}">
                  <a16:creationId xmlns:a16="http://schemas.microsoft.com/office/drawing/2014/main" id="{00000000-0008-0000-0F00-00008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6513" name="Group Box 129" hidden="1">
              <a:extLst>
                <a:ext uri="{63B3BB69-23CF-44E3-9099-C40C66FF867C}">
                  <a14:compatExt spid="_x0000_s16513"/>
                </a:ext>
                <a:ext uri="{FF2B5EF4-FFF2-40B4-BE49-F238E27FC236}">
                  <a16:creationId xmlns:a16="http://schemas.microsoft.com/office/drawing/2014/main" id="{00000000-0008-0000-0F00-00008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6514" name="Group Box 130" hidden="1">
              <a:extLst>
                <a:ext uri="{63B3BB69-23CF-44E3-9099-C40C66FF867C}">
                  <a14:compatExt spid="_x0000_s16514"/>
                </a:ext>
                <a:ext uri="{FF2B5EF4-FFF2-40B4-BE49-F238E27FC236}">
                  <a16:creationId xmlns:a16="http://schemas.microsoft.com/office/drawing/2014/main" id="{00000000-0008-0000-0F00-00008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0F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6515" name="Group Box 131" hidden="1">
              <a:extLst>
                <a:ext uri="{63B3BB69-23CF-44E3-9099-C40C66FF867C}">
                  <a14:compatExt spid="_x0000_s16515"/>
                </a:ext>
                <a:ext uri="{FF2B5EF4-FFF2-40B4-BE49-F238E27FC236}">
                  <a16:creationId xmlns:a16="http://schemas.microsoft.com/office/drawing/2014/main" id="{00000000-0008-0000-0F00-00008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6516" name="Group Box 132" hidden="1">
              <a:extLst>
                <a:ext uri="{63B3BB69-23CF-44E3-9099-C40C66FF867C}">
                  <a14:compatExt spid="_x0000_s16516"/>
                </a:ext>
                <a:ext uri="{FF2B5EF4-FFF2-40B4-BE49-F238E27FC236}">
                  <a16:creationId xmlns:a16="http://schemas.microsoft.com/office/drawing/2014/main" id="{00000000-0008-0000-0F00-00008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0F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6517" name="Group Box 133" hidden="1">
              <a:extLst>
                <a:ext uri="{63B3BB69-23CF-44E3-9099-C40C66FF867C}">
                  <a14:compatExt spid="_x0000_s16517"/>
                </a:ext>
                <a:ext uri="{FF2B5EF4-FFF2-40B4-BE49-F238E27FC236}">
                  <a16:creationId xmlns:a16="http://schemas.microsoft.com/office/drawing/2014/main" id="{00000000-0008-0000-0F00-00008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6518" name="Group Box 134" hidden="1">
              <a:extLst>
                <a:ext uri="{63B3BB69-23CF-44E3-9099-C40C66FF867C}">
                  <a14:compatExt spid="_x0000_s16518"/>
                </a:ext>
                <a:ext uri="{FF2B5EF4-FFF2-40B4-BE49-F238E27FC236}">
                  <a16:creationId xmlns:a16="http://schemas.microsoft.com/office/drawing/2014/main" id="{00000000-0008-0000-0F00-00008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6519" name="Group Box 135" hidden="1">
              <a:extLst>
                <a:ext uri="{63B3BB69-23CF-44E3-9099-C40C66FF867C}">
                  <a14:compatExt spid="_x0000_s16519"/>
                </a:ext>
                <a:ext uri="{FF2B5EF4-FFF2-40B4-BE49-F238E27FC236}">
                  <a16:creationId xmlns:a16="http://schemas.microsoft.com/office/drawing/2014/main" id="{00000000-0008-0000-0F00-00008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6520" name="Group Box 136" hidden="1">
              <a:extLst>
                <a:ext uri="{63B3BB69-23CF-44E3-9099-C40C66FF867C}">
                  <a14:compatExt spid="_x0000_s16520"/>
                </a:ext>
                <a:ext uri="{FF2B5EF4-FFF2-40B4-BE49-F238E27FC236}">
                  <a16:creationId xmlns:a16="http://schemas.microsoft.com/office/drawing/2014/main" id="{00000000-0008-0000-0F00-00008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6521" name="Group Box 137" hidden="1">
              <a:extLst>
                <a:ext uri="{63B3BB69-23CF-44E3-9099-C40C66FF867C}">
                  <a14:compatExt spid="_x0000_s16521"/>
                </a:ext>
                <a:ext uri="{FF2B5EF4-FFF2-40B4-BE49-F238E27FC236}">
                  <a16:creationId xmlns:a16="http://schemas.microsoft.com/office/drawing/2014/main" id="{00000000-0008-0000-0F00-00008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6522" name="Group Box 138" hidden="1">
              <a:extLst>
                <a:ext uri="{63B3BB69-23CF-44E3-9099-C40C66FF867C}">
                  <a14:compatExt spid="_x0000_s16522"/>
                </a:ext>
                <a:ext uri="{FF2B5EF4-FFF2-40B4-BE49-F238E27FC236}">
                  <a16:creationId xmlns:a16="http://schemas.microsoft.com/office/drawing/2014/main" id="{00000000-0008-0000-0F00-00008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0F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6523" name="Group Box 139" hidden="1">
              <a:extLst>
                <a:ext uri="{63B3BB69-23CF-44E3-9099-C40C66FF867C}">
                  <a14:compatExt spid="_x0000_s16523"/>
                </a:ext>
                <a:ext uri="{FF2B5EF4-FFF2-40B4-BE49-F238E27FC236}">
                  <a16:creationId xmlns:a16="http://schemas.microsoft.com/office/drawing/2014/main" id="{00000000-0008-0000-0F00-00008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6524" name="Group Box 140" hidden="1">
              <a:extLst>
                <a:ext uri="{63B3BB69-23CF-44E3-9099-C40C66FF867C}">
                  <a14:compatExt spid="_x0000_s16524"/>
                </a:ext>
                <a:ext uri="{FF2B5EF4-FFF2-40B4-BE49-F238E27FC236}">
                  <a16:creationId xmlns:a16="http://schemas.microsoft.com/office/drawing/2014/main" id="{00000000-0008-0000-0F00-00008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0F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6525" name="Group Box 141" hidden="1">
              <a:extLst>
                <a:ext uri="{63B3BB69-23CF-44E3-9099-C40C66FF867C}">
                  <a14:compatExt spid="_x0000_s16525"/>
                </a:ext>
                <a:ext uri="{FF2B5EF4-FFF2-40B4-BE49-F238E27FC236}">
                  <a16:creationId xmlns:a16="http://schemas.microsoft.com/office/drawing/2014/main" id="{00000000-0008-0000-0F00-00008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6526" name="Group Box 142" hidden="1">
              <a:extLst>
                <a:ext uri="{63B3BB69-23CF-44E3-9099-C40C66FF867C}">
                  <a14:compatExt spid="_x0000_s16526"/>
                </a:ext>
                <a:ext uri="{FF2B5EF4-FFF2-40B4-BE49-F238E27FC236}">
                  <a16:creationId xmlns:a16="http://schemas.microsoft.com/office/drawing/2014/main" id="{00000000-0008-0000-0F00-00008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6527" name="Group Box 143" hidden="1">
              <a:extLst>
                <a:ext uri="{63B3BB69-23CF-44E3-9099-C40C66FF867C}">
                  <a14:compatExt spid="_x0000_s16527"/>
                </a:ext>
                <a:ext uri="{FF2B5EF4-FFF2-40B4-BE49-F238E27FC236}">
                  <a16:creationId xmlns:a16="http://schemas.microsoft.com/office/drawing/2014/main" id="{00000000-0008-0000-0F00-00008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6528" name="Group Box 144" hidden="1">
              <a:extLst>
                <a:ext uri="{63B3BB69-23CF-44E3-9099-C40C66FF867C}">
                  <a14:compatExt spid="_x0000_s16528"/>
                </a:ext>
                <a:ext uri="{FF2B5EF4-FFF2-40B4-BE49-F238E27FC236}">
                  <a16:creationId xmlns:a16="http://schemas.microsoft.com/office/drawing/2014/main" id="{00000000-0008-0000-0F00-00009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6529" name="Group Box 145" hidden="1">
              <a:extLst>
                <a:ext uri="{63B3BB69-23CF-44E3-9099-C40C66FF867C}">
                  <a14:compatExt spid="_x0000_s16529"/>
                </a:ext>
                <a:ext uri="{FF2B5EF4-FFF2-40B4-BE49-F238E27FC236}">
                  <a16:creationId xmlns:a16="http://schemas.microsoft.com/office/drawing/2014/main" id="{00000000-0008-0000-0F00-00009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6530" name="Group Box 146" hidden="1">
              <a:extLst>
                <a:ext uri="{63B3BB69-23CF-44E3-9099-C40C66FF867C}">
                  <a14:compatExt spid="_x0000_s16530"/>
                </a:ext>
                <a:ext uri="{FF2B5EF4-FFF2-40B4-BE49-F238E27FC236}">
                  <a16:creationId xmlns:a16="http://schemas.microsoft.com/office/drawing/2014/main" id="{00000000-0008-0000-0F00-00009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6531" name="Group Box 147" hidden="1">
              <a:extLst>
                <a:ext uri="{63B3BB69-23CF-44E3-9099-C40C66FF867C}">
                  <a14:compatExt spid="_x0000_s16531"/>
                </a:ext>
                <a:ext uri="{FF2B5EF4-FFF2-40B4-BE49-F238E27FC236}">
                  <a16:creationId xmlns:a16="http://schemas.microsoft.com/office/drawing/2014/main" id="{00000000-0008-0000-0F00-00009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0F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6532" name="Group Box 148" hidden="1">
              <a:extLst>
                <a:ext uri="{63B3BB69-23CF-44E3-9099-C40C66FF867C}">
                  <a14:compatExt spid="_x0000_s16532"/>
                </a:ext>
                <a:ext uri="{FF2B5EF4-FFF2-40B4-BE49-F238E27FC236}">
                  <a16:creationId xmlns:a16="http://schemas.microsoft.com/office/drawing/2014/main" id="{00000000-0008-0000-0F00-00009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6533" name="Group Box 149" hidden="1">
              <a:extLst>
                <a:ext uri="{63B3BB69-23CF-44E3-9099-C40C66FF867C}">
                  <a14:compatExt spid="_x0000_s16533"/>
                </a:ext>
                <a:ext uri="{FF2B5EF4-FFF2-40B4-BE49-F238E27FC236}">
                  <a16:creationId xmlns:a16="http://schemas.microsoft.com/office/drawing/2014/main" id="{00000000-0008-0000-0F00-00009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0F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6534" name="Group Box 150" hidden="1">
              <a:extLst>
                <a:ext uri="{63B3BB69-23CF-44E3-9099-C40C66FF867C}">
                  <a14:compatExt spid="_x0000_s16534"/>
                </a:ext>
                <a:ext uri="{FF2B5EF4-FFF2-40B4-BE49-F238E27FC236}">
                  <a16:creationId xmlns:a16="http://schemas.microsoft.com/office/drawing/2014/main" id="{00000000-0008-0000-0F00-00009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6535" name="Group Box 151" hidden="1">
              <a:extLst>
                <a:ext uri="{63B3BB69-23CF-44E3-9099-C40C66FF867C}">
                  <a14:compatExt spid="_x0000_s16535"/>
                </a:ext>
                <a:ext uri="{FF2B5EF4-FFF2-40B4-BE49-F238E27FC236}">
                  <a16:creationId xmlns:a16="http://schemas.microsoft.com/office/drawing/2014/main" id="{00000000-0008-0000-0F00-00009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6536" name="Group Box 152" hidden="1">
              <a:extLst>
                <a:ext uri="{63B3BB69-23CF-44E3-9099-C40C66FF867C}">
                  <a14:compatExt spid="_x0000_s16536"/>
                </a:ext>
                <a:ext uri="{FF2B5EF4-FFF2-40B4-BE49-F238E27FC236}">
                  <a16:creationId xmlns:a16="http://schemas.microsoft.com/office/drawing/2014/main" id="{00000000-0008-0000-0F00-00009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6537" name="Group Box 153" hidden="1">
              <a:extLst>
                <a:ext uri="{63B3BB69-23CF-44E3-9099-C40C66FF867C}">
                  <a14:compatExt spid="_x0000_s16537"/>
                </a:ext>
                <a:ext uri="{FF2B5EF4-FFF2-40B4-BE49-F238E27FC236}">
                  <a16:creationId xmlns:a16="http://schemas.microsoft.com/office/drawing/2014/main" id="{00000000-0008-0000-0F00-00009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6538" name="Group Box 154" hidden="1">
              <a:extLst>
                <a:ext uri="{63B3BB69-23CF-44E3-9099-C40C66FF867C}">
                  <a14:compatExt spid="_x0000_s16538"/>
                </a:ext>
                <a:ext uri="{FF2B5EF4-FFF2-40B4-BE49-F238E27FC236}">
                  <a16:creationId xmlns:a16="http://schemas.microsoft.com/office/drawing/2014/main" id="{00000000-0008-0000-0F00-00009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6539" name="Group Box 155" hidden="1">
              <a:extLst>
                <a:ext uri="{63B3BB69-23CF-44E3-9099-C40C66FF867C}">
                  <a14:compatExt spid="_x0000_s16539"/>
                </a:ext>
                <a:ext uri="{FF2B5EF4-FFF2-40B4-BE49-F238E27FC236}">
                  <a16:creationId xmlns:a16="http://schemas.microsoft.com/office/drawing/2014/main" id="{00000000-0008-0000-0F00-00009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6540" name="Group Box 156" hidden="1">
              <a:extLst>
                <a:ext uri="{63B3BB69-23CF-44E3-9099-C40C66FF867C}">
                  <a14:compatExt spid="_x0000_s16540"/>
                </a:ext>
                <a:ext uri="{FF2B5EF4-FFF2-40B4-BE49-F238E27FC236}">
                  <a16:creationId xmlns:a16="http://schemas.microsoft.com/office/drawing/2014/main" id="{00000000-0008-0000-0F00-00009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0F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6541" name="Group Box 157" hidden="1">
              <a:extLst>
                <a:ext uri="{63B3BB69-23CF-44E3-9099-C40C66FF867C}">
                  <a14:compatExt spid="_x0000_s16541"/>
                </a:ext>
                <a:ext uri="{FF2B5EF4-FFF2-40B4-BE49-F238E27FC236}">
                  <a16:creationId xmlns:a16="http://schemas.microsoft.com/office/drawing/2014/main" id="{00000000-0008-0000-0F00-00009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6542" name="Group Box 158" hidden="1">
              <a:extLst>
                <a:ext uri="{63B3BB69-23CF-44E3-9099-C40C66FF867C}">
                  <a14:compatExt spid="_x0000_s16542"/>
                </a:ext>
                <a:ext uri="{FF2B5EF4-FFF2-40B4-BE49-F238E27FC236}">
                  <a16:creationId xmlns:a16="http://schemas.microsoft.com/office/drawing/2014/main" id="{00000000-0008-0000-0F00-00009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0F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6543" name="Group Box 159" hidden="1">
              <a:extLst>
                <a:ext uri="{63B3BB69-23CF-44E3-9099-C40C66FF867C}">
                  <a14:compatExt spid="_x0000_s16543"/>
                </a:ext>
                <a:ext uri="{FF2B5EF4-FFF2-40B4-BE49-F238E27FC236}">
                  <a16:creationId xmlns:a16="http://schemas.microsoft.com/office/drawing/2014/main" id="{00000000-0008-0000-0F00-00009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6544" name="Group Box 160" hidden="1">
              <a:extLst>
                <a:ext uri="{63B3BB69-23CF-44E3-9099-C40C66FF867C}">
                  <a14:compatExt spid="_x0000_s16544"/>
                </a:ext>
                <a:ext uri="{FF2B5EF4-FFF2-40B4-BE49-F238E27FC236}">
                  <a16:creationId xmlns:a16="http://schemas.microsoft.com/office/drawing/2014/main" id="{00000000-0008-0000-0F00-0000A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6545" name="Group Box 161" hidden="1">
              <a:extLst>
                <a:ext uri="{63B3BB69-23CF-44E3-9099-C40C66FF867C}">
                  <a14:compatExt spid="_x0000_s16545"/>
                </a:ext>
                <a:ext uri="{FF2B5EF4-FFF2-40B4-BE49-F238E27FC236}">
                  <a16:creationId xmlns:a16="http://schemas.microsoft.com/office/drawing/2014/main" id="{00000000-0008-0000-0F00-0000A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6546" name="Group Box 162" hidden="1">
              <a:extLst>
                <a:ext uri="{63B3BB69-23CF-44E3-9099-C40C66FF867C}">
                  <a14:compatExt spid="_x0000_s16546"/>
                </a:ext>
                <a:ext uri="{FF2B5EF4-FFF2-40B4-BE49-F238E27FC236}">
                  <a16:creationId xmlns:a16="http://schemas.microsoft.com/office/drawing/2014/main" id="{00000000-0008-0000-0F00-0000A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6547" name="Group Box 163" hidden="1">
              <a:extLst>
                <a:ext uri="{63B3BB69-23CF-44E3-9099-C40C66FF867C}">
                  <a14:compatExt spid="_x0000_s16547"/>
                </a:ext>
                <a:ext uri="{FF2B5EF4-FFF2-40B4-BE49-F238E27FC236}">
                  <a16:creationId xmlns:a16="http://schemas.microsoft.com/office/drawing/2014/main" id="{00000000-0008-0000-0F00-0000A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6548" name="Group Box 164" hidden="1">
              <a:extLst>
                <a:ext uri="{63B3BB69-23CF-44E3-9099-C40C66FF867C}">
                  <a14:compatExt spid="_x0000_s16548"/>
                </a:ext>
                <a:ext uri="{FF2B5EF4-FFF2-40B4-BE49-F238E27FC236}">
                  <a16:creationId xmlns:a16="http://schemas.microsoft.com/office/drawing/2014/main" id="{00000000-0008-0000-0F00-0000A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6549" name="Group Box 165" hidden="1">
              <a:extLst>
                <a:ext uri="{63B3BB69-23CF-44E3-9099-C40C66FF867C}">
                  <a14:compatExt spid="_x0000_s16549"/>
                </a:ext>
                <a:ext uri="{FF2B5EF4-FFF2-40B4-BE49-F238E27FC236}">
                  <a16:creationId xmlns:a16="http://schemas.microsoft.com/office/drawing/2014/main" id="{00000000-0008-0000-0F00-0000A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0F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6550" name="Group Box 166" hidden="1">
              <a:extLst>
                <a:ext uri="{63B3BB69-23CF-44E3-9099-C40C66FF867C}">
                  <a14:compatExt spid="_x0000_s16550"/>
                </a:ext>
                <a:ext uri="{FF2B5EF4-FFF2-40B4-BE49-F238E27FC236}">
                  <a16:creationId xmlns:a16="http://schemas.microsoft.com/office/drawing/2014/main" id="{00000000-0008-0000-0F00-0000A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6551" name="Group Box 167" hidden="1">
              <a:extLst>
                <a:ext uri="{63B3BB69-23CF-44E3-9099-C40C66FF867C}">
                  <a14:compatExt spid="_x0000_s16551"/>
                </a:ext>
                <a:ext uri="{FF2B5EF4-FFF2-40B4-BE49-F238E27FC236}">
                  <a16:creationId xmlns:a16="http://schemas.microsoft.com/office/drawing/2014/main" id="{00000000-0008-0000-0F00-0000A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0F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6552" name="Group Box 168" hidden="1">
              <a:extLst>
                <a:ext uri="{63B3BB69-23CF-44E3-9099-C40C66FF867C}">
                  <a14:compatExt spid="_x0000_s16552"/>
                </a:ext>
                <a:ext uri="{FF2B5EF4-FFF2-40B4-BE49-F238E27FC236}">
                  <a16:creationId xmlns:a16="http://schemas.microsoft.com/office/drawing/2014/main" id="{00000000-0008-0000-0F00-0000A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6553" name="Group Box 169" hidden="1">
              <a:extLst>
                <a:ext uri="{63B3BB69-23CF-44E3-9099-C40C66FF867C}">
                  <a14:compatExt spid="_x0000_s16553"/>
                </a:ext>
                <a:ext uri="{FF2B5EF4-FFF2-40B4-BE49-F238E27FC236}">
                  <a16:creationId xmlns:a16="http://schemas.microsoft.com/office/drawing/2014/main" id="{00000000-0008-0000-0F00-0000A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6554" name="Group Box 170" hidden="1">
              <a:extLst>
                <a:ext uri="{63B3BB69-23CF-44E3-9099-C40C66FF867C}">
                  <a14:compatExt spid="_x0000_s16554"/>
                </a:ext>
                <a:ext uri="{FF2B5EF4-FFF2-40B4-BE49-F238E27FC236}">
                  <a16:creationId xmlns:a16="http://schemas.microsoft.com/office/drawing/2014/main" id="{00000000-0008-0000-0F00-0000A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6555" name="Group Box 171" hidden="1">
              <a:extLst>
                <a:ext uri="{63B3BB69-23CF-44E3-9099-C40C66FF867C}">
                  <a14:compatExt spid="_x0000_s16555"/>
                </a:ext>
                <a:ext uri="{FF2B5EF4-FFF2-40B4-BE49-F238E27FC236}">
                  <a16:creationId xmlns:a16="http://schemas.microsoft.com/office/drawing/2014/main" id="{00000000-0008-0000-0F00-0000A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6556" name="Group Box 172" hidden="1">
              <a:extLst>
                <a:ext uri="{63B3BB69-23CF-44E3-9099-C40C66FF867C}">
                  <a14:compatExt spid="_x0000_s16556"/>
                </a:ext>
                <a:ext uri="{FF2B5EF4-FFF2-40B4-BE49-F238E27FC236}">
                  <a16:creationId xmlns:a16="http://schemas.microsoft.com/office/drawing/2014/main" id="{00000000-0008-0000-0F00-0000A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6557" name="Group Box 173" hidden="1">
              <a:extLst>
                <a:ext uri="{63B3BB69-23CF-44E3-9099-C40C66FF867C}">
                  <a14:compatExt spid="_x0000_s16557"/>
                </a:ext>
                <a:ext uri="{FF2B5EF4-FFF2-40B4-BE49-F238E27FC236}">
                  <a16:creationId xmlns:a16="http://schemas.microsoft.com/office/drawing/2014/main" id="{00000000-0008-0000-0F00-0000A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6558" name="Group Box 174" hidden="1">
              <a:extLst>
                <a:ext uri="{63B3BB69-23CF-44E3-9099-C40C66FF867C}">
                  <a14:compatExt spid="_x0000_s16558"/>
                </a:ext>
                <a:ext uri="{FF2B5EF4-FFF2-40B4-BE49-F238E27FC236}">
                  <a16:creationId xmlns:a16="http://schemas.microsoft.com/office/drawing/2014/main" id="{00000000-0008-0000-0F00-0000A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0F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6559" name="Group Box 175" hidden="1">
              <a:extLst>
                <a:ext uri="{63B3BB69-23CF-44E3-9099-C40C66FF867C}">
                  <a14:compatExt spid="_x0000_s16559"/>
                </a:ext>
                <a:ext uri="{FF2B5EF4-FFF2-40B4-BE49-F238E27FC236}">
                  <a16:creationId xmlns:a16="http://schemas.microsoft.com/office/drawing/2014/main" id="{00000000-0008-0000-0F00-0000A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6560" name="Group Box 176" hidden="1">
              <a:extLst>
                <a:ext uri="{63B3BB69-23CF-44E3-9099-C40C66FF867C}">
                  <a14:compatExt spid="_x0000_s16560"/>
                </a:ext>
                <a:ext uri="{FF2B5EF4-FFF2-40B4-BE49-F238E27FC236}">
                  <a16:creationId xmlns:a16="http://schemas.microsoft.com/office/drawing/2014/main" id="{00000000-0008-0000-0F00-0000B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0F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6561" name="Group Box 177" hidden="1">
              <a:extLst>
                <a:ext uri="{63B3BB69-23CF-44E3-9099-C40C66FF867C}">
                  <a14:compatExt spid="_x0000_s16561"/>
                </a:ext>
                <a:ext uri="{FF2B5EF4-FFF2-40B4-BE49-F238E27FC236}">
                  <a16:creationId xmlns:a16="http://schemas.microsoft.com/office/drawing/2014/main" id="{00000000-0008-0000-0F00-0000B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6562" name="Group Box 178" hidden="1">
              <a:extLst>
                <a:ext uri="{63B3BB69-23CF-44E3-9099-C40C66FF867C}">
                  <a14:compatExt spid="_x0000_s16562"/>
                </a:ext>
                <a:ext uri="{FF2B5EF4-FFF2-40B4-BE49-F238E27FC236}">
                  <a16:creationId xmlns:a16="http://schemas.microsoft.com/office/drawing/2014/main" id="{00000000-0008-0000-0F00-0000B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6563" name="Group Box 179" hidden="1">
              <a:extLst>
                <a:ext uri="{63B3BB69-23CF-44E3-9099-C40C66FF867C}">
                  <a14:compatExt spid="_x0000_s16563"/>
                </a:ext>
                <a:ext uri="{FF2B5EF4-FFF2-40B4-BE49-F238E27FC236}">
                  <a16:creationId xmlns:a16="http://schemas.microsoft.com/office/drawing/2014/main" id="{00000000-0008-0000-0F00-0000B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6564" name="Group Box 180" hidden="1">
              <a:extLst>
                <a:ext uri="{63B3BB69-23CF-44E3-9099-C40C66FF867C}">
                  <a14:compatExt spid="_x0000_s16564"/>
                </a:ext>
                <a:ext uri="{FF2B5EF4-FFF2-40B4-BE49-F238E27FC236}">
                  <a16:creationId xmlns:a16="http://schemas.microsoft.com/office/drawing/2014/main" id="{00000000-0008-0000-0F00-0000B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6565" name="Group Box 181" hidden="1">
              <a:extLst>
                <a:ext uri="{63B3BB69-23CF-44E3-9099-C40C66FF867C}">
                  <a14:compatExt spid="_x0000_s16565"/>
                </a:ext>
                <a:ext uri="{FF2B5EF4-FFF2-40B4-BE49-F238E27FC236}">
                  <a16:creationId xmlns:a16="http://schemas.microsoft.com/office/drawing/2014/main" id="{00000000-0008-0000-0F00-0000B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6566" name="Group Box 182" hidden="1">
              <a:extLst>
                <a:ext uri="{63B3BB69-23CF-44E3-9099-C40C66FF867C}">
                  <a14:compatExt spid="_x0000_s16566"/>
                </a:ext>
                <a:ext uri="{FF2B5EF4-FFF2-40B4-BE49-F238E27FC236}">
                  <a16:creationId xmlns:a16="http://schemas.microsoft.com/office/drawing/2014/main" id="{00000000-0008-0000-0F00-0000B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6567" name="Group Box 183" hidden="1">
              <a:extLst>
                <a:ext uri="{63B3BB69-23CF-44E3-9099-C40C66FF867C}">
                  <a14:compatExt spid="_x0000_s16567"/>
                </a:ext>
                <a:ext uri="{FF2B5EF4-FFF2-40B4-BE49-F238E27FC236}">
                  <a16:creationId xmlns:a16="http://schemas.microsoft.com/office/drawing/2014/main" id="{00000000-0008-0000-0F00-0000B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0F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6568" name="Group Box 184" hidden="1">
              <a:extLst>
                <a:ext uri="{63B3BB69-23CF-44E3-9099-C40C66FF867C}">
                  <a14:compatExt spid="_x0000_s16568"/>
                </a:ext>
                <a:ext uri="{FF2B5EF4-FFF2-40B4-BE49-F238E27FC236}">
                  <a16:creationId xmlns:a16="http://schemas.microsoft.com/office/drawing/2014/main" id="{00000000-0008-0000-0F00-0000B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6569" name="Group Box 185" hidden="1">
              <a:extLst>
                <a:ext uri="{63B3BB69-23CF-44E3-9099-C40C66FF867C}">
                  <a14:compatExt spid="_x0000_s16569"/>
                </a:ext>
                <a:ext uri="{FF2B5EF4-FFF2-40B4-BE49-F238E27FC236}">
                  <a16:creationId xmlns:a16="http://schemas.microsoft.com/office/drawing/2014/main" id="{00000000-0008-0000-0F00-0000B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0F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6570" name="Group Box 186" hidden="1">
              <a:extLst>
                <a:ext uri="{63B3BB69-23CF-44E3-9099-C40C66FF867C}">
                  <a14:compatExt spid="_x0000_s16570"/>
                </a:ext>
                <a:ext uri="{FF2B5EF4-FFF2-40B4-BE49-F238E27FC236}">
                  <a16:creationId xmlns:a16="http://schemas.microsoft.com/office/drawing/2014/main" id="{00000000-0008-0000-0F00-0000B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6571" name="Group Box 187" hidden="1">
              <a:extLst>
                <a:ext uri="{63B3BB69-23CF-44E3-9099-C40C66FF867C}">
                  <a14:compatExt spid="_x0000_s16571"/>
                </a:ext>
                <a:ext uri="{FF2B5EF4-FFF2-40B4-BE49-F238E27FC236}">
                  <a16:creationId xmlns:a16="http://schemas.microsoft.com/office/drawing/2014/main" id="{00000000-0008-0000-0F00-0000B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6572" name="Group Box 188" hidden="1">
              <a:extLst>
                <a:ext uri="{63B3BB69-23CF-44E3-9099-C40C66FF867C}">
                  <a14:compatExt spid="_x0000_s16572"/>
                </a:ext>
                <a:ext uri="{FF2B5EF4-FFF2-40B4-BE49-F238E27FC236}">
                  <a16:creationId xmlns:a16="http://schemas.microsoft.com/office/drawing/2014/main" id="{00000000-0008-0000-0F00-0000B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6573" name="Group Box 189" hidden="1">
              <a:extLst>
                <a:ext uri="{63B3BB69-23CF-44E3-9099-C40C66FF867C}">
                  <a14:compatExt spid="_x0000_s16573"/>
                </a:ext>
                <a:ext uri="{FF2B5EF4-FFF2-40B4-BE49-F238E27FC236}">
                  <a16:creationId xmlns:a16="http://schemas.microsoft.com/office/drawing/2014/main" id="{00000000-0008-0000-0F00-0000B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6574" name="Group Box 190" hidden="1">
              <a:extLst>
                <a:ext uri="{63B3BB69-23CF-44E3-9099-C40C66FF867C}">
                  <a14:compatExt spid="_x0000_s16574"/>
                </a:ext>
                <a:ext uri="{FF2B5EF4-FFF2-40B4-BE49-F238E27FC236}">
                  <a16:creationId xmlns:a16="http://schemas.microsoft.com/office/drawing/2014/main" id="{00000000-0008-0000-0F00-0000B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6575" name="Group Box 191" hidden="1">
              <a:extLst>
                <a:ext uri="{63B3BB69-23CF-44E3-9099-C40C66FF867C}">
                  <a14:compatExt spid="_x0000_s16575"/>
                </a:ext>
                <a:ext uri="{FF2B5EF4-FFF2-40B4-BE49-F238E27FC236}">
                  <a16:creationId xmlns:a16="http://schemas.microsoft.com/office/drawing/2014/main" id="{00000000-0008-0000-0F00-0000B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6576" name="Group Box 192" hidden="1">
              <a:extLst>
                <a:ext uri="{63B3BB69-23CF-44E3-9099-C40C66FF867C}">
                  <a14:compatExt spid="_x0000_s16576"/>
                </a:ext>
                <a:ext uri="{FF2B5EF4-FFF2-40B4-BE49-F238E27FC236}">
                  <a16:creationId xmlns:a16="http://schemas.microsoft.com/office/drawing/2014/main" id="{00000000-0008-0000-0F00-0000C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0F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6577" name="Group Box 193" hidden="1">
              <a:extLst>
                <a:ext uri="{63B3BB69-23CF-44E3-9099-C40C66FF867C}">
                  <a14:compatExt spid="_x0000_s16577"/>
                </a:ext>
                <a:ext uri="{FF2B5EF4-FFF2-40B4-BE49-F238E27FC236}">
                  <a16:creationId xmlns:a16="http://schemas.microsoft.com/office/drawing/2014/main" id="{00000000-0008-0000-0F00-0000C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6578" name="Group Box 194" hidden="1">
              <a:extLst>
                <a:ext uri="{63B3BB69-23CF-44E3-9099-C40C66FF867C}">
                  <a14:compatExt spid="_x0000_s16578"/>
                </a:ext>
                <a:ext uri="{FF2B5EF4-FFF2-40B4-BE49-F238E27FC236}">
                  <a16:creationId xmlns:a16="http://schemas.microsoft.com/office/drawing/2014/main" id="{00000000-0008-0000-0F00-0000C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0F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6579" name="Group Box 195" hidden="1">
              <a:extLst>
                <a:ext uri="{63B3BB69-23CF-44E3-9099-C40C66FF867C}">
                  <a14:compatExt spid="_x0000_s16579"/>
                </a:ext>
                <a:ext uri="{FF2B5EF4-FFF2-40B4-BE49-F238E27FC236}">
                  <a16:creationId xmlns:a16="http://schemas.microsoft.com/office/drawing/2014/main" id="{00000000-0008-0000-0F00-0000C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6580" name="Group Box 196" hidden="1">
              <a:extLst>
                <a:ext uri="{63B3BB69-23CF-44E3-9099-C40C66FF867C}">
                  <a14:compatExt spid="_x0000_s16580"/>
                </a:ext>
                <a:ext uri="{FF2B5EF4-FFF2-40B4-BE49-F238E27FC236}">
                  <a16:creationId xmlns:a16="http://schemas.microsoft.com/office/drawing/2014/main" id="{00000000-0008-0000-0F00-0000C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6581" name="Group Box 197" hidden="1">
              <a:extLst>
                <a:ext uri="{63B3BB69-23CF-44E3-9099-C40C66FF867C}">
                  <a14:compatExt spid="_x0000_s16581"/>
                </a:ext>
                <a:ext uri="{FF2B5EF4-FFF2-40B4-BE49-F238E27FC236}">
                  <a16:creationId xmlns:a16="http://schemas.microsoft.com/office/drawing/2014/main" id="{00000000-0008-0000-0F00-0000C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6582" name="Group Box 198" hidden="1">
              <a:extLst>
                <a:ext uri="{63B3BB69-23CF-44E3-9099-C40C66FF867C}">
                  <a14:compatExt spid="_x0000_s16582"/>
                </a:ext>
                <a:ext uri="{FF2B5EF4-FFF2-40B4-BE49-F238E27FC236}">
                  <a16:creationId xmlns:a16="http://schemas.microsoft.com/office/drawing/2014/main" id="{00000000-0008-0000-0F00-0000C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6583" name="Group Box 199" hidden="1">
              <a:extLst>
                <a:ext uri="{63B3BB69-23CF-44E3-9099-C40C66FF867C}">
                  <a14:compatExt spid="_x0000_s16583"/>
                </a:ext>
                <a:ext uri="{FF2B5EF4-FFF2-40B4-BE49-F238E27FC236}">
                  <a16:creationId xmlns:a16="http://schemas.microsoft.com/office/drawing/2014/main" id="{00000000-0008-0000-0F00-0000C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6584" name="Group Box 200" hidden="1">
              <a:extLst>
                <a:ext uri="{63B3BB69-23CF-44E3-9099-C40C66FF867C}">
                  <a14:compatExt spid="_x0000_s16584"/>
                </a:ext>
                <a:ext uri="{FF2B5EF4-FFF2-40B4-BE49-F238E27FC236}">
                  <a16:creationId xmlns:a16="http://schemas.microsoft.com/office/drawing/2014/main" id="{00000000-0008-0000-0F00-0000C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6585" name="Group Box 201" hidden="1">
              <a:extLst>
                <a:ext uri="{63B3BB69-23CF-44E3-9099-C40C66FF867C}">
                  <a14:compatExt spid="_x0000_s16585"/>
                </a:ext>
                <a:ext uri="{FF2B5EF4-FFF2-40B4-BE49-F238E27FC236}">
                  <a16:creationId xmlns:a16="http://schemas.microsoft.com/office/drawing/2014/main" id="{00000000-0008-0000-0F00-0000C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0F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6586" name="Group Box 202" hidden="1">
              <a:extLst>
                <a:ext uri="{63B3BB69-23CF-44E3-9099-C40C66FF867C}">
                  <a14:compatExt spid="_x0000_s16586"/>
                </a:ext>
                <a:ext uri="{FF2B5EF4-FFF2-40B4-BE49-F238E27FC236}">
                  <a16:creationId xmlns:a16="http://schemas.microsoft.com/office/drawing/2014/main" id="{00000000-0008-0000-0F00-0000C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6587" name="Group Box 203" hidden="1">
              <a:extLst>
                <a:ext uri="{63B3BB69-23CF-44E3-9099-C40C66FF867C}">
                  <a14:compatExt spid="_x0000_s16587"/>
                </a:ext>
                <a:ext uri="{FF2B5EF4-FFF2-40B4-BE49-F238E27FC236}">
                  <a16:creationId xmlns:a16="http://schemas.microsoft.com/office/drawing/2014/main" id="{00000000-0008-0000-0F00-0000C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0F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6588" name="Group Box 204" hidden="1">
              <a:extLst>
                <a:ext uri="{63B3BB69-23CF-44E3-9099-C40C66FF867C}">
                  <a14:compatExt spid="_x0000_s16588"/>
                </a:ext>
                <a:ext uri="{FF2B5EF4-FFF2-40B4-BE49-F238E27FC236}">
                  <a16:creationId xmlns:a16="http://schemas.microsoft.com/office/drawing/2014/main" id="{00000000-0008-0000-0F00-0000C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6589" name="Group Box 205" hidden="1">
              <a:extLst>
                <a:ext uri="{63B3BB69-23CF-44E3-9099-C40C66FF867C}">
                  <a14:compatExt spid="_x0000_s16589"/>
                </a:ext>
                <a:ext uri="{FF2B5EF4-FFF2-40B4-BE49-F238E27FC236}">
                  <a16:creationId xmlns:a16="http://schemas.microsoft.com/office/drawing/2014/main" id="{00000000-0008-0000-0F00-0000C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6590" name="Group Box 206" hidden="1">
              <a:extLst>
                <a:ext uri="{63B3BB69-23CF-44E3-9099-C40C66FF867C}">
                  <a14:compatExt spid="_x0000_s16590"/>
                </a:ext>
                <a:ext uri="{FF2B5EF4-FFF2-40B4-BE49-F238E27FC236}">
                  <a16:creationId xmlns:a16="http://schemas.microsoft.com/office/drawing/2014/main" id="{00000000-0008-0000-0F00-0000CE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6591" name="Group Box 207" hidden="1">
              <a:extLst>
                <a:ext uri="{63B3BB69-23CF-44E3-9099-C40C66FF867C}">
                  <a14:compatExt spid="_x0000_s16591"/>
                </a:ext>
                <a:ext uri="{FF2B5EF4-FFF2-40B4-BE49-F238E27FC236}">
                  <a16:creationId xmlns:a16="http://schemas.microsoft.com/office/drawing/2014/main" id="{00000000-0008-0000-0F00-0000CF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6592" name="Group Box 208" hidden="1">
              <a:extLst>
                <a:ext uri="{63B3BB69-23CF-44E3-9099-C40C66FF867C}">
                  <a14:compatExt spid="_x0000_s16592"/>
                </a:ext>
                <a:ext uri="{FF2B5EF4-FFF2-40B4-BE49-F238E27FC236}">
                  <a16:creationId xmlns:a16="http://schemas.microsoft.com/office/drawing/2014/main" id="{00000000-0008-0000-0F00-0000D0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6593" name="Group Box 209" hidden="1">
              <a:extLst>
                <a:ext uri="{63B3BB69-23CF-44E3-9099-C40C66FF867C}">
                  <a14:compatExt spid="_x0000_s16593"/>
                </a:ext>
                <a:ext uri="{FF2B5EF4-FFF2-40B4-BE49-F238E27FC236}">
                  <a16:creationId xmlns:a16="http://schemas.microsoft.com/office/drawing/2014/main" id="{00000000-0008-0000-0F00-0000D1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6594" name="Group Box 210" hidden="1">
              <a:extLst>
                <a:ext uri="{63B3BB69-23CF-44E3-9099-C40C66FF867C}">
                  <a14:compatExt spid="_x0000_s16594"/>
                </a:ext>
                <a:ext uri="{FF2B5EF4-FFF2-40B4-BE49-F238E27FC236}">
                  <a16:creationId xmlns:a16="http://schemas.microsoft.com/office/drawing/2014/main" id="{00000000-0008-0000-0F00-0000D2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0F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6595" name="Group Box 211" hidden="1">
              <a:extLst>
                <a:ext uri="{63B3BB69-23CF-44E3-9099-C40C66FF867C}">
                  <a14:compatExt spid="_x0000_s16595"/>
                </a:ext>
                <a:ext uri="{FF2B5EF4-FFF2-40B4-BE49-F238E27FC236}">
                  <a16:creationId xmlns:a16="http://schemas.microsoft.com/office/drawing/2014/main" id="{00000000-0008-0000-0F00-0000D3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6596" name="Group Box 212" hidden="1">
              <a:extLst>
                <a:ext uri="{63B3BB69-23CF-44E3-9099-C40C66FF867C}">
                  <a14:compatExt spid="_x0000_s16596"/>
                </a:ext>
                <a:ext uri="{FF2B5EF4-FFF2-40B4-BE49-F238E27FC236}">
                  <a16:creationId xmlns:a16="http://schemas.microsoft.com/office/drawing/2014/main" id="{00000000-0008-0000-0F00-0000D4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0F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6597" name="Group Box 213" hidden="1">
              <a:extLst>
                <a:ext uri="{63B3BB69-23CF-44E3-9099-C40C66FF867C}">
                  <a14:compatExt spid="_x0000_s16597"/>
                </a:ext>
                <a:ext uri="{FF2B5EF4-FFF2-40B4-BE49-F238E27FC236}">
                  <a16:creationId xmlns:a16="http://schemas.microsoft.com/office/drawing/2014/main" id="{00000000-0008-0000-0F00-0000D5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6598" name="Group Box 214" hidden="1">
              <a:extLst>
                <a:ext uri="{63B3BB69-23CF-44E3-9099-C40C66FF867C}">
                  <a14:compatExt spid="_x0000_s16598"/>
                </a:ext>
                <a:ext uri="{FF2B5EF4-FFF2-40B4-BE49-F238E27FC236}">
                  <a16:creationId xmlns:a16="http://schemas.microsoft.com/office/drawing/2014/main" id="{00000000-0008-0000-0F00-0000D6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6599" name="Group Box 215" hidden="1">
              <a:extLst>
                <a:ext uri="{63B3BB69-23CF-44E3-9099-C40C66FF867C}">
                  <a14:compatExt spid="_x0000_s16599"/>
                </a:ext>
                <a:ext uri="{FF2B5EF4-FFF2-40B4-BE49-F238E27FC236}">
                  <a16:creationId xmlns:a16="http://schemas.microsoft.com/office/drawing/2014/main" id="{00000000-0008-0000-0F00-0000D7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6600" name="Group Box 216" hidden="1">
              <a:extLst>
                <a:ext uri="{63B3BB69-23CF-44E3-9099-C40C66FF867C}">
                  <a14:compatExt spid="_x0000_s16600"/>
                </a:ext>
                <a:ext uri="{FF2B5EF4-FFF2-40B4-BE49-F238E27FC236}">
                  <a16:creationId xmlns:a16="http://schemas.microsoft.com/office/drawing/2014/main" id="{00000000-0008-0000-0F00-0000D8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6601" name="Group Box 217" hidden="1">
              <a:extLst>
                <a:ext uri="{63B3BB69-23CF-44E3-9099-C40C66FF867C}">
                  <a14:compatExt spid="_x0000_s16601"/>
                </a:ext>
                <a:ext uri="{FF2B5EF4-FFF2-40B4-BE49-F238E27FC236}">
                  <a16:creationId xmlns:a16="http://schemas.microsoft.com/office/drawing/2014/main" id="{00000000-0008-0000-0F00-0000D9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6602" name="Group Box 218" hidden="1">
              <a:extLst>
                <a:ext uri="{63B3BB69-23CF-44E3-9099-C40C66FF867C}">
                  <a14:compatExt spid="_x0000_s16602"/>
                </a:ext>
                <a:ext uri="{FF2B5EF4-FFF2-40B4-BE49-F238E27FC236}">
                  <a16:creationId xmlns:a16="http://schemas.microsoft.com/office/drawing/2014/main" id="{00000000-0008-0000-0F00-0000DA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6603" name="Group Box 219" hidden="1">
              <a:extLst>
                <a:ext uri="{63B3BB69-23CF-44E3-9099-C40C66FF867C}">
                  <a14:compatExt spid="_x0000_s16603"/>
                </a:ext>
                <a:ext uri="{FF2B5EF4-FFF2-40B4-BE49-F238E27FC236}">
                  <a16:creationId xmlns:a16="http://schemas.microsoft.com/office/drawing/2014/main" id="{00000000-0008-0000-0F00-0000DB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0F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6604" name="Group Box 220" hidden="1">
              <a:extLst>
                <a:ext uri="{63B3BB69-23CF-44E3-9099-C40C66FF867C}">
                  <a14:compatExt spid="_x0000_s16604"/>
                </a:ext>
                <a:ext uri="{FF2B5EF4-FFF2-40B4-BE49-F238E27FC236}">
                  <a16:creationId xmlns:a16="http://schemas.microsoft.com/office/drawing/2014/main" id="{00000000-0008-0000-0F00-0000DC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6605" name="Group Box 221" hidden="1">
              <a:extLst>
                <a:ext uri="{63B3BB69-23CF-44E3-9099-C40C66FF867C}">
                  <a14:compatExt spid="_x0000_s16605"/>
                </a:ext>
                <a:ext uri="{FF2B5EF4-FFF2-40B4-BE49-F238E27FC236}">
                  <a16:creationId xmlns:a16="http://schemas.microsoft.com/office/drawing/2014/main" id="{00000000-0008-0000-0F00-0000DD4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0F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7409" name="Group Box 1" hidden="1">
              <a:extLst>
                <a:ext uri="{63B3BB69-23CF-44E3-9099-C40C66FF867C}">
                  <a14:compatExt spid="_x0000_s17409"/>
                </a:ext>
                <a:ext uri="{FF2B5EF4-FFF2-40B4-BE49-F238E27FC236}">
                  <a16:creationId xmlns:a16="http://schemas.microsoft.com/office/drawing/2014/main" id="{00000000-0008-0000-1000-00000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7410" name="Group Box 2" hidden="1">
              <a:extLst>
                <a:ext uri="{63B3BB69-23CF-44E3-9099-C40C66FF867C}">
                  <a14:compatExt spid="_x0000_s17410"/>
                </a:ext>
                <a:ext uri="{FF2B5EF4-FFF2-40B4-BE49-F238E27FC236}">
                  <a16:creationId xmlns:a16="http://schemas.microsoft.com/office/drawing/2014/main" id="{00000000-0008-0000-1000-00000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7411" name="Group Box 3" hidden="1">
              <a:extLst>
                <a:ext uri="{63B3BB69-23CF-44E3-9099-C40C66FF867C}">
                  <a14:compatExt spid="_x0000_s17411"/>
                </a:ext>
                <a:ext uri="{FF2B5EF4-FFF2-40B4-BE49-F238E27FC236}">
                  <a16:creationId xmlns:a16="http://schemas.microsoft.com/office/drawing/2014/main" id="{00000000-0008-0000-1000-00000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7412" name="Group Box 4" hidden="1">
              <a:extLst>
                <a:ext uri="{63B3BB69-23CF-44E3-9099-C40C66FF867C}">
                  <a14:compatExt spid="_x0000_s17412"/>
                </a:ext>
                <a:ext uri="{FF2B5EF4-FFF2-40B4-BE49-F238E27FC236}">
                  <a16:creationId xmlns:a16="http://schemas.microsoft.com/office/drawing/2014/main" id="{00000000-0008-0000-1000-00000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7413" name="Group Box 5" hidden="1">
              <a:extLst>
                <a:ext uri="{63B3BB69-23CF-44E3-9099-C40C66FF867C}">
                  <a14:compatExt spid="_x0000_s17413"/>
                </a:ext>
                <a:ext uri="{FF2B5EF4-FFF2-40B4-BE49-F238E27FC236}">
                  <a16:creationId xmlns:a16="http://schemas.microsoft.com/office/drawing/2014/main" id="{00000000-0008-0000-1000-00000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7414" name="Group Box 6" hidden="1">
              <a:extLst>
                <a:ext uri="{63B3BB69-23CF-44E3-9099-C40C66FF867C}">
                  <a14:compatExt spid="_x0000_s17414"/>
                </a:ext>
                <a:ext uri="{FF2B5EF4-FFF2-40B4-BE49-F238E27FC236}">
                  <a16:creationId xmlns:a16="http://schemas.microsoft.com/office/drawing/2014/main" id="{00000000-0008-0000-1000-00000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7415" name="Group Box 7" hidden="1">
              <a:extLst>
                <a:ext uri="{63B3BB69-23CF-44E3-9099-C40C66FF867C}">
                  <a14:compatExt spid="_x0000_s17415"/>
                </a:ext>
                <a:ext uri="{FF2B5EF4-FFF2-40B4-BE49-F238E27FC236}">
                  <a16:creationId xmlns:a16="http://schemas.microsoft.com/office/drawing/2014/main" id="{00000000-0008-0000-1000-00000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7416" name="Group Box 8" descr="Element 6" hidden="1">
              <a:extLst>
                <a:ext uri="{63B3BB69-23CF-44E3-9099-C40C66FF867C}">
                  <a14:compatExt spid="_x0000_s17416"/>
                </a:ext>
                <a:ext uri="{FF2B5EF4-FFF2-40B4-BE49-F238E27FC236}">
                  <a16:creationId xmlns:a16="http://schemas.microsoft.com/office/drawing/2014/main" id="{00000000-0008-0000-1000-00000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7417" name="Group Box 9" hidden="1">
              <a:extLst>
                <a:ext uri="{63B3BB69-23CF-44E3-9099-C40C66FF867C}">
                  <a14:compatExt spid="_x0000_s17417"/>
                </a:ext>
                <a:ext uri="{FF2B5EF4-FFF2-40B4-BE49-F238E27FC236}">
                  <a16:creationId xmlns:a16="http://schemas.microsoft.com/office/drawing/2014/main" id="{00000000-0008-0000-1000-00000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7418" name="Group Box 10" hidden="1">
              <a:extLst>
                <a:ext uri="{63B3BB69-23CF-44E3-9099-C40C66FF867C}">
                  <a14:compatExt spid="_x0000_s17418"/>
                </a:ext>
                <a:ext uri="{FF2B5EF4-FFF2-40B4-BE49-F238E27FC236}">
                  <a16:creationId xmlns:a16="http://schemas.microsoft.com/office/drawing/2014/main" id="{00000000-0008-0000-1000-00000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7419" name="Group Box 11" hidden="1">
              <a:extLst>
                <a:ext uri="{63B3BB69-23CF-44E3-9099-C40C66FF867C}">
                  <a14:compatExt spid="_x0000_s17419"/>
                </a:ext>
                <a:ext uri="{FF2B5EF4-FFF2-40B4-BE49-F238E27FC236}">
                  <a16:creationId xmlns:a16="http://schemas.microsoft.com/office/drawing/2014/main" id="{00000000-0008-0000-1000-00000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7420" name="Group Box 12" hidden="1">
              <a:extLst>
                <a:ext uri="{63B3BB69-23CF-44E3-9099-C40C66FF867C}">
                  <a14:compatExt spid="_x0000_s17420"/>
                </a:ext>
                <a:ext uri="{FF2B5EF4-FFF2-40B4-BE49-F238E27FC236}">
                  <a16:creationId xmlns:a16="http://schemas.microsoft.com/office/drawing/2014/main" id="{00000000-0008-0000-1000-00000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7421" name="Group Box 13" hidden="1">
              <a:extLst>
                <a:ext uri="{63B3BB69-23CF-44E3-9099-C40C66FF867C}">
                  <a14:compatExt spid="_x0000_s17421"/>
                </a:ext>
                <a:ext uri="{FF2B5EF4-FFF2-40B4-BE49-F238E27FC236}">
                  <a16:creationId xmlns:a16="http://schemas.microsoft.com/office/drawing/2014/main" id="{00000000-0008-0000-1000-00000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7422" name="Group Box 14" hidden="1">
              <a:extLst>
                <a:ext uri="{63B3BB69-23CF-44E3-9099-C40C66FF867C}">
                  <a14:compatExt spid="_x0000_s17422"/>
                </a:ext>
                <a:ext uri="{FF2B5EF4-FFF2-40B4-BE49-F238E27FC236}">
                  <a16:creationId xmlns:a16="http://schemas.microsoft.com/office/drawing/2014/main" id="{00000000-0008-0000-1000-00000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7423" name="Group Box 15" hidden="1">
              <a:extLst>
                <a:ext uri="{63B3BB69-23CF-44E3-9099-C40C66FF867C}">
                  <a14:compatExt spid="_x0000_s17423"/>
                </a:ext>
                <a:ext uri="{FF2B5EF4-FFF2-40B4-BE49-F238E27FC236}">
                  <a16:creationId xmlns:a16="http://schemas.microsoft.com/office/drawing/2014/main" id="{00000000-0008-0000-1000-00000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7424" name="Group Box 16" hidden="1">
              <a:extLst>
                <a:ext uri="{63B3BB69-23CF-44E3-9099-C40C66FF867C}">
                  <a14:compatExt spid="_x0000_s17424"/>
                </a:ext>
                <a:ext uri="{FF2B5EF4-FFF2-40B4-BE49-F238E27FC236}">
                  <a16:creationId xmlns:a16="http://schemas.microsoft.com/office/drawing/2014/main" id="{00000000-0008-0000-1000-00001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7425" name="Group Box 17" hidden="1">
              <a:extLst>
                <a:ext uri="{63B3BB69-23CF-44E3-9099-C40C66FF867C}">
                  <a14:compatExt spid="_x0000_s17425"/>
                </a:ext>
                <a:ext uri="{FF2B5EF4-FFF2-40B4-BE49-F238E27FC236}">
                  <a16:creationId xmlns:a16="http://schemas.microsoft.com/office/drawing/2014/main" id="{00000000-0008-0000-1000-00001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7426" name="Group Box 18" hidden="1">
              <a:extLst>
                <a:ext uri="{63B3BB69-23CF-44E3-9099-C40C66FF867C}">
                  <a14:compatExt spid="_x0000_s17426"/>
                </a:ext>
                <a:ext uri="{FF2B5EF4-FFF2-40B4-BE49-F238E27FC236}">
                  <a16:creationId xmlns:a16="http://schemas.microsoft.com/office/drawing/2014/main" id="{00000000-0008-0000-1000-00001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7427" name="Group Box 19" hidden="1">
              <a:extLst>
                <a:ext uri="{63B3BB69-23CF-44E3-9099-C40C66FF867C}">
                  <a14:compatExt spid="_x0000_s17427"/>
                </a:ext>
                <a:ext uri="{FF2B5EF4-FFF2-40B4-BE49-F238E27FC236}">
                  <a16:creationId xmlns:a16="http://schemas.microsoft.com/office/drawing/2014/main" id="{00000000-0008-0000-1000-00001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7428" name="Group Box 20" hidden="1">
              <a:extLst>
                <a:ext uri="{63B3BB69-23CF-44E3-9099-C40C66FF867C}">
                  <a14:compatExt spid="_x0000_s17428"/>
                </a:ext>
                <a:ext uri="{FF2B5EF4-FFF2-40B4-BE49-F238E27FC236}">
                  <a16:creationId xmlns:a16="http://schemas.microsoft.com/office/drawing/2014/main" id="{00000000-0008-0000-1000-00001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7429" name="Group Box 21" hidden="1">
              <a:extLst>
                <a:ext uri="{63B3BB69-23CF-44E3-9099-C40C66FF867C}">
                  <a14:compatExt spid="_x0000_s17429"/>
                </a:ext>
                <a:ext uri="{FF2B5EF4-FFF2-40B4-BE49-F238E27FC236}">
                  <a16:creationId xmlns:a16="http://schemas.microsoft.com/office/drawing/2014/main" id="{00000000-0008-0000-1000-00001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7430" name="Group Box 22" hidden="1">
              <a:extLst>
                <a:ext uri="{63B3BB69-23CF-44E3-9099-C40C66FF867C}">
                  <a14:compatExt spid="_x0000_s17430"/>
                </a:ext>
                <a:ext uri="{FF2B5EF4-FFF2-40B4-BE49-F238E27FC236}">
                  <a16:creationId xmlns:a16="http://schemas.microsoft.com/office/drawing/2014/main" id="{00000000-0008-0000-1000-00001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7431" name="Group Box 23" hidden="1">
              <a:extLst>
                <a:ext uri="{63B3BB69-23CF-44E3-9099-C40C66FF867C}">
                  <a14:compatExt spid="_x0000_s17431"/>
                </a:ext>
                <a:ext uri="{FF2B5EF4-FFF2-40B4-BE49-F238E27FC236}">
                  <a16:creationId xmlns:a16="http://schemas.microsoft.com/office/drawing/2014/main" id="{00000000-0008-0000-1000-00001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7432" name="Group Box 24" hidden="1">
              <a:extLst>
                <a:ext uri="{63B3BB69-23CF-44E3-9099-C40C66FF867C}">
                  <a14:compatExt spid="_x0000_s17432"/>
                </a:ext>
                <a:ext uri="{FF2B5EF4-FFF2-40B4-BE49-F238E27FC236}">
                  <a16:creationId xmlns:a16="http://schemas.microsoft.com/office/drawing/2014/main" id="{00000000-0008-0000-1000-00001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7433" name="Group Box 25" hidden="1">
              <a:extLst>
                <a:ext uri="{63B3BB69-23CF-44E3-9099-C40C66FF867C}">
                  <a14:compatExt spid="_x0000_s17433"/>
                </a:ext>
                <a:ext uri="{FF2B5EF4-FFF2-40B4-BE49-F238E27FC236}">
                  <a16:creationId xmlns:a16="http://schemas.microsoft.com/office/drawing/2014/main" id="{00000000-0008-0000-1000-00001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7434" name="Group Box 26" hidden="1">
              <a:extLst>
                <a:ext uri="{63B3BB69-23CF-44E3-9099-C40C66FF867C}">
                  <a14:compatExt spid="_x0000_s17434"/>
                </a:ext>
                <a:ext uri="{FF2B5EF4-FFF2-40B4-BE49-F238E27FC236}">
                  <a16:creationId xmlns:a16="http://schemas.microsoft.com/office/drawing/2014/main" id="{00000000-0008-0000-1000-00001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7435" name="Group Box 27" hidden="1">
              <a:extLst>
                <a:ext uri="{63B3BB69-23CF-44E3-9099-C40C66FF867C}">
                  <a14:compatExt spid="_x0000_s17435"/>
                </a:ext>
                <a:ext uri="{FF2B5EF4-FFF2-40B4-BE49-F238E27FC236}">
                  <a16:creationId xmlns:a16="http://schemas.microsoft.com/office/drawing/2014/main" id="{00000000-0008-0000-1000-00001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7436" name="Group Box 28" hidden="1">
              <a:extLst>
                <a:ext uri="{63B3BB69-23CF-44E3-9099-C40C66FF867C}">
                  <a14:compatExt spid="_x0000_s17436"/>
                </a:ext>
                <a:ext uri="{FF2B5EF4-FFF2-40B4-BE49-F238E27FC236}">
                  <a16:creationId xmlns:a16="http://schemas.microsoft.com/office/drawing/2014/main" id="{00000000-0008-0000-1000-00001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7437" name="Group Box 29" hidden="1">
              <a:extLst>
                <a:ext uri="{63B3BB69-23CF-44E3-9099-C40C66FF867C}">
                  <a14:compatExt spid="_x0000_s17437"/>
                </a:ext>
                <a:ext uri="{FF2B5EF4-FFF2-40B4-BE49-F238E27FC236}">
                  <a16:creationId xmlns:a16="http://schemas.microsoft.com/office/drawing/2014/main" id="{00000000-0008-0000-1000-00001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7438" name="Group Box 30" hidden="1">
              <a:extLst>
                <a:ext uri="{63B3BB69-23CF-44E3-9099-C40C66FF867C}">
                  <a14:compatExt spid="_x0000_s17438"/>
                </a:ext>
                <a:ext uri="{FF2B5EF4-FFF2-40B4-BE49-F238E27FC236}">
                  <a16:creationId xmlns:a16="http://schemas.microsoft.com/office/drawing/2014/main" id="{00000000-0008-0000-1000-00001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0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7439" name="Group Box 31" hidden="1">
              <a:extLst>
                <a:ext uri="{63B3BB69-23CF-44E3-9099-C40C66FF867C}">
                  <a14:compatExt spid="_x0000_s17439"/>
                </a:ext>
                <a:ext uri="{FF2B5EF4-FFF2-40B4-BE49-F238E27FC236}">
                  <a16:creationId xmlns:a16="http://schemas.microsoft.com/office/drawing/2014/main" id="{00000000-0008-0000-1000-00001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7440" name="Group Box 32" hidden="1">
              <a:extLst>
                <a:ext uri="{63B3BB69-23CF-44E3-9099-C40C66FF867C}">
                  <a14:compatExt spid="_x0000_s17440"/>
                </a:ext>
                <a:ext uri="{FF2B5EF4-FFF2-40B4-BE49-F238E27FC236}">
                  <a16:creationId xmlns:a16="http://schemas.microsoft.com/office/drawing/2014/main" id="{00000000-0008-0000-1000-00002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0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0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7441" name="Group Box 33" hidden="1">
              <a:extLst>
                <a:ext uri="{63B3BB69-23CF-44E3-9099-C40C66FF867C}">
                  <a14:compatExt spid="_x0000_s17441"/>
                </a:ext>
                <a:ext uri="{FF2B5EF4-FFF2-40B4-BE49-F238E27FC236}">
                  <a16:creationId xmlns:a16="http://schemas.microsoft.com/office/drawing/2014/main" id="{00000000-0008-0000-1000-00002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7442" name="Group Box 34" hidden="1">
              <a:extLst>
                <a:ext uri="{63B3BB69-23CF-44E3-9099-C40C66FF867C}">
                  <a14:compatExt spid="_x0000_s17442"/>
                </a:ext>
                <a:ext uri="{FF2B5EF4-FFF2-40B4-BE49-F238E27FC236}">
                  <a16:creationId xmlns:a16="http://schemas.microsoft.com/office/drawing/2014/main" id="{00000000-0008-0000-1000-00002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0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7443" name="Group Box 35" hidden="1">
              <a:extLst>
                <a:ext uri="{63B3BB69-23CF-44E3-9099-C40C66FF867C}">
                  <a14:compatExt spid="_x0000_s17443"/>
                </a:ext>
                <a:ext uri="{FF2B5EF4-FFF2-40B4-BE49-F238E27FC236}">
                  <a16:creationId xmlns:a16="http://schemas.microsoft.com/office/drawing/2014/main" id="{00000000-0008-0000-1000-00002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7444" name="Group Box 36" hidden="1">
              <a:extLst>
                <a:ext uri="{63B3BB69-23CF-44E3-9099-C40C66FF867C}">
                  <a14:compatExt spid="_x0000_s17444"/>
                </a:ext>
                <a:ext uri="{FF2B5EF4-FFF2-40B4-BE49-F238E27FC236}">
                  <a16:creationId xmlns:a16="http://schemas.microsoft.com/office/drawing/2014/main" id="{00000000-0008-0000-1000-00002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0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7445" name="Group Box 37" hidden="1">
              <a:extLst>
                <a:ext uri="{63B3BB69-23CF-44E3-9099-C40C66FF867C}">
                  <a14:compatExt spid="_x0000_s17445"/>
                </a:ext>
                <a:ext uri="{FF2B5EF4-FFF2-40B4-BE49-F238E27FC236}">
                  <a16:creationId xmlns:a16="http://schemas.microsoft.com/office/drawing/2014/main" id="{00000000-0008-0000-1000-00002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7446" name="Group Box 38" hidden="1">
              <a:extLst>
                <a:ext uri="{63B3BB69-23CF-44E3-9099-C40C66FF867C}">
                  <a14:compatExt spid="_x0000_s17446"/>
                </a:ext>
                <a:ext uri="{FF2B5EF4-FFF2-40B4-BE49-F238E27FC236}">
                  <a16:creationId xmlns:a16="http://schemas.microsoft.com/office/drawing/2014/main" id="{00000000-0008-0000-1000-00002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7447" name="Group Box 39" hidden="1">
              <a:extLst>
                <a:ext uri="{63B3BB69-23CF-44E3-9099-C40C66FF867C}">
                  <a14:compatExt spid="_x0000_s17447"/>
                </a:ext>
                <a:ext uri="{FF2B5EF4-FFF2-40B4-BE49-F238E27FC236}">
                  <a16:creationId xmlns:a16="http://schemas.microsoft.com/office/drawing/2014/main" id="{00000000-0008-0000-1000-00002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7448" name="Group Box 40" hidden="1">
              <a:extLst>
                <a:ext uri="{63B3BB69-23CF-44E3-9099-C40C66FF867C}">
                  <a14:compatExt spid="_x0000_s17448"/>
                </a:ext>
                <a:ext uri="{FF2B5EF4-FFF2-40B4-BE49-F238E27FC236}">
                  <a16:creationId xmlns:a16="http://schemas.microsoft.com/office/drawing/2014/main" id="{00000000-0008-0000-1000-00002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7449" name="Group Box 41" hidden="1">
              <a:extLst>
                <a:ext uri="{63B3BB69-23CF-44E3-9099-C40C66FF867C}">
                  <a14:compatExt spid="_x0000_s17449"/>
                </a:ext>
                <a:ext uri="{FF2B5EF4-FFF2-40B4-BE49-F238E27FC236}">
                  <a16:creationId xmlns:a16="http://schemas.microsoft.com/office/drawing/2014/main" id="{00000000-0008-0000-1000-00002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7450" name="Group Box 42" hidden="1">
              <a:extLst>
                <a:ext uri="{63B3BB69-23CF-44E3-9099-C40C66FF867C}">
                  <a14:compatExt spid="_x0000_s17450"/>
                </a:ext>
                <a:ext uri="{FF2B5EF4-FFF2-40B4-BE49-F238E27FC236}">
                  <a16:creationId xmlns:a16="http://schemas.microsoft.com/office/drawing/2014/main" id="{00000000-0008-0000-1000-00002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0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7451" name="Group Box 43" hidden="1">
              <a:extLst>
                <a:ext uri="{63B3BB69-23CF-44E3-9099-C40C66FF867C}">
                  <a14:compatExt spid="_x0000_s17451"/>
                </a:ext>
                <a:ext uri="{FF2B5EF4-FFF2-40B4-BE49-F238E27FC236}">
                  <a16:creationId xmlns:a16="http://schemas.microsoft.com/office/drawing/2014/main" id="{00000000-0008-0000-1000-00002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7452" name="Group Box 44" hidden="1">
              <a:extLst>
                <a:ext uri="{63B3BB69-23CF-44E3-9099-C40C66FF867C}">
                  <a14:compatExt spid="_x0000_s17452"/>
                </a:ext>
                <a:ext uri="{FF2B5EF4-FFF2-40B4-BE49-F238E27FC236}">
                  <a16:creationId xmlns:a16="http://schemas.microsoft.com/office/drawing/2014/main" id="{00000000-0008-0000-1000-00002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0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7453" name="Group Box 45" hidden="1">
              <a:extLst>
                <a:ext uri="{63B3BB69-23CF-44E3-9099-C40C66FF867C}">
                  <a14:compatExt spid="_x0000_s17453"/>
                </a:ext>
                <a:ext uri="{FF2B5EF4-FFF2-40B4-BE49-F238E27FC236}">
                  <a16:creationId xmlns:a16="http://schemas.microsoft.com/office/drawing/2014/main" id="{00000000-0008-0000-1000-00002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7454" name="Group Box 46" hidden="1">
              <a:extLst>
                <a:ext uri="{63B3BB69-23CF-44E3-9099-C40C66FF867C}">
                  <a14:compatExt spid="_x0000_s17454"/>
                </a:ext>
                <a:ext uri="{FF2B5EF4-FFF2-40B4-BE49-F238E27FC236}">
                  <a16:creationId xmlns:a16="http://schemas.microsoft.com/office/drawing/2014/main" id="{00000000-0008-0000-1000-00002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7455" name="Group Box 47" hidden="1">
              <a:extLst>
                <a:ext uri="{63B3BB69-23CF-44E3-9099-C40C66FF867C}">
                  <a14:compatExt spid="_x0000_s17455"/>
                </a:ext>
                <a:ext uri="{FF2B5EF4-FFF2-40B4-BE49-F238E27FC236}">
                  <a16:creationId xmlns:a16="http://schemas.microsoft.com/office/drawing/2014/main" id="{00000000-0008-0000-1000-00002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7456" name="Group Box 48" hidden="1">
              <a:extLst>
                <a:ext uri="{63B3BB69-23CF-44E3-9099-C40C66FF867C}">
                  <a14:compatExt spid="_x0000_s17456"/>
                </a:ext>
                <a:ext uri="{FF2B5EF4-FFF2-40B4-BE49-F238E27FC236}">
                  <a16:creationId xmlns:a16="http://schemas.microsoft.com/office/drawing/2014/main" id="{00000000-0008-0000-1000-00003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7457" name="Group Box 49" hidden="1">
              <a:extLst>
                <a:ext uri="{63B3BB69-23CF-44E3-9099-C40C66FF867C}">
                  <a14:compatExt spid="_x0000_s17457"/>
                </a:ext>
                <a:ext uri="{FF2B5EF4-FFF2-40B4-BE49-F238E27FC236}">
                  <a16:creationId xmlns:a16="http://schemas.microsoft.com/office/drawing/2014/main" id="{00000000-0008-0000-1000-00003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7458" name="Group Box 50" hidden="1">
              <a:extLst>
                <a:ext uri="{63B3BB69-23CF-44E3-9099-C40C66FF867C}">
                  <a14:compatExt spid="_x0000_s17458"/>
                </a:ext>
                <a:ext uri="{FF2B5EF4-FFF2-40B4-BE49-F238E27FC236}">
                  <a16:creationId xmlns:a16="http://schemas.microsoft.com/office/drawing/2014/main" id="{00000000-0008-0000-1000-00003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0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7459" name="Group Box 51" hidden="1">
              <a:extLst>
                <a:ext uri="{63B3BB69-23CF-44E3-9099-C40C66FF867C}">
                  <a14:compatExt spid="_x0000_s17459"/>
                </a:ext>
                <a:ext uri="{FF2B5EF4-FFF2-40B4-BE49-F238E27FC236}">
                  <a16:creationId xmlns:a16="http://schemas.microsoft.com/office/drawing/2014/main" id="{00000000-0008-0000-1000-00003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7460" name="Group Box 52" hidden="1">
              <a:extLst>
                <a:ext uri="{63B3BB69-23CF-44E3-9099-C40C66FF867C}">
                  <a14:compatExt spid="_x0000_s17460"/>
                </a:ext>
                <a:ext uri="{FF2B5EF4-FFF2-40B4-BE49-F238E27FC236}">
                  <a16:creationId xmlns:a16="http://schemas.microsoft.com/office/drawing/2014/main" id="{00000000-0008-0000-1000-00003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0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7461" name="Group Box 53" hidden="1">
              <a:extLst>
                <a:ext uri="{63B3BB69-23CF-44E3-9099-C40C66FF867C}">
                  <a14:compatExt spid="_x0000_s17461"/>
                </a:ext>
                <a:ext uri="{FF2B5EF4-FFF2-40B4-BE49-F238E27FC236}">
                  <a16:creationId xmlns:a16="http://schemas.microsoft.com/office/drawing/2014/main" id="{00000000-0008-0000-1000-00003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7462" name="Group Box 54" hidden="1">
              <a:extLst>
                <a:ext uri="{63B3BB69-23CF-44E3-9099-C40C66FF867C}">
                  <a14:compatExt spid="_x0000_s17462"/>
                </a:ext>
                <a:ext uri="{FF2B5EF4-FFF2-40B4-BE49-F238E27FC236}">
                  <a16:creationId xmlns:a16="http://schemas.microsoft.com/office/drawing/2014/main" id="{00000000-0008-0000-1000-00003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7463" name="Group Box 55" hidden="1">
              <a:extLst>
                <a:ext uri="{63B3BB69-23CF-44E3-9099-C40C66FF867C}">
                  <a14:compatExt spid="_x0000_s17463"/>
                </a:ext>
                <a:ext uri="{FF2B5EF4-FFF2-40B4-BE49-F238E27FC236}">
                  <a16:creationId xmlns:a16="http://schemas.microsoft.com/office/drawing/2014/main" id="{00000000-0008-0000-1000-00003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7464" name="Group Box 56" hidden="1">
              <a:extLst>
                <a:ext uri="{63B3BB69-23CF-44E3-9099-C40C66FF867C}">
                  <a14:compatExt spid="_x0000_s17464"/>
                </a:ext>
                <a:ext uri="{FF2B5EF4-FFF2-40B4-BE49-F238E27FC236}">
                  <a16:creationId xmlns:a16="http://schemas.microsoft.com/office/drawing/2014/main" id="{00000000-0008-0000-1000-00003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7465" name="Group Box 57" hidden="1">
              <a:extLst>
                <a:ext uri="{63B3BB69-23CF-44E3-9099-C40C66FF867C}">
                  <a14:compatExt spid="_x0000_s17465"/>
                </a:ext>
                <a:ext uri="{FF2B5EF4-FFF2-40B4-BE49-F238E27FC236}">
                  <a16:creationId xmlns:a16="http://schemas.microsoft.com/office/drawing/2014/main" id="{00000000-0008-0000-1000-00003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7466" name="Group Box 58" hidden="1">
              <a:extLst>
                <a:ext uri="{63B3BB69-23CF-44E3-9099-C40C66FF867C}">
                  <a14:compatExt spid="_x0000_s17466"/>
                </a:ext>
                <a:ext uri="{FF2B5EF4-FFF2-40B4-BE49-F238E27FC236}">
                  <a16:creationId xmlns:a16="http://schemas.microsoft.com/office/drawing/2014/main" id="{00000000-0008-0000-1000-00003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0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7467" name="Group Box 59" hidden="1">
              <a:extLst>
                <a:ext uri="{63B3BB69-23CF-44E3-9099-C40C66FF867C}">
                  <a14:compatExt spid="_x0000_s17467"/>
                </a:ext>
                <a:ext uri="{FF2B5EF4-FFF2-40B4-BE49-F238E27FC236}">
                  <a16:creationId xmlns:a16="http://schemas.microsoft.com/office/drawing/2014/main" id="{00000000-0008-0000-1000-00003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7468" name="Group Box 60" hidden="1">
              <a:extLst>
                <a:ext uri="{63B3BB69-23CF-44E3-9099-C40C66FF867C}">
                  <a14:compatExt spid="_x0000_s17468"/>
                </a:ext>
                <a:ext uri="{FF2B5EF4-FFF2-40B4-BE49-F238E27FC236}">
                  <a16:creationId xmlns:a16="http://schemas.microsoft.com/office/drawing/2014/main" id="{00000000-0008-0000-1000-00003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0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7469" name="Group Box 61" hidden="1">
              <a:extLst>
                <a:ext uri="{63B3BB69-23CF-44E3-9099-C40C66FF867C}">
                  <a14:compatExt spid="_x0000_s17469"/>
                </a:ext>
                <a:ext uri="{FF2B5EF4-FFF2-40B4-BE49-F238E27FC236}">
                  <a16:creationId xmlns:a16="http://schemas.microsoft.com/office/drawing/2014/main" id="{00000000-0008-0000-1000-00003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7470" name="Group Box 62" hidden="1">
              <a:extLst>
                <a:ext uri="{63B3BB69-23CF-44E3-9099-C40C66FF867C}">
                  <a14:compatExt spid="_x0000_s17470"/>
                </a:ext>
                <a:ext uri="{FF2B5EF4-FFF2-40B4-BE49-F238E27FC236}">
                  <a16:creationId xmlns:a16="http://schemas.microsoft.com/office/drawing/2014/main" id="{00000000-0008-0000-1000-00003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7471" name="Group Box 63" hidden="1">
              <a:extLst>
                <a:ext uri="{63B3BB69-23CF-44E3-9099-C40C66FF867C}">
                  <a14:compatExt spid="_x0000_s17471"/>
                </a:ext>
                <a:ext uri="{FF2B5EF4-FFF2-40B4-BE49-F238E27FC236}">
                  <a16:creationId xmlns:a16="http://schemas.microsoft.com/office/drawing/2014/main" id="{00000000-0008-0000-1000-00003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7472" name="Group Box 64" hidden="1">
              <a:extLst>
                <a:ext uri="{63B3BB69-23CF-44E3-9099-C40C66FF867C}">
                  <a14:compatExt spid="_x0000_s17472"/>
                </a:ext>
                <a:ext uri="{FF2B5EF4-FFF2-40B4-BE49-F238E27FC236}">
                  <a16:creationId xmlns:a16="http://schemas.microsoft.com/office/drawing/2014/main" id="{00000000-0008-0000-1000-00004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7473" name="Group Box 65" hidden="1">
              <a:extLst>
                <a:ext uri="{63B3BB69-23CF-44E3-9099-C40C66FF867C}">
                  <a14:compatExt spid="_x0000_s17473"/>
                </a:ext>
                <a:ext uri="{FF2B5EF4-FFF2-40B4-BE49-F238E27FC236}">
                  <a16:creationId xmlns:a16="http://schemas.microsoft.com/office/drawing/2014/main" id="{00000000-0008-0000-1000-00004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7474" name="Group Box 66" hidden="1">
              <a:extLst>
                <a:ext uri="{63B3BB69-23CF-44E3-9099-C40C66FF867C}">
                  <a14:compatExt spid="_x0000_s17474"/>
                </a:ext>
                <a:ext uri="{FF2B5EF4-FFF2-40B4-BE49-F238E27FC236}">
                  <a16:creationId xmlns:a16="http://schemas.microsoft.com/office/drawing/2014/main" id="{00000000-0008-0000-1000-00004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0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7475" name="Group Box 67" hidden="1">
              <a:extLst>
                <a:ext uri="{63B3BB69-23CF-44E3-9099-C40C66FF867C}">
                  <a14:compatExt spid="_x0000_s17475"/>
                </a:ext>
                <a:ext uri="{FF2B5EF4-FFF2-40B4-BE49-F238E27FC236}">
                  <a16:creationId xmlns:a16="http://schemas.microsoft.com/office/drawing/2014/main" id="{00000000-0008-0000-1000-00004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7476" name="Group Box 68" hidden="1">
              <a:extLst>
                <a:ext uri="{63B3BB69-23CF-44E3-9099-C40C66FF867C}">
                  <a14:compatExt spid="_x0000_s17476"/>
                </a:ext>
                <a:ext uri="{FF2B5EF4-FFF2-40B4-BE49-F238E27FC236}">
                  <a16:creationId xmlns:a16="http://schemas.microsoft.com/office/drawing/2014/main" id="{00000000-0008-0000-1000-00004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0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7477" name="Group Box 69" hidden="1">
              <a:extLst>
                <a:ext uri="{63B3BB69-23CF-44E3-9099-C40C66FF867C}">
                  <a14:compatExt spid="_x0000_s17477"/>
                </a:ext>
                <a:ext uri="{FF2B5EF4-FFF2-40B4-BE49-F238E27FC236}">
                  <a16:creationId xmlns:a16="http://schemas.microsoft.com/office/drawing/2014/main" id="{00000000-0008-0000-1000-00004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7478" name="Group Box 70" hidden="1">
              <a:extLst>
                <a:ext uri="{63B3BB69-23CF-44E3-9099-C40C66FF867C}">
                  <a14:compatExt spid="_x0000_s17478"/>
                </a:ext>
                <a:ext uri="{FF2B5EF4-FFF2-40B4-BE49-F238E27FC236}">
                  <a16:creationId xmlns:a16="http://schemas.microsoft.com/office/drawing/2014/main" id="{00000000-0008-0000-1000-00004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7479" name="Group Box 71" hidden="1">
              <a:extLst>
                <a:ext uri="{63B3BB69-23CF-44E3-9099-C40C66FF867C}">
                  <a14:compatExt spid="_x0000_s17479"/>
                </a:ext>
                <a:ext uri="{FF2B5EF4-FFF2-40B4-BE49-F238E27FC236}">
                  <a16:creationId xmlns:a16="http://schemas.microsoft.com/office/drawing/2014/main" id="{00000000-0008-0000-1000-00004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7480" name="Group Box 72" hidden="1">
              <a:extLst>
                <a:ext uri="{63B3BB69-23CF-44E3-9099-C40C66FF867C}">
                  <a14:compatExt spid="_x0000_s17480"/>
                </a:ext>
                <a:ext uri="{FF2B5EF4-FFF2-40B4-BE49-F238E27FC236}">
                  <a16:creationId xmlns:a16="http://schemas.microsoft.com/office/drawing/2014/main" id="{00000000-0008-0000-1000-00004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7481" name="Group Box 73" hidden="1">
              <a:extLst>
                <a:ext uri="{63B3BB69-23CF-44E3-9099-C40C66FF867C}">
                  <a14:compatExt spid="_x0000_s17481"/>
                </a:ext>
                <a:ext uri="{FF2B5EF4-FFF2-40B4-BE49-F238E27FC236}">
                  <a16:creationId xmlns:a16="http://schemas.microsoft.com/office/drawing/2014/main" id="{00000000-0008-0000-1000-00004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7482" name="Group Box 74" hidden="1">
              <a:extLst>
                <a:ext uri="{63B3BB69-23CF-44E3-9099-C40C66FF867C}">
                  <a14:compatExt spid="_x0000_s17482"/>
                </a:ext>
                <a:ext uri="{FF2B5EF4-FFF2-40B4-BE49-F238E27FC236}">
                  <a16:creationId xmlns:a16="http://schemas.microsoft.com/office/drawing/2014/main" id="{00000000-0008-0000-1000-00004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0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7483" name="Group Box 75" hidden="1">
              <a:extLst>
                <a:ext uri="{63B3BB69-23CF-44E3-9099-C40C66FF867C}">
                  <a14:compatExt spid="_x0000_s17483"/>
                </a:ext>
                <a:ext uri="{FF2B5EF4-FFF2-40B4-BE49-F238E27FC236}">
                  <a16:creationId xmlns:a16="http://schemas.microsoft.com/office/drawing/2014/main" id="{00000000-0008-0000-1000-00004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7484" name="Group Box 76" hidden="1">
              <a:extLst>
                <a:ext uri="{63B3BB69-23CF-44E3-9099-C40C66FF867C}">
                  <a14:compatExt spid="_x0000_s17484"/>
                </a:ext>
                <a:ext uri="{FF2B5EF4-FFF2-40B4-BE49-F238E27FC236}">
                  <a16:creationId xmlns:a16="http://schemas.microsoft.com/office/drawing/2014/main" id="{00000000-0008-0000-1000-00004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0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7485" name="Group Box 77" hidden="1">
              <a:extLst>
                <a:ext uri="{63B3BB69-23CF-44E3-9099-C40C66FF867C}">
                  <a14:compatExt spid="_x0000_s17485"/>
                </a:ext>
                <a:ext uri="{FF2B5EF4-FFF2-40B4-BE49-F238E27FC236}">
                  <a16:creationId xmlns:a16="http://schemas.microsoft.com/office/drawing/2014/main" id="{00000000-0008-0000-1000-00004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7486" name="Group Box 78" hidden="1">
              <a:extLst>
                <a:ext uri="{63B3BB69-23CF-44E3-9099-C40C66FF867C}">
                  <a14:compatExt spid="_x0000_s17486"/>
                </a:ext>
                <a:ext uri="{FF2B5EF4-FFF2-40B4-BE49-F238E27FC236}">
                  <a16:creationId xmlns:a16="http://schemas.microsoft.com/office/drawing/2014/main" id="{00000000-0008-0000-1000-00004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7487" name="Group Box 79" hidden="1">
              <a:extLst>
                <a:ext uri="{63B3BB69-23CF-44E3-9099-C40C66FF867C}">
                  <a14:compatExt spid="_x0000_s17487"/>
                </a:ext>
                <a:ext uri="{FF2B5EF4-FFF2-40B4-BE49-F238E27FC236}">
                  <a16:creationId xmlns:a16="http://schemas.microsoft.com/office/drawing/2014/main" id="{00000000-0008-0000-1000-00004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7488" name="Group Box 80" hidden="1">
              <a:extLst>
                <a:ext uri="{63B3BB69-23CF-44E3-9099-C40C66FF867C}">
                  <a14:compatExt spid="_x0000_s17488"/>
                </a:ext>
                <a:ext uri="{FF2B5EF4-FFF2-40B4-BE49-F238E27FC236}">
                  <a16:creationId xmlns:a16="http://schemas.microsoft.com/office/drawing/2014/main" id="{00000000-0008-0000-1000-00005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7489" name="Group Box 81" hidden="1">
              <a:extLst>
                <a:ext uri="{63B3BB69-23CF-44E3-9099-C40C66FF867C}">
                  <a14:compatExt spid="_x0000_s17489"/>
                </a:ext>
                <a:ext uri="{FF2B5EF4-FFF2-40B4-BE49-F238E27FC236}">
                  <a16:creationId xmlns:a16="http://schemas.microsoft.com/office/drawing/2014/main" id="{00000000-0008-0000-1000-00005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7490" name="Group Box 82" hidden="1">
              <a:extLst>
                <a:ext uri="{63B3BB69-23CF-44E3-9099-C40C66FF867C}">
                  <a14:compatExt spid="_x0000_s17490"/>
                </a:ext>
                <a:ext uri="{FF2B5EF4-FFF2-40B4-BE49-F238E27FC236}">
                  <a16:creationId xmlns:a16="http://schemas.microsoft.com/office/drawing/2014/main" id="{00000000-0008-0000-1000-00005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0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7491" name="Group Box 83" hidden="1">
              <a:extLst>
                <a:ext uri="{63B3BB69-23CF-44E3-9099-C40C66FF867C}">
                  <a14:compatExt spid="_x0000_s17491"/>
                </a:ext>
                <a:ext uri="{FF2B5EF4-FFF2-40B4-BE49-F238E27FC236}">
                  <a16:creationId xmlns:a16="http://schemas.microsoft.com/office/drawing/2014/main" id="{00000000-0008-0000-1000-00005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7492" name="Group Box 84" hidden="1">
              <a:extLst>
                <a:ext uri="{63B3BB69-23CF-44E3-9099-C40C66FF867C}">
                  <a14:compatExt spid="_x0000_s17492"/>
                </a:ext>
                <a:ext uri="{FF2B5EF4-FFF2-40B4-BE49-F238E27FC236}">
                  <a16:creationId xmlns:a16="http://schemas.microsoft.com/office/drawing/2014/main" id="{00000000-0008-0000-1000-00005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0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7493" name="Group Box 85" hidden="1">
              <a:extLst>
                <a:ext uri="{63B3BB69-23CF-44E3-9099-C40C66FF867C}">
                  <a14:compatExt spid="_x0000_s17493"/>
                </a:ext>
                <a:ext uri="{FF2B5EF4-FFF2-40B4-BE49-F238E27FC236}">
                  <a16:creationId xmlns:a16="http://schemas.microsoft.com/office/drawing/2014/main" id="{00000000-0008-0000-1000-00005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7494" name="Group Box 86" hidden="1">
              <a:extLst>
                <a:ext uri="{63B3BB69-23CF-44E3-9099-C40C66FF867C}">
                  <a14:compatExt spid="_x0000_s17494"/>
                </a:ext>
                <a:ext uri="{FF2B5EF4-FFF2-40B4-BE49-F238E27FC236}">
                  <a16:creationId xmlns:a16="http://schemas.microsoft.com/office/drawing/2014/main" id="{00000000-0008-0000-1000-00005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7495" name="Group Box 87" hidden="1">
              <a:extLst>
                <a:ext uri="{63B3BB69-23CF-44E3-9099-C40C66FF867C}">
                  <a14:compatExt spid="_x0000_s17495"/>
                </a:ext>
                <a:ext uri="{FF2B5EF4-FFF2-40B4-BE49-F238E27FC236}">
                  <a16:creationId xmlns:a16="http://schemas.microsoft.com/office/drawing/2014/main" id="{00000000-0008-0000-1000-00005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7496" name="Group Box 88" hidden="1">
              <a:extLst>
                <a:ext uri="{63B3BB69-23CF-44E3-9099-C40C66FF867C}">
                  <a14:compatExt spid="_x0000_s17496"/>
                </a:ext>
                <a:ext uri="{FF2B5EF4-FFF2-40B4-BE49-F238E27FC236}">
                  <a16:creationId xmlns:a16="http://schemas.microsoft.com/office/drawing/2014/main" id="{00000000-0008-0000-1000-00005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7497" name="Group Box 89" hidden="1">
              <a:extLst>
                <a:ext uri="{63B3BB69-23CF-44E3-9099-C40C66FF867C}">
                  <a14:compatExt spid="_x0000_s17497"/>
                </a:ext>
                <a:ext uri="{FF2B5EF4-FFF2-40B4-BE49-F238E27FC236}">
                  <a16:creationId xmlns:a16="http://schemas.microsoft.com/office/drawing/2014/main" id="{00000000-0008-0000-1000-00005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7498" name="Group Box 90" hidden="1">
              <a:extLst>
                <a:ext uri="{63B3BB69-23CF-44E3-9099-C40C66FF867C}">
                  <a14:compatExt spid="_x0000_s17498"/>
                </a:ext>
                <a:ext uri="{FF2B5EF4-FFF2-40B4-BE49-F238E27FC236}">
                  <a16:creationId xmlns:a16="http://schemas.microsoft.com/office/drawing/2014/main" id="{00000000-0008-0000-1000-00005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0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7499" name="Group Box 91" hidden="1">
              <a:extLst>
                <a:ext uri="{63B3BB69-23CF-44E3-9099-C40C66FF867C}">
                  <a14:compatExt spid="_x0000_s17499"/>
                </a:ext>
                <a:ext uri="{FF2B5EF4-FFF2-40B4-BE49-F238E27FC236}">
                  <a16:creationId xmlns:a16="http://schemas.microsoft.com/office/drawing/2014/main" id="{00000000-0008-0000-1000-00005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7500" name="Group Box 92" hidden="1">
              <a:extLst>
                <a:ext uri="{63B3BB69-23CF-44E3-9099-C40C66FF867C}">
                  <a14:compatExt spid="_x0000_s17500"/>
                </a:ext>
                <a:ext uri="{FF2B5EF4-FFF2-40B4-BE49-F238E27FC236}">
                  <a16:creationId xmlns:a16="http://schemas.microsoft.com/office/drawing/2014/main" id="{00000000-0008-0000-1000-00005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0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7501" name="Group Box 93" hidden="1">
              <a:extLst>
                <a:ext uri="{63B3BB69-23CF-44E3-9099-C40C66FF867C}">
                  <a14:compatExt spid="_x0000_s17501"/>
                </a:ext>
                <a:ext uri="{FF2B5EF4-FFF2-40B4-BE49-F238E27FC236}">
                  <a16:creationId xmlns:a16="http://schemas.microsoft.com/office/drawing/2014/main" id="{00000000-0008-0000-1000-00005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7502" name="Group Box 94" hidden="1">
              <a:extLst>
                <a:ext uri="{63B3BB69-23CF-44E3-9099-C40C66FF867C}">
                  <a14:compatExt spid="_x0000_s17502"/>
                </a:ext>
                <a:ext uri="{FF2B5EF4-FFF2-40B4-BE49-F238E27FC236}">
                  <a16:creationId xmlns:a16="http://schemas.microsoft.com/office/drawing/2014/main" id="{00000000-0008-0000-1000-00005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7503" name="Group Box 95" hidden="1">
              <a:extLst>
                <a:ext uri="{63B3BB69-23CF-44E3-9099-C40C66FF867C}">
                  <a14:compatExt spid="_x0000_s17503"/>
                </a:ext>
                <a:ext uri="{FF2B5EF4-FFF2-40B4-BE49-F238E27FC236}">
                  <a16:creationId xmlns:a16="http://schemas.microsoft.com/office/drawing/2014/main" id="{00000000-0008-0000-1000-00005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7504" name="Group Box 96" hidden="1">
              <a:extLst>
                <a:ext uri="{63B3BB69-23CF-44E3-9099-C40C66FF867C}">
                  <a14:compatExt spid="_x0000_s17504"/>
                </a:ext>
                <a:ext uri="{FF2B5EF4-FFF2-40B4-BE49-F238E27FC236}">
                  <a16:creationId xmlns:a16="http://schemas.microsoft.com/office/drawing/2014/main" id="{00000000-0008-0000-1000-00006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7505" name="Group Box 97" hidden="1">
              <a:extLst>
                <a:ext uri="{63B3BB69-23CF-44E3-9099-C40C66FF867C}">
                  <a14:compatExt spid="_x0000_s17505"/>
                </a:ext>
                <a:ext uri="{FF2B5EF4-FFF2-40B4-BE49-F238E27FC236}">
                  <a16:creationId xmlns:a16="http://schemas.microsoft.com/office/drawing/2014/main" id="{00000000-0008-0000-1000-00006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7506" name="Group Box 98" hidden="1">
              <a:extLst>
                <a:ext uri="{63B3BB69-23CF-44E3-9099-C40C66FF867C}">
                  <a14:compatExt spid="_x0000_s17506"/>
                </a:ext>
                <a:ext uri="{FF2B5EF4-FFF2-40B4-BE49-F238E27FC236}">
                  <a16:creationId xmlns:a16="http://schemas.microsoft.com/office/drawing/2014/main" id="{00000000-0008-0000-1000-00006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0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7507" name="Group Box 99" hidden="1">
              <a:extLst>
                <a:ext uri="{63B3BB69-23CF-44E3-9099-C40C66FF867C}">
                  <a14:compatExt spid="_x0000_s17507"/>
                </a:ext>
                <a:ext uri="{FF2B5EF4-FFF2-40B4-BE49-F238E27FC236}">
                  <a16:creationId xmlns:a16="http://schemas.microsoft.com/office/drawing/2014/main" id="{00000000-0008-0000-1000-00006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7508" name="Group Box 100" hidden="1">
              <a:extLst>
                <a:ext uri="{63B3BB69-23CF-44E3-9099-C40C66FF867C}">
                  <a14:compatExt spid="_x0000_s17508"/>
                </a:ext>
                <a:ext uri="{FF2B5EF4-FFF2-40B4-BE49-F238E27FC236}">
                  <a16:creationId xmlns:a16="http://schemas.microsoft.com/office/drawing/2014/main" id="{00000000-0008-0000-1000-00006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0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7509" name="Group Box 101" hidden="1">
              <a:extLst>
                <a:ext uri="{63B3BB69-23CF-44E3-9099-C40C66FF867C}">
                  <a14:compatExt spid="_x0000_s17509"/>
                </a:ext>
                <a:ext uri="{FF2B5EF4-FFF2-40B4-BE49-F238E27FC236}">
                  <a16:creationId xmlns:a16="http://schemas.microsoft.com/office/drawing/2014/main" id="{00000000-0008-0000-1000-00006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7510" name="Group Box 102" hidden="1">
              <a:extLst>
                <a:ext uri="{63B3BB69-23CF-44E3-9099-C40C66FF867C}">
                  <a14:compatExt spid="_x0000_s17510"/>
                </a:ext>
                <a:ext uri="{FF2B5EF4-FFF2-40B4-BE49-F238E27FC236}">
                  <a16:creationId xmlns:a16="http://schemas.microsoft.com/office/drawing/2014/main" id="{00000000-0008-0000-1000-00006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7511" name="Group Box 103" hidden="1">
              <a:extLst>
                <a:ext uri="{63B3BB69-23CF-44E3-9099-C40C66FF867C}">
                  <a14:compatExt spid="_x0000_s17511"/>
                </a:ext>
                <a:ext uri="{FF2B5EF4-FFF2-40B4-BE49-F238E27FC236}">
                  <a16:creationId xmlns:a16="http://schemas.microsoft.com/office/drawing/2014/main" id="{00000000-0008-0000-1000-00006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7512" name="Group Box 104" hidden="1">
              <a:extLst>
                <a:ext uri="{63B3BB69-23CF-44E3-9099-C40C66FF867C}">
                  <a14:compatExt spid="_x0000_s17512"/>
                </a:ext>
                <a:ext uri="{FF2B5EF4-FFF2-40B4-BE49-F238E27FC236}">
                  <a16:creationId xmlns:a16="http://schemas.microsoft.com/office/drawing/2014/main" id="{00000000-0008-0000-1000-00006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7513" name="Group Box 105" hidden="1">
              <a:extLst>
                <a:ext uri="{63B3BB69-23CF-44E3-9099-C40C66FF867C}">
                  <a14:compatExt spid="_x0000_s17513"/>
                </a:ext>
                <a:ext uri="{FF2B5EF4-FFF2-40B4-BE49-F238E27FC236}">
                  <a16:creationId xmlns:a16="http://schemas.microsoft.com/office/drawing/2014/main" id="{00000000-0008-0000-1000-00006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7514" name="Group Box 106" hidden="1">
              <a:extLst>
                <a:ext uri="{63B3BB69-23CF-44E3-9099-C40C66FF867C}">
                  <a14:compatExt spid="_x0000_s17514"/>
                </a:ext>
                <a:ext uri="{FF2B5EF4-FFF2-40B4-BE49-F238E27FC236}">
                  <a16:creationId xmlns:a16="http://schemas.microsoft.com/office/drawing/2014/main" id="{00000000-0008-0000-1000-00006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0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7515" name="Group Box 107" hidden="1">
              <a:extLst>
                <a:ext uri="{63B3BB69-23CF-44E3-9099-C40C66FF867C}">
                  <a14:compatExt spid="_x0000_s17515"/>
                </a:ext>
                <a:ext uri="{FF2B5EF4-FFF2-40B4-BE49-F238E27FC236}">
                  <a16:creationId xmlns:a16="http://schemas.microsoft.com/office/drawing/2014/main" id="{00000000-0008-0000-1000-00006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7516" name="Group Box 108" hidden="1">
              <a:extLst>
                <a:ext uri="{63B3BB69-23CF-44E3-9099-C40C66FF867C}">
                  <a14:compatExt spid="_x0000_s17516"/>
                </a:ext>
                <a:ext uri="{FF2B5EF4-FFF2-40B4-BE49-F238E27FC236}">
                  <a16:creationId xmlns:a16="http://schemas.microsoft.com/office/drawing/2014/main" id="{00000000-0008-0000-1000-00006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0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7517" name="Group Box 109" hidden="1">
              <a:extLst>
                <a:ext uri="{63B3BB69-23CF-44E3-9099-C40C66FF867C}">
                  <a14:compatExt spid="_x0000_s17517"/>
                </a:ext>
                <a:ext uri="{FF2B5EF4-FFF2-40B4-BE49-F238E27FC236}">
                  <a16:creationId xmlns:a16="http://schemas.microsoft.com/office/drawing/2014/main" id="{00000000-0008-0000-1000-00006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7518" name="Group Box 110" hidden="1">
              <a:extLst>
                <a:ext uri="{63B3BB69-23CF-44E3-9099-C40C66FF867C}">
                  <a14:compatExt spid="_x0000_s17518"/>
                </a:ext>
                <a:ext uri="{FF2B5EF4-FFF2-40B4-BE49-F238E27FC236}">
                  <a16:creationId xmlns:a16="http://schemas.microsoft.com/office/drawing/2014/main" id="{00000000-0008-0000-1000-00006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7519" name="Group Box 111" hidden="1">
              <a:extLst>
                <a:ext uri="{63B3BB69-23CF-44E3-9099-C40C66FF867C}">
                  <a14:compatExt spid="_x0000_s17519"/>
                </a:ext>
                <a:ext uri="{FF2B5EF4-FFF2-40B4-BE49-F238E27FC236}">
                  <a16:creationId xmlns:a16="http://schemas.microsoft.com/office/drawing/2014/main" id="{00000000-0008-0000-1000-00006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7520" name="Group Box 112" hidden="1">
              <a:extLst>
                <a:ext uri="{63B3BB69-23CF-44E3-9099-C40C66FF867C}">
                  <a14:compatExt spid="_x0000_s17520"/>
                </a:ext>
                <a:ext uri="{FF2B5EF4-FFF2-40B4-BE49-F238E27FC236}">
                  <a16:creationId xmlns:a16="http://schemas.microsoft.com/office/drawing/2014/main" id="{00000000-0008-0000-1000-00007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7521" name="Group Box 113" hidden="1">
              <a:extLst>
                <a:ext uri="{63B3BB69-23CF-44E3-9099-C40C66FF867C}">
                  <a14:compatExt spid="_x0000_s17521"/>
                </a:ext>
                <a:ext uri="{FF2B5EF4-FFF2-40B4-BE49-F238E27FC236}">
                  <a16:creationId xmlns:a16="http://schemas.microsoft.com/office/drawing/2014/main" id="{00000000-0008-0000-1000-00007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7522" name="Group Box 114" hidden="1">
              <a:extLst>
                <a:ext uri="{63B3BB69-23CF-44E3-9099-C40C66FF867C}">
                  <a14:compatExt spid="_x0000_s17522"/>
                </a:ext>
                <a:ext uri="{FF2B5EF4-FFF2-40B4-BE49-F238E27FC236}">
                  <a16:creationId xmlns:a16="http://schemas.microsoft.com/office/drawing/2014/main" id="{00000000-0008-0000-1000-00007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0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7523" name="Group Box 115" hidden="1">
              <a:extLst>
                <a:ext uri="{63B3BB69-23CF-44E3-9099-C40C66FF867C}">
                  <a14:compatExt spid="_x0000_s17523"/>
                </a:ext>
                <a:ext uri="{FF2B5EF4-FFF2-40B4-BE49-F238E27FC236}">
                  <a16:creationId xmlns:a16="http://schemas.microsoft.com/office/drawing/2014/main" id="{00000000-0008-0000-1000-00007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7524" name="Group Box 116" hidden="1">
              <a:extLst>
                <a:ext uri="{63B3BB69-23CF-44E3-9099-C40C66FF867C}">
                  <a14:compatExt spid="_x0000_s17524"/>
                </a:ext>
                <a:ext uri="{FF2B5EF4-FFF2-40B4-BE49-F238E27FC236}">
                  <a16:creationId xmlns:a16="http://schemas.microsoft.com/office/drawing/2014/main" id="{00000000-0008-0000-1000-00007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0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7525" name="Group Box 117" hidden="1">
              <a:extLst>
                <a:ext uri="{63B3BB69-23CF-44E3-9099-C40C66FF867C}">
                  <a14:compatExt spid="_x0000_s17525"/>
                </a:ext>
                <a:ext uri="{FF2B5EF4-FFF2-40B4-BE49-F238E27FC236}">
                  <a16:creationId xmlns:a16="http://schemas.microsoft.com/office/drawing/2014/main" id="{00000000-0008-0000-1000-00007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7526" name="Group Box 118" hidden="1">
              <a:extLst>
                <a:ext uri="{63B3BB69-23CF-44E3-9099-C40C66FF867C}">
                  <a14:compatExt spid="_x0000_s17526"/>
                </a:ext>
                <a:ext uri="{FF2B5EF4-FFF2-40B4-BE49-F238E27FC236}">
                  <a16:creationId xmlns:a16="http://schemas.microsoft.com/office/drawing/2014/main" id="{00000000-0008-0000-1000-00007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7527" name="Group Box 119" hidden="1">
              <a:extLst>
                <a:ext uri="{63B3BB69-23CF-44E3-9099-C40C66FF867C}">
                  <a14:compatExt spid="_x0000_s17527"/>
                </a:ext>
                <a:ext uri="{FF2B5EF4-FFF2-40B4-BE49-F238E27FC236}">
                  <a16:creationId xmlns:a16="http://schemas.microsoft.com/office/drawing/2014/main" id="{00000000-0008-0000-1000-00007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7528" name="Group Box 120" hidden="1">
              <a:extLst>
                <a:ext uri="{63B3BB69-23CF-44E3-9099-C40C66FF867C}">
                  <a14:compatExt spid="_x0000_s17528"/>
                </a:ext>
                <a:ext uri="{FF2B5EF4-FFF2-40B4-BE49-F238E27FC236}">
                  <a16:creationId xmlns:a16="http://schemas.microsoft.com/office/drawing/2014/main" id="{00000000-0008-0000-1000-00007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7529" name="Group Box 121" hidden="1">
              <a:extLst>
                <a:ext uri="{63B3BB69-23CF-44E3-9099-C40C66FF867C}">
                  <a14:compatExt spid="_x0000_s17529"/>
                </a:ext>
                <a:ext uri="{FF2B5EF4-FFF2-40B4-BE49-F238E27FC236}">
                  <a16:creationId xmlns:a16="http://schemas.microsoft.com/office/drawing/2014/main" id="{00000000-0008-0000-1000-00007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7530" name="Group Box 122" hidden="1">
              <a:extLst>
                <a:ext uri="{63B3BB69-23CF-44E3-9099-C40C66FF867C}">
                  <a14:compatExt spid="_x0000_s17530"/>
                </a:ext>
                <a:ext uri="{FF2B5EF4-FFF2-40B4-BE49-F238E27FC236}">
                  <a16:creationId xmlns:a16="http://schemas.microsoft.com/office/drawing/2014/main" id="{00000000-0008-0000-1000-00007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0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7531" name="Group Box 123" hidden="1">
              <a:extLst>
                <a:ext uri="{63B3BB69-23CF-44E3-9099-C40C66FF867C}">
                  <a14:compatExt spid="_x0000_s17531"/>
                </a:ext>
                <a:ext uri="{FF2B5EF4-FFF2-40B4-BE49-F238E27FC236}">
                  <a16:creationId xmlns:a16="http://schemas.microsoft.com/office/drawing/2014/main" id="{00000000-0008-0000-1000-00007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7532" name="Group Box 124" hidden="1">
              <a:extLst>
                <a:ext uri="{63B3BB69-23CF-44E3-9099-C40C66FF867C}">
                  <a14:compatExt spid="_x0000_s17532"/>
                </a:ext>
                <a:ext uri="{FF2B5EF4-FFF2-40B4-BE49-F238E27FC236}">
                  <a16:creationId xmlns:a16="http://schemas.microsoft.com/office/drawing/2014/main" id="{00000000-0008-0000-1000-00007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0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7533" name="Group Box 125" hidden="1">
              <a:extLst>
                <a:ext uri="{63B3BB69-23CF-44E3-9099-C40C66FF867C}">
                  <a14:compatExt spid="_x0000_s17533"/>
                </a:ext>
                <a:ext uri="{FF2B5EF4-FFF2-40B4-BE49-F238E27FC236}">
                  <a16:creationId xmlns:a16="http://schemas.microsoft.com/office/drawing/2014/main" id="{00000000-0008-0000-1000-00007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7534" name="Group Box 126" hidden="1">
              <a:extLst>
                <a:ext uri="{63B3BB69-23CF-44E3-9099-C40C66FF867C}">
                  <a14:compatExt spid="_x0000_s17534"/>
                </a:ext>
                <a:ext uri="{FF2B5EF4-FFF2-40B4-BE49-F238E27FC236}">
                  <a16:creationId xmlns:a16="http://schemas.microsoft.com/office/drawing/2014/main" id="{00000000-0008-0000-1000-00007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7535" name="Group Box 127" hidden="1">
              <a:extLst>
                <a:ext uri="{63B3BB69-23CF-44E3-9099-C40C66FF867C}">
                  <a14:compatExt spid="_x0000_s17535"/>
                </a:ext>
                <a:ext uri="{FF2B5EF4-FFF2-40B4-BE49-F238E27FC236}">
                  <a16:creationId xmlns:a16="http://schemas.microsoft.com/office/drawing/2014/main" id="{00000000-0008-0000-1000-00007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7536" name="Group Box 128" hidden="1">
              <a:extLst>
                <a:ext uri="{63B3BB69-23CF-44E3-9099-C40C66FF867C}">
                  <a14:compatExt spid="_x0000_s17536"/>
                </a:ext>
                <a:ext uri="{FF2B5EF4-FFF2-40B4-BE49-F238E27FC236}">
                  <a16:creationId xmlns:a16="http://schemas.microsoft.com/office/drawing/2014/main" id="{00000000-0008-0000-1000-00008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7537" name="Group Box 129" hidden="1">
              <a:extLst>
                <a:ext uri="{63B3BB69-23CF-44E3-9099-C40C66FF867C}">
                  <a14:compatExt spid="_x0000_s17537"/>
                </a:ext>
                <a:ext uri="{FF2B5EF4-FFF2-40B4-BE49-F238E27FC236}">
                  <a16:creationId xmlns:a16="http://schemas.microsoft.com/office/drawing/2014/main" id="{00000000-0008-0000-1000-00008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7538" name="Group Box 130" hidden="1">
              <a:extLst>
                <a:ext uri="{63B3BB69-23CF-44E3-9099-C40C66FF867C}">
                  <a14:compatExt spid="_x0000_s17538"/>
                </a:ext>
                <a:ext uri="{FF2B5EF4-FFF2-40B4-BE49-F238E27FC236}">
                  <a16:creationId xmlns:a16="http://schemas.microsoft.com/office/drawing/2014/main" id="{00000000-0008-0000-1000-00008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0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7539" name="Group Box 131" hidden="1">
              <a:extLst>
                <a:ext uri="{63B3BB69-23CF-44E3-9099-C40C66FF867C}">
                  <a14:compatExt spid="_x0000_s17539"/>
                </a:ext>
                <a:ext uri="{FF2B5EF4-FFF2-40B4-BE49-F238E27FC236}">
                  <a16:creationId xmlns:a16="http://schemas.microsoft.com/office/drawing/2014/main" id="{00000000-0008-0000-1000-00008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7540" name="Group Box 132" hidden="1">
              <a:extLst>
                <a:ext uri="{63B3BB69-23CF-44E3-9099-C40C66FF867C}">
                  <a14:compatExt spid="_x0000_s17540"/>
                </a:ext>
                <a:ext uri="{FF2B5EF4-FFF2-40B4-BE49-F238E27FC236}">
                  <a16:creationId xmlns:a16="http://schemas.microsoft.com/office/drawing/2014/main" id="{00000000-0008-0000-1000-00008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0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7541" name="Group Box 133" hidden="1">
              <a:extLst>
                <a:ext uri="{63B3BB69-23CF-44E3-9099-C40C66FF867C}">
                  <a14:compatExt spid="_x0000_s17541"/>
                </a:ext>
                <a:ext uri="{FF2B5EF4-FFF2-40B4-BE49-F238E27FC236}">
                  <a16:creationId xmlns:a16="http://schemas.microsoft.com/office/drawing/2014/main" id="{00000000-0008-0000-1000-00008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7542" name="Group Box 134" hidden="1">
              <a:extLst>
                <a:ext uri="{63B3BB69-23CF-44E3-9099-C40C66FF867C}">
                  <a14:compatExt spid="_x0000_s17542"/>
                </a:ext>
                <a:ext uri="{FF2B5EF4-FFF2-40B4-BE49-F238E27FC236}">
                  <a16:creationId xmlns:a16="http://schemas.microsoft.com/office/drawing/2014/main" id="{00000000-0008-0000-1000-00008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7543" name="Group Box 135" hidden="1">
              <a:extLst>
                <a:ext uri="{63B3BB69-23CF-44E3-9099-C40C66FF867C}">
                  <a14:compatExt spid="_x0000_s17543"/>
                </a:ext>
                <a:ext uri="{FF2B5EF4-FFF2-40B4-BE49-F238E27FC236}">
                  <a16:creationId xmlns:a16="http://schemas.microsoft.com/office/drawing/2014/main" id="{00000000-0008-0000-1000-00008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7544" name="Group Box 136" hidden="1">
              <a:extLst>
                <a:ext uri="{63B3BB69-23CF-44E3-9099-C40C66FF867C}">
                  <a14:compatExt spid="_x0000_s17544"/>
                </a:ext>
                <a:ext uri="{FF2B5EF4-FFF2-40B4-BE49-F238E27FC236}">
                  <a16:creationId xmlns:a16="http://schemas.microsoft.com/office/drawing/2014/main" id="{00000000-0008-0000-1000-00008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7545" name="Group Box 137" hidden="1">
              <a:extLst>
                <a:ext uri="{63B3BB69-23CF-44E3-9099-C40C66FF867C}">
                  <a14:compatExt spid="_x0000_s17545"/>
                </a:ext>
                <a:ext uri="{FF2B5EF4-FFF2-40B4-BE49-F238E27FC236}">
                  <a16:creationId xmlns:a16="http://schemas.microsoft.com/office/drawing/2014/main" id="{00000000-0008-0000-1000-00008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7546" name="Group Box 138" hidden="1">
              <a:extLst>
                <a:ext uri="{63B3BB69-23CF-44E3-9099-C40C66FF867C}">
                  <a14:compatExt spid="_x0000_s17546"/>
                </a:ext>
                <a:ext uri="{FF2B5EF4-FFF2-40B4-BE49-F238E27FC236}">
                  <a16:creationId xmlns:a16="http://schemas.microsoft.com/office/drawing/2014/main" id="{00000000-0008-0000-1000-00008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0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7547" name="Group Box 139" hidden="1">
              <a:extLst>
                <a:ext uri="{63B3BB69-23CF-44E3-9099-C40C66FF867C}">
                  <a14:compatExt spid="_x0000_s17547"/>
                </a:ext>
                <a:ext uri="{FF2B5EF4-FFF2-40B4-BE49-F238E27FC236}">
                  <a16:creationId xmlns:a16="http://schemas.microsoft.com/office/drawing/2014/main" id="{00000000-0008-0000-1000-00008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7548" name="Group Box 140" hidden="1">
              <a:extLst>
                <a:ext uri="{63B3BB69-23CF-44E3-9099-C40C66FF867C}">
                  <a14:compatExt spid="_x0000_s17548"/>
                </a:ext>
                <a:ext uri="{FF2B5EF4-FFF2-40B4-BE49-F238E27FC236}">
                  <a16:creationId xmlns:a16="http://schemas.microsoft.com/office/drawing/2014/main" id="{00000000-0008-0000-1000-00008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0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7549" name="Group Box 141" hidden="1">
              <a:extLst>
                <a:ext uri="{63B3BB69-23CF-44E3-9099-C40C66FF867C}">
                  <a14:compatExt spid="_x0000_s17549"/>
                </a:ext>
                <a:ext uri="{FF2B5EF4-FFF2-40B4-BE49-F238E27FC236}">
                  <a16:creationId xmlns:a16="http://schemas.microsoft.com/office/drawing/2014/main" id="{00000000-0008-0000-1000-00008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7550" name="Group Box 142" hidden="1">
              <a:extLst>
                <a:ext uri="{63B3BB69-23CF-44E3-9099-C40C66FF867C}">
                  <a14:compatExt spid="_x0000_s17550"/>
                </a:ext>
                <a:ext uri="{FF2B5EF4-FFF2-40B4-BE49-F238E27FC236}">
                  <a16:creationId xmlns:a16="http://schemas.microsoft.com/office/drawing/2014/main" id="{00000000-0008-0000-1000-00008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7551" name="Group Box 143" hidden="1">
              <a:extLst>
                <a:ext uri="{63B3BB69-23CF-44E3-9099-C40C66FF867C}">
                  <a14:compatExt spid="_x0000_s17551"/>
                </a:ext>
                <a:ext uri="{FF2B5EF4-FFF2-40B4-BE49-F238E27FC236}">
                  <a16:creationId xmlns:a16="http://schemas.microsoft.com/office/drawing/2014/main" id="{00000000-0008-0000-1000-00008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7552" name="Group Box 144" hidden="1">
              <a:extLst>
                <a:ext uri="{63B3BB69-23CF-44E3-9099-C40C66FF867C}">
                  <a14:compatExt spid="_x0000_s17552"/>
                </a:ext>
                <a:ext uri="{FF2B5EF4-FFF2-40B4-BE49-F238E27FC236}">
                  <a16:creationId xmlns:a16="http://schemas.microsoft.com/office/drawing/2014/main" id="{00000000-0008-0000-1000-00009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7553" name="Group Box 145" hidden="1">
              <a:extLst>
                <a:ext uri="{63B3BB69-23CF-44E3-9099-C40C66FF867C}">
                  <a14:compatExt spid="_x0000_s17553"/>
                </a:ext>
                <a:ext uri="{FF2B5EF4-FFF2-40B4-BE49-F238E27FC236}">
                  <a16:creationId xmlns:a16="http://schemas.microsoft.com/office/drawing/2014/main" id="{00000000-0008-0000-1000-00009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7554" name="Group Box 146" hidden="1">
              <a:extLst>
                <a:ext uri="{63B3BB69-23CF-44E3-9099-C40C66FF867C}">
                  <a14:compatExt spid="_x0000_s17554"/>
                </a:ext>
                <a:ext uri="{FF2B5EF4-FFF2-40B4-BE49-F238E27FC236}">
                  <a16:creationId xmlns:a16="http://schemas.microsoft.com/office/drawing/2014/main" id="{00000000-0008-0000-1000-00009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7555" name="Group Box 147" hidden="1">
              <a:extLst>
                <a:ext uri="{63B3BB69-23CF-44E3-9099-C40C66FF867C}">
                  <a14:compatExt spid="_x0000_s17555"/>
                </a:ext>
                <a:ext uri="{FF2B5EF4-FFF2-40B4-BE49-F238E27FC236}">
                  <a16:creationId xmlns:a16="http://schemas.microsoft.com/office/drawing/2014/main" id="{00000000-0008-0000-1000-00009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0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7556" name="Group Box 148" hidden="1">
              <a:extLst>
                <a:ext uri="{63B3BB69-23CF-44E3-9099-C40C66FF867C}">
                  <a14:compatExt spid="_x0000_s17556"/>
                </a:ext>
                <a:ext uri="{FF2B5EF4-FFF2-40B4-BE49-F238E27FC236}">
                  <a16:creationId xmlns:a16="http://schemas.microsoft.com/office/drawing/2014/main" id="{00000000-0008-0000-1000-00009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7557" name="Group Box 149" hidden="1">
              <a:extLst>
                <a:ext uri="{63B3BB69-23CF-44E3-9099-C40C66FF867C}">
                  <a14:compatExt spid="_x0000_s17557"/>
                </a:ext>
                <a:ext uri="{FF2B5EF4-FFF2-40B4-BE49-F238E27FC236}">
                  <a16:creationId xmlns:a16="http://schemas.microsoft.com/office/drawing/2014/main" id="{00000000-0008-0000-1000-00009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0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7558" name="Group Box 150" hidden="1">
              <a:extLst>
                <a:ext uri="{63B3BB69-23CF-44E3-9099-C40C66FF867C}">
                  <a14:compatExt spid="_x0000_s17558"/>
                </a:ext>
                <a:ext uri="{FF2B5EF4-FFF2-40B4-BE49-F238E27FC236}">
                  <a16:creationId xmlns:a16="http://schemas.microsoft.com/office/drawing/2014/main" id="{00000000-0008-0000-1000-00009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7559" name="Group Box 151" hidden="1">
              <a:extLst>
                <a:ext uri="{63B3BB69-23CF-44E3-9099-C40C66FF867C}">
                  <a14:compatExt spid="_x0000_s17559"/>
                </a:ext>
                <a:ext uri="{FF2B5EF4-FFF2-40B4-BE49-F238E27FC236}">
                  <a16:creationId xmlns:a16="http://schemas.microsoft.com/office/drawing/2014/main" id="{00000000-0008-0000-1000-00009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7560" name="Group Box 152" hidden="1">
              <a:extLst>
                <a:ext uri="{63B3BB69-23CF-44E3-9099-C40C66FF867C}">
                  <a14:compatExt spid="_x0000_s17560"/>
                </a:ext>
                <a:ext uri="{FF2B5EF4-FFF2-40B4-BE49-F238E27FC236}">
                  <a16:creationId xmlns:a16="http://schemas.microsoft.com/office/drawing/2014/main" id="{00000000-0008-0000-1000-00009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7561" name="Group Box 153" hidden="1">
              <a:extLst>
                <a:ext uri="{63B3BB69-23CF-44E3-9099-C40C66FF867C}">
                  <a14:compatExt spid="_x0000_s17561"/>
                </a:ext>
                <a:ext uri="{FF2B5EF4-FFF2-40B4-BE49-F238E27FC236}">
                  <a16:creationId xmlns:a16="http://schemas.microsoft.com/office/drawing/2014/main" id="{00000000-0008-0000-1000-00009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7562" name="Group Box 154" hidden="1">
              <a:extLst>
                <a:ext uri="{63B3BB69-23CF-44E3-9099-C40C66FF867C}">
                  <a14:compatExt spid="_x0000_s17562"/>
                </a:ext>
                <a:ext uri="{FF2B5EF4-FFF2-40B4-BE49-F238E27FC236}">
                  <a16:creationId xmlns:a16="http://schemas.microsoft.com/office/drawing/2014/main" id="{00000000-0008-0000-1000-00009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7563" name="Group Box 155" hidden="1">
              <a:extLst>
                <a:ext uri="{63B3BB69-23CF-44E3-9099-C40C66FF867C}">
                  <a14:compatExt spid="_x0000_s17563"/>
                </a:ext>
                <a:ext uri="{FF2B5EF4-FFF2-40B4-BE49-F238E27FC236}">
                  <a16:creationId xmlns:a16="http://schemas.microsoft.com/office/drawing/2014/main" id="{00000000-0008-0000-1000-00009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7564" name="Group Box 156" hidden="1">
              <a:extLst>
                <a:ext uri="{63B3BB69-23CF-44E3-9099-C40C66FF867C}">
                  <a14:compatExt spid="_x0000_s17564"/>
                </a:ext>
                <a:ext uri="{FF2B5EF4-FFF2-40B4-BE49-F238E27FC236}">
                  <a16:creationId xmlns:a16="http://schemas.microsoft.com/office/drawing/2014/main" id="{00000000-0008-0000-1000-00009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0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7565" name="Group Box 157" hidden="1">
              <a:extLst>
                <a:ext uri="{63B3BB69-23CF-44E3-9099-C40C66FF867C}">
                  <a14:compatExt spid="_x0000_s17565"/>
                </a:ext>
                <a:ext uri="{FF2B5EF4-FFF2-40B4-BE49-F238E27FC236}">
                  <a16:creationId xmlns:a16="http://schemas.microsoft.com/office/drawing/2014/main" id="{00000000-0008-0000-1000-00009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7566" name="Group Box 158" hidden="1">
              <a:extLst>
                <a:ext uri="{63B3BB69-23CF-44E3-9099-C40C66FF867C}">
                  <a14:compatExt spid="_x0000_s17566"/>
                </a:ext>
                <a:ext uri="{FF2B5EF4-FFF2-40B4-BE49-F238E27FC236}">
                  <a16:creationId xmlns:a16="http://schemas.microsoft.com/office/drawing/2014/main" id="{00000000-0008-0000-1000-00009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0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7567" name="Group Box 159" hidden="1">
              <a:extLst>
                <a:ext uri="{63B3BB69-23CF-44E3-9099-C40C66FF867C}">
                  <a14:compatExt spid="_x0000_s17567"/>
                </a:ext>
                <a:ext uri="{FF2B5EF4-FFF2-40B4-BE49-F238E27FC236}">
                  <a16:creationId xmlns:a16="http://schemas.microsoft.com/office/drawing/2014/main" id="{00000000-0008-0000-1000-00009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7568" name="Group Box 160" hidden="1">
              <a:extLst>
                <a:ext uri="{63B3BB69-23CF-44E3-9099-C40C66FF867C}">
                  <a14:compatExt spid="_x0000_s17568"/>
                </a:ext>
                <a:ext uri="{FF2B5EF4-FFF2-40B4-BE49-F238E27FC236}">
                  <a16:creationId xmlns:a16="http://schemas.microsoft.com/office/drawing/2014/main" id="{00000000-0008-0000-1000-0000A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7569" name="Group Box 161" hidden="1">
              <a:extLst>
                <a:ext uri="{63B3BB69-23CF-44E3-9099-C40C66FF867C}">
                  <a14:compatExt spid="_x0000_s17569"/>
                </a:ext>
                <a:ext uri="{FF2B5EF4-FFF2-40B4-BE49-F238E27FC236}">
                  <a16:creationId xmlns:a16="http://schemas.microsoft.com/office/drawing/2014/main" id="{00000000-0008-0000-1000-0000A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7570" name="Group Box 162" hidden="1">
              <a:extLst>
                <a:ext uri="{63B3BB69-23CF-44E3-9099-C40C66FF867C}">
                  <a14:compatExt spid="_x0000_s17570"/>
                </a:ext>
                <a:ext uri="{FF2B5EF4-FFF2-40B4-BE49-F238E27FC236}">
                  <a16:creationId xmlns:a16="http://schemas.microsoft.com/office/drawing/2014/main" id="{00000000-0008-0000-1000-0000A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7571" name="Group Box 163" hidden="1">
              <a:extLst>
                <a:ext uri="{63B3BB69-23CF-44E3-9099-C40C66FF867C}">
                  <a14:compatExt spid="_x0000_s17571"/>
                </a:ext>
                <a:ext uri="{FF2B5EF4-FFF2-40B4-BE49-F238E27FC236}">
                  <a16:creationId xmlns:a16="http://schemas.microsoft.com/office/drawing/2014/main" id="{00000000-0008-0000-1000-0000A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7572" name="Group Box 164" hidden="1">
              <a:extLst>
                <a:ext uri="{63B3BB69-23CF-44E3-9099-C40C66FF867C}">
                  <a14:compatExt spid="_x0000_s17572"/>
                </a:ext>
                <a:ext uri="{FF2B5EF4-FFF2-40B4-BE49-F238E27FC236}">
                  <a16:creationId xmlns:a16="http://schemas.microsoft.com/office/drawing/2014/main" id="{00000000-0008-0000-1000-0000A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7573" name="Group Box 165" hidden="1">
              <a:extLst>
                <a:ext uri="{63B3BB69-23CF-44E3-9099-C40C66FF867C}">
                  <a14:compatExt spid="_x0000_s17573"/>
                </a:ext>
                <a:ext uri="{FF2B5EF4-FFF2-40B4-BE49-F238E27FC236}">
                  <a16:creationId xmlns:a16="http://schemas.microsoft.com/office/drawing/2014/main" id="{00000000-0008-0000-1000-0000A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0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7574" name="Group Box 166" hidden="1">
              <a:extLst>
                <a:ext uri="{63B3BB69-23CF-44E3-9099-C40C66FF867C}">
                  <a14:compatExt spid="_x0000_s17574"/>
                </a:ext>
                <a:ext uri="{FF2B5EF4-FFF2-40B4-BE49-F238E27FC236}">
                  <a16:creationId xmlns:a16="http://schemas.microsoft.com/office/drawing/2014/main" id="{00000000-0008-0000-1000-0000A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7575" name="Group Box 167" hidden="1">
              <a:extLst>
                <a:ext uri="{63B3BB69-23CF-44E3-9099-C40C66FF867C}">
                  <a14:compatExt spid="_x0000_s17575"/>
                </a:ext>
                <a:ext uri="{FF2B5EF4-FFF2-40B4-BE49-F238E27FC236}">
                  <a16:creationId xmlns:a16="http://schemas.microsoft.com/office/drawing/2014/main" id="{00000000-0008-0000-1000-0000A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0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7576" name="Group Box 168" hidden="1">
              <a:extLst>
                <a:ext uri="{63B3BB69-23CF-44E3-9099-C40C66FF867C}">
                  <a14:compatExt spid="_x0000_s17576"/>
                </a:ext>
                <a:ext uri="{FF2B5EF4-FFF2-40B4-BE49-F238E27FC236}">
                  <a16:creationId xmlns:a16="http://schemas.microsoft.com/office/drawing/2014/main" id="{00000000-0008-0000-1000-0000A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7577" name="Group Box 169" hidden="1">
              <a:extLst>
                <a:ext uri="{63B3BB69-23CF-44E3-9099-C40C66FF867C}">
                  <a14:compatExt spid="_x0000_s17577"/>
                </a:ext>
                <a:ext uri="{FF2B5EF4-FFF2-40B4-BE49-F238E27FC236}">
                  <a16:creationId xmlns:a16="http://schemas.microsoft.com/office/drawing/2014/main" id="{00000000-0008-0000-1000-0000A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7578" name="Group Box 170" hidden="1">
              <a:extLst>
                <a:ext uri="{63B3BB69-23CF-44E3-9099-C40C66FF867C}">
                  <a14:compatExt spid="_x0000_s17578"/>
                </a:ext>
                <a:ext uri="{FF2B5EF4-FFF2-40B4-BE49-F238E27FC236}">
                  <a16:creationId xmlns:a16="http://schemas.microsoft.com/office/drawing/2014/main" id="{00000000-0008-0000-1000-0000A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7579" name="Group Box 171" hidden="1">
              <a:extLst>
                <a:ext uri="{63B3BB69-23CF-44E3-9099-C40C66FF867C}">
                  <a14:compatExt spid="_x0000_s17579"/>
                </a:ext>
                <a:ext uri="{FF2B5EF4-FFF2-40B4-BE49-F238E27FC236}">
                  <a16:creationId xmlns:a16="http://schemas.microsoft.com/office/drawing/2014/main" id="{00000000-0008-0000-1000-0000A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7580" name="Group Box 172" hidden="1">
              <a:extLst>
                <a:ext uri="{63B3BB69-23CF-44E3-9099-C40C66FF867C}">
                  <a14:compatExt spid="_x0000_s17580"/>
                </a:ext>
                <a:ext uri="{FF2B5EF4-FFF2-40B4-BE49-F238E27FC236}">
                  <a16:creationId xmlns:a16="http://schemas.microsoft.com/office/drawing/2014/main" id="{00000000-0008-0000-1000-0000A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7581" name="Group Box 173" hidden="1">
              <a:extLst>
                <a:ext uri="{63B3BB69-23CF-44E3-9099-C40C66FF867C}">
                  <a14:compatExt spid="_x0000_s17581"/>
                </a:ext>
                <a:ext uri="{FF2B5EF4-FFF2-40B4-BE49-F238E27FC236}">
                  <a16:creationId xmlns:a16="http://schemas.microsoft.com/office/drawing/2014/main" id="{00000000-0008-0000-1000-0000A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7582" name="Group Box 174" hidden="1">
              <a:extLst>
                <a:ext uri="{63B3BB69-23CF-44E3-9099-C40C66FF867C}">
                  <a14:compatExt spid="_x0000_s17582"/>
                </a:ext>
                <a:ext uri="{FF2B5EF4-FFF2-40B4-BE49-F238E27FC236}">
                  <a16:creationId xmlns:a16="http://schemas.microsoft.com/office/drawing/2014/main" id="{00000000-0008-0000-1000-0000A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0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7583" name="Group Box 175" hidden="1">
              <a:extLst>
                <a:ext uri="{63B3BB69-23CF-44E3-9099-C40C66FF867C}">
                  <a14:compatExt spid="_x0000_s17583"/>
                </a:ext>
                <a:ext uri="{FF2B5EF4-FFF2-40B4-BE49-F238E27FC236}">
                  <a16:creationId xmlns:a16="http://schemas.microsoft.com/office/drawing/2014/main" id="{00000000-0008-0000-1000-0000A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7584" name="Group Box 176" hidden="1">
              <a:extLst>
                <a:ext uri="{63B3BB69-23CF-44E3-9099-C40C66FF867C}">
                  <a14:compatExt spid="_x0000_s17584"/>
                </a:ext>
                <a:ext uri="{FF2B5EF4-FFF2-40B4-BE49-F238E27FC236}">
                  <a16:creationId xmlns:a16="http://schemas.microsoft.com/office/drawing/2014/main" id="{00000000-0008-0000-1000-0000B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0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7585" name="Group Box 177" hidden="1">
              <a:extLst>
                <a:ext uri="{63B3BB69-23CF-44E3-9099-C40C66FF867C}">
                  <a14:compatExt spid="_x0000_s17585"/>
                </a:ext>
                <a:ext uri="{FF2B5EF4-FFF2-40B4-BE49-F238E27FC236}">
                  <a16:creationId xmlns:a16="http://schemas.microsoft.com/office/drawing/2014/main" id="{00000000-0008-0000-1000-0000B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7586" name="Group Box 178" hidden="1">
              <a:extLst>
                <a:ext uri="{63B3BB69-23CF-44E3-9099-C40C66FF867C}">
                  <a14:compatExt spid="_x0000_s17586"/>
                </a:ext>
                <a:ext uri="{FF2B5EF4-FFF2-40B4-BE49-F238E27FC236}">
                  <a16:creationId xmlns:a16="http://schemas.microsoft.com/office/drawing/2014/main" id="{00000000-0008-0000-1000-0000B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7587" name="Group Box 179" hidden="1">
              <a:extLst>
                <a:ext uri="{63B3BB69-23CF-44E3-9099-C40C66FF867C}">
                  <a14:compatExt spid="_x0000_s17587"/>
                </a:ext>
                <a:ext uri="{FF2B5EF4-FFF2-40B4-BE49-F238E27FC236}">
                  <a16:creationId xmlns:a16="http://schemas.microsoft.com/office/drawing/2014/main" id="{00000000-0008-0000-1000-0000B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7588" name="Group Box 180" hidden="1">
              <a:extLst>
                <a:ext uri="{63B3BB69-23CF-44E3-9099-C40C66FF867C}">
                  <a14:compatExt spid="_x0000_s17588"/>
                </a:ext>
                <a:ext uri="{FF2B5EF4-FFF2-40B4-BE49-F238E27FC236}">
                  <a16:creationId xmlns:a16="http://schemas.microsoft.com/office/drawing/2014/main" id="{00000000-0008-0000-1000-0000B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7589" name="Group Box 181" hidden="1">
              <a:extLst>
                <a:ext uri="{63B3BB69-23CF-44E3-9099-C40C66FF867C}">
                  <a14:compatExt spid="_x0000_s17589"/>
                </a:ext>
                <a:ext uri="{FF2B5EF4-FFF2-40B4-BE49-F238E27FC236}">
                  <a16:creationId xmlns:a16="http://schemas.microsoft.com/office/drawing/2014/main" id="{00000000-0008-0000-1000-0000B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7590" name="Group Box 182" hidden="1">
              <a:extLst>
                <a:ext uri="{63B3BB69-23CF-44E3-9099-C40C66FF867C}">
                  <a14:compatExt spid="_x0000_s17590"/>
                </a:ext>
                <a:ext uri="{FF2B5EF4-FFF2-40B4-BE49-F238E27FC236}">
                  <a16:creationId xmlns:a16="http://schemas.microsoft.com/office/drawing/2014/main" id="{00000000-0008-0000-1000-0000B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7591" name="Group Box 183" hidden="1">
              <a:extLst>
                <a:ext uri="{63B3BB69-23CF-44E3-9099-C40C66FF867C}">
                  <a14:compatExt spid="_x0000_s17591"/>
                </a:ext>
                <a:ext uri="{FF2B5EF4-FFF2-40B4-BE49-F238E27FC236}">
                  <a16:creationId xmlns:a16="http://schemas.microsoft.com/office/drawing/2014/main" id="{00000000-0008-0000-1000-0000B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0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7592" name="Group Box 184" hidden="1">
              <a:extLst>
                <a:ext uri="{63B3BB69-23CF-44E3-9099-C40C66FF867C}">
                  <a14:compatExt spid="_x0000_s17592"/>
                </a:ext>
                <a:ext uri="{FF2B5EF4-FFF2-40B4-BE49-F238E27FC236}">
                  <a16:creationId xmlns:a16="http://schemas.microsoft.com/office/drawing/2014/main" id="{00000000-0008-0000-1000-0000B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7593" name="Group Box 185" hidden="1">
              <a:extLst>
                <a:ext uri="{63B3BB69-23CF-44E3-9099-C40C66FF867C}">
                  <a14:compatExt spid="_x0000_s17593"/>
                </a:ext>
                <a:ext uri="{FF2B5EF4-FFF2-40B4-BE49-F238E27FC236}">
                  <a16:creationId xmlns:a16="http://schemas.microsoft.com/office/drawing/2014/main" id="{00000000-0008-0000-1000-0000B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0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7594" name="Group Box 186" hidden="1">
              <a:extLst>
                <a:ext uri="{63B3BB69-23CF-44E3-9099-C40C66FF867C}">
                  <a14:compatExt spid="_x0000_s17594"/>
                </a:ext>
                <a:ext uri="{FF2B5EF4-FFF2-40B4-BE49-F238E27FC236}">
                  <a16:creationId xmlns:a16="http://schemas.microsoft.com/office/drawing/2014/main" id="{00000000-0008-0000-1000-0000B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7595" name="Group Box 187" hidden="1">
              <a:extLst>
                <a:ext uri="{63B3BB69-23CF-44E3-9099-C40C66FF867C}">
                  <a14:compatExt spid="_x0000_s17595"/>
                </a:ext>
                <a:ext uri="{FF2B5EF4-FFF2-40B4-BE49-F238E27FC236}">
                  <a16:creationId xmlns:a16="http://schemas.microsoft.com/office/drawing/2014/main" id="{00000000-0008-0000-1000-0000B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7596" name="Group Box 188" hidden="1">
              <a:extLst>
                <a:ext uri="{63B3BB69-23CF-44E3-9099-C40C66FF867C}">
                  <a14:compatExt spid="_x0000_s17596"/>
                </a:ext>
                <a:ext uri="{FF2B5EF4-FFF2-40B4-BE49-F238E27FC236}">
                  <a16:creationId xmlns:a16="http://schemas.microsoft.com/office/drawing/2014/main" id="{00000000-0008-0000-1000-0000B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7597" name="Group Box 189" hidden="1">
              <a:extLst>
                <a:ext uri="{63B3BB69-23CF-44E3-9099-C40C66FF867C}">
                  <a14:compatExt spid="_x0000_s17597"/>
                </a:ext>
                <a:ext uri="{FF2B5EF4-FFF2-40B4-BE49-F238E27FC236}">
                  <a16:creationId xmlns:a16="http://schemas.microsoft.com/office/drawing/2014/main" id="{00000000-0008-0000-1000-0000B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7598" name="Group Box 190" hidden="1">
              <a:extLst>
                <a:ext uri="{63B3BB69-23CF-44E3-9099-C40C66FF867C}">
                  <a14:compatExt spid="_x0000_s17598"/>
                </a:ext>
                <a:ext uri="{FF2B5EF4-FFF2-40B4-BE49-F238E27FC236}">
                  <a16:creationId xmlns:a16="http://schemas.microsoft.com/office/drawing/2014/main" id="{00000000-0008-0000-1000-0000B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7599" name="Group Box 191" hidden="1">
              <a:extLst>
                <a:ext uri="{63B3BB69-23CF-44E3-9099-C40C66FF867C}">
                  <a14:compatExt spid="_x0000_s17599"/>
                </a:ext>
                <a:ext uri="{FF2B5EF4-FFF2-40B4-BE49-F238E27FC236}">
                  <a16:creationId xmlns:a16="http://schemas.microsoft.com/office/drawing/2014/main" id="{00000000-0008-0000-1000-0000B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7600" name="Group Box 192" hidden="1">
              <a:extLst>
                <a:ext uri="{63B3BB69-23CF-44E3-9099-C40C66FF867C}">
                  <a14:compatExt spid="_x0000_s17600"/>
                </a:ext>
                <a:ext uri="{FF2B5EF4-FFF2-40B4-BE49-F238E27FC236}">
                  <a16:creationId xmlns:a16="http://schemas.microsoft.com/office/drawing/2014/main" id="{00000000-0008-0000-1000-0000C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0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7601" name="Group Box 193" hidden="1">
              <a:extLst>
                <a:ext uri="{63B3BB69-23CF-44E3-9099-C40C66FF867C}">
                  <a14:compatExt spid="_x0000_s17601"/>
                </a:ext>
                <a:ext uri="{FF2B5EF4-FFF2-40B4-BE49-F238E27FC236}">
                  <a16:creationId xmlns:a16="http://schemas.microsoft.com/office/drawing/2014/main" id="{00000000-0008-0000-1000-0000C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7602" name="Group Box 194" hidden="1">
              <a:extLst>
                <a:ext uri="{63B3BB69-23CF-44E3-9099-C40C66FF867C}">
                  <a14:compatExt spid="_x0000_s17602"/>
                </a:ext>
                <a:ext uri="{FF2B5EF4-FFF2-40B4-BE49-F238E27FC236}">
                  <a16:creationId xmlns:a16="http://schemas.microsoft.com/office/drawing/2014/main" id="{00000000-0008-0000-1000-0000C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0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7603" name="Group Box 195" hidden="1">
              <a:extLst>
                <a:ext uri="{63B3BB69-23CF-44E3-9099-C40C66FF867C}">
                  <a14:compatExt spid="_x0000_s17603"/>
                </a:ext>
                <a:ext uri="{FF2B5EF4-FFF2-40B4-BE49-F238E27FC236}">
                  <a16:creationId xmlns:a16="http://schemas.microsoft.com/office/drawing/2014/main" id="{00000000-0008-0000-1000-0000C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7604" name="Group Box 196" hidden="1">
              <a:extLst>
                <a:ext uri="{63B3BB69-23CF-44E3-9099-C40C66FF867C}">
                  <a14:compatExt spid="_x0000_s17604"/>
                </a:ext>
                <a:ext uri="{FF2B5EF4-FFF2-40B4-BE49-F238E27FC236}">
                  <a16:creationId xmlns:a16="http://schemas.microsoft.com/office/drawing/2014/main" id="{00000000-0008-0000-1000-0000C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7605" name="Group Box 197" hidden="1">
              <a:extLst>
                <a:ext uri="{63B3BB69-23CF-44E3-9099-C40C66FF867C}">
                  <a14:compatExt spid="_x0000_s17605"/>
                </a:ext>
                <a:ext uri="{FF2B5EF4-FFF2-40B4-BE49-F238E27FC236}">
                  <a16:creationId xmlns:a16="http://schemas.microsoft.com/office/drawing/2014/main" id="{00000000-0008-0000-1000-0000C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7606" name="Group Box 198" hidden="1">
              <a:extLst>
                <a:ext uri="{63B3BB69-23CF-44E3-9099-C40C66FF867C}">
                  <a14:compatExt spid="_x0000_s17606"/>
                </a:ext>
                <a:ext uri="{FF2B5EF4-FFF2-40B4-BE49-F238E27FC236}">
                  <a16:creationId xmlns:a16="http://schemas.microsoft.com/office/drawing/2014/main" id="{00000000-0008-0000-1000-0000C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7607" name="Group Box 199" hidden="1">
              <a:extLst>
                <a:ext uri="{63B3BB69-23CF-44E3-9099-C40C66FF867C}">
                  <a14:compatExt spid="_x0000_s17607"/>
                </a:ext>
                <a:ext uri="{FF2B5EF4-FFF2-40B4-BE49-F238E27FC236}">
                  <a16:creationId xmlns:a16="http://schemas.microsoft.com/office/drawing/2014/main" id="{00000000-0008-0000-1000-0000C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7608" name="Group Box 200" hidden="1">
              <a:extLst>
                <a:ext uri="{63B3BB69-23CF-44E3-9099-C40C66FF867C}">
                  <a14:compatExt spid="_x0000_s17608"/>
                </a:ext>
                <a:ext uri="{FF2B5EF4-FFF2-40B4-BE49-F238E27FC236}">
                  <a16:creationId xmlns:a16="http://schemas.microsoft.com/office/drawing/2014/main" id="{00000000-0008-0000-1000-0000C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7609" name="Group Box 201" hidden="1">
              <a:extLst>
                <a:ext uri="{63B3BB69-23CF-44E3-9099-C40C66FF867C}">
                  <a14:compatExt spid="_x0000_s17609"/>
                </a:ext>
                <a:ext uri="{FF2B5EF4-FFF2-40B4-BE49-F238E27FC236}">
                  <a16:creationId xmlns:a16="http://schemas.microsoft.com/office/drawing/2014/main" id="{00000000-0008-0000-1000-0000C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0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7610" name="Group Box 202" hidden="1">
              <a:extLst>
                <a:ext uri="{63B3BB69-23CF-44E3-9099-C40C66FF867C}">
                  <a14:compatExt spid="_x0000_s17610"/>
                </a:ext>
                <a:ext uri="{FF2B5EF4-FFF2-40B4-BE49-F238E27FC236}">
                  <a16:creationId xmlns:a16="http://schemas.microsoft.com/office/drawing/2014/main" id="{00000000-0008-0000-1000-0000C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7611" name="Group Box 203" hidden="1">
              <a:extLst>
                <a:ext uri="{63B3BB69-23CF-44E3-9099-C40C66FF867C}">
                  <a14:compatExt spid="_x0000_s17611"/>
                </a:ext>
                <a:ext uri="{FF2B5EF4-FFF2-40B4-BE49-F238E27FC236}">
                  <a16:creationId xmlns:a16="http://schemas.microsoft.com/office/drawing/2014/main" id="{00000000-0008-0000-1000-0000C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0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7612" name="Group Box 204" hidden="1">
              <a:extLst>
                <a:ext uri="{63B3BB69-23CF-44E3-9099-C40C66FF867C}">
                  <a14:compatExt spid="_x0000_s17612"/>
                </a:ext>
                <a:ext uri="{FF2B5EF4-FFF2-40B4-BE49-F238E27FC236}">
                  <a16:creationId xmlns:a16="http://schemas.microsoft.com/office/drawing/2014/main" id="{00000000-0008-0000-1000-0000C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7613" name="Group Box 205" hidden="1">
              <a:extLst>
                <a:ext uri="{63B3BB69-23CF-44E3-9099-C40C66FF867C}">
                  <a14:compatExt spid="_x0000_s17613"/>
                </a:ext>
                <a:ext uri="{FF2B5EF4-FFF2-40B4-BE49-F238E27FC236}">
                  <a16:creationId xmlns:a16="http://schemas.microsoft.com/office/drawing/2014/main" id="{00000000-0008-0000-1000-0000C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7614" name="Group Box 206" hidden="1">
              <a:extLst>
                <a:ext uri="{63B3BB69-23CF-44E3-9099-C40C66FF867C}">
                  <a14:compatExt spid="_x0000_s17614"/>
                </a:ext>
                <a:ext uri="{FF2B5EF4-FFF2-40B4-BE49-F238E27FC236}">
                  <a16:creationId xmlns:a16="http://schemas.microsoft.com/office/drawing/2014/main" id="{00000000-0008-0000-1000-0000CE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7615" name="Group Box 207" hidden="1">
              <a:extLst>
                <a:ext uri="{63B3BB69-23CF-44E3-9099-C40C66FF867C}">
                  <a14:compatExt spid="_x0000_s17615"/>
                </a:ext>
                <a:ext uri="{FF2B5EF4-FFF2-40B4-BE49-F238E27FC236}">
                  <a16:creationId xmlns:a16="http://schemas.microsoft.com/office/drawing/2014/main" id="{00000000-0008-0000-1000-0000CF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7616" name="Group Box 208" hidden="1">
              <a:extLst>
                <a:ext uri="{63B3BB69-23CF-44E3-9099-C40C66FF867C}">
                  <a14:compatExt spid="_x0000_s17616"/>
                </a:ext>
                <a:ext uri="{FF2B5EF4-FFF2-40B4-BE49-F238E27FC236}">
                  <a16:creationId xmlns:a16="http://schemas.microsoft.com/office/drawing/2014/main" id="{00000000-0008-0000-1000-0000D0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7617" name="Group Box 209" hidden="1">
              <a:extLst>
                <a:ext uri="{63B3BB69-23CF-44E3-9099-C40C66FF867C}">
                  <a14:compatExt spid="_x0000_s17617"/>
                </a:ext>
                <a:ext uri="{FF2B5EF4-FFF2-40B4-BE49-F238E27FC236}">
                  <a16:creationId xmlns:a16="http://schemas.microsoft.com/office/drawing/2014/main" id="{00000000-0008-0000-1000-0000D1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7618" name="Group Box 210" hidden="1">
              <a:extLst>
                <a:ext uri="{63B3BB69-23CF-44E3-9099-C40C66FF867C}">
                  <a14:compatExt spid="_x0000_s17618"/>
                </a:ext>
                <a:ext uri="{FF2B5EF4-FFF2-40B4-BE49-F238E27FC236}">
                  <a16:creationId xmlns:a16="http://schemas.microsoft.com/office/drawing/2014/main" id="{00000000-0008-0000-1000-0000D2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0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7619" name="Group Box 211" hidden="1">
              <a:extLst>
                <a:ext uri="{63B3BB69-23CF-44E3-9099-C40C66FF867C}">
                  <a14:compatExt spid="_x0000_s17619"/>
                </a:ext>
                <a:ext uri="{FF2B5EF4-FFF2-40B4-BE49-F238E27FC236}">
                  <a16:creationId xmlns:a16="http://schemas.microsoft.com/office/drawing/2014/main" id="{00000000-0008-0000-1000-0000D3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7620" name="Group Box 212" hidden="1">
              <a:extLst>
                <a:ext uri="{63B3BB69-23CF-44E3-9099-C40C66FF867C}">
                  <a14:compatExt spid="_x0000_s17620"/>
                </a:ext>
                <a:ext uri="{FF2B5EF4-FFF2-40B4-BE49-F238E27FC236}">
                  <a16:creationId xmlns:a16="http://schemas.microsoft.com/office/drawing/2014/main" id="{00000000-0008-0000-1000-0000D4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0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7621" name="Group Box 213" hidden="1">
              <a:extLst>
                <a:ext uri="{63B3BB69-23CF-44E3-9099-C40C66FF867C}">
                  <a14:compatExt spid="_x0000_s17621"/>
                </a:ext>
                <a:ext uri="{FF2B5EF4-FFF2-40B4-BE49-F238E27FC236}">
                  <a16:creationId xmlns:a16="http://schemas.microsoft.com/office/drawing/2014/main" id="{00000000-0008-0000-1000-0000D5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7622" name="Group Box 214" hidden="1">
              <a:extLst>
                <a:ext uri="{63B3BB69-23CF-44E3-9099-C40C66FF867C}">
                  <a14:compatExt spid="_x0000_s17622"/>
                </a:ext>
                <a:ext uri="{FF2B5EF4-FFF2-40B4-BE49-F238E27FC236}">
                  <a16:creationId xmlns:a16="http://schemas.microsoft.com/office/drawing/2014/main" id="{00000000-0008-0000-1000-0000D6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7623" name="Group Box 215" hidden="1">
              <a:extLst>
                <a:ext uri="{63B3BB69-23CF-44E3-9099-C40C66FF867C}">
                  <a14:compatExt spid="_x0000_s17623"/>
                </a:ext>
                <a:ext uri="{FF2B5EF4-FFF2-40B4-BE49-F238E27FC236}">
                  <a16:creationId xmlns:a16="http://schemas.microsoft.com/office/drawing/2014/main" id="{00000000-0008-0000-1000-0000D7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7624" name="Group Box 216" hidden="1">
              <a:extLst>
                <a:ext uri="{63B3BB69-23CF-44E3-9099-C40C66FF867C}">
                  <a14:compatExt spid="_x0000_s17624"/>
                </a:ext>
                <a:ext uri="{FF2B5EF4-FFF2-40B4-BE49-F238E27FC236}">
                  <a16:creationId xmlns:a16="http://schemas.microsoft.com/office/drawing/2014/main" id="{00000000-0008-0000-1000-0000D8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7625" name="Group Box 217" hidden="1">
              <a:extLst>
                <a:ext uri="{63B3BB69-23CF-44E3-9099-C40C66FF867C}">
                  <a14:compatExt spid="_x0000_s17625"/>
                </a:ext>
                <a:ext uri="{FF2B5EF4-FFF2-40B4-BE49-F238E27FC236}">
                  <a16:creationId xmlns:a16="http://schemas.microsoft.com/office/drawing/2014/main" id="{00000000-0008-0000-1000-0000D9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7626" name="Group Box 218" hidden="1">
              <a:extLst>
                <a:ext uri="{63B3BB69-23CF-44E3-9099-C40C66FF867C}">
                  <a14:compatExt spid="_x0000_s17626"/>
                </a:ext>
                <a:ext uri="{FF2B5EF4-FFF2-40B4-BE49-F238E27FC236}">
                  <a16:creationId xmlns:a16="http://schemas.microsoft.com/office/drawing/2014/main" id="{00000000-0008-0000-1000-0000DA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7627" name="Group Box 219" hidden="1">
              <a:extLst>
                <a:ext uri="{63B3BB69-23CF-44E3-9099-C40C66FF867C}">
                  <a14:compatExt spid="_x0000_s17627"/>
                </a:ext>
                <a:ext uri="{FF2B5EF4-FFF2-40B4-BE49-F238E27FC236}">
                  <a16:creationId xmlns:a16="http://schemas.microsoft.com/office/drawing/2014/main" id="{00000000-0008-0000-1000-0000DB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0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7628" name="Group Box 220" hidden="1">
              <a:extLst>
                <a:ext uri="{63B3BB69-23CF-44E3-9099-C40C66FF867C}">
                  <a14:compatExt spid="_x0000_s17628"/>
                </a:ext>
                <a:ext uri="{FF2B5EF4-FFF2-40B4-BE49-F238E27FC236}">
                  <a16:creationId xmlns:a16="http://schemas.microsoft.com/office/drawing/2014/main" id="{00000000-0008-0000-1000-0000DC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7629" name="Group Box 221" hidden="1">
              <a:extLst>
                <a:ext uri="{63B3BB69-23CF-44E3-9099-C40C66FF867C}">
                  <a14:compatExt spid="_x0000_s17629"/>
                </a:ext>
                <a:ext uri="{FF2B5EF4-FFF2-40B4-BE49-F238E27FC236}">
                  <a16:creationId xmlns:a16="http://schemas.microsoft.com/office/drawing/2014/main" id="{00000000-0008-0000-1000-0000DD4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0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8433" name="Group Box 1" hidden="1">
              <a:extLst>
                <a:ext uri="{63B3BB69-23CF-44E3-9099-C40C66FF867C}">
                  <a14:compatExt spid="_x0000_s18433"/>
                </a:ext>
                <a:ext uri="{FF2B5EF4-FFF2-40B4-BE49-F238E27FC236}">
                  <a16:creationId xmlns:a16="http://schemas.microsoft.com/office/drawing/2014/main" id="{00000000-0008-0000-1100-00000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8434" name="Group Box 2" hidden="1">
              <a:extLst>
                <a:ext uri="{63B3BB69-23CF-44E3-9099-C40C66FF867C}">
                  <a14:compatExt spid="_x0000_s18434"/>
                </a:ext>
                <a:ext uri="{FF2B5EF4-FFF2-40B4-BE49-F238E27FC236}">
                  <a16:creationId xmlns:a16="http://schemas.microsoft.com/office/drawing/2014/main" id="{00000000-0008-0000-1100-00000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8435" name="Group Box 3" hidden="1">
              <a:extLst>
                <a:ext uri="{63B3BB69-23CF-44E3-9099-C40C66FF867C}">
                  <a14:compatExt spid="_x0000_s18435"/>
                </a:ext>
                <a:ext uri="{FF2B5EF4-FFF2-40B4-BE49-F238E27FC236}">
                  <a16:creationId xmlns:a16="http://schemas.microsoft.com/office/drawing/2014/main" id="{00000000-0008-0000-1100-00000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8436" name="Group Box 4" hidden="1">
              <a:extLst>
                <a:ext uri="{63B3BB69-23CF-44E3-9099-C40C66FF867C}">
                  <a14:compatExt spid="_x0000_s18436"/>
                </a:ext>
                <a:ext uri="{FF2B5EF4-FFF2-40B4-BE49-F238E27FC236}">
                  <a16:creationId xmlns:a16="http://schemas.microsoft.com/office/drawing/2014/main" id="{00000000-0008-0000-1100-00000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8437" name="Group Box 5" hidden="1">
              <a:extLst>
                <a:ext uri="{63B3BB69-23CF-44E3-9099-C40C66FF867C}">
                  <a14:compatExt spid="_x0000_s18437"/>
                </a:ext>
                <a:ext uri="{FF2B5EF4-FFF2-40B4-BE49-F238E27FC236}">
                  <a16:creationId xmlns:a16="http://schemas.microsoft.com/office/drawing/2014/main" id="{00000000-0008-0000-1100-00000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8438" name="Group Box 6" hidden="1">
              <a:extLst>
                <a:ext uri="{63B3BB69-23CF-44E3-9099-C40C66FF867C}">
                  <a14:compatExt spid="_x0000_s18438"/>
                </a:ext>
                <a:ext uri="{FF2B5EF4-FFF2-40B4-BE49-F238E27FC236}">
                  <a16:creationId xmlns:a16="http://schemas.microsoft.com/office/drawing/2014/main" id="{00000000-0008-0000-1100-00000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8439" name="Group Box 7" hidden="1">
              <a:extLst>
                <a:ext uri="{63B3BB69-23CF-44E3-9099-C40C66FF867C}">
                  <a14:compatExt spid="_x0000_s18439"/>
                </a:ext>
                <a:ext uri="{FF2B5EF4-FFF2-40B4-BE49-F238E27FC236}">
                  <a16:creationId xmlns:a16="http://schemas.microsoft.com/office/drawing/2014/main" id="{00000000-0008-0000-1100-00000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8440" name="Group Box 8" descr="Element 6" hidden="1">
              <a:extLst>
                <a:ext uri="{63B3BB69-23CF-44E3-9099-C40C66FF867C}">
                  <a14:compatExt spid="_x0000_s18440"/>
                </a:ext>
                <a:ext uri="{FF2B5EF4-FFF2-40B4-BE49-F238E27FC236}">
                  <a16:creationId xmlns:a16="http://schemas.microsoft.com/office/drawing/2014/main" id="{00000000-0008-0000-1100-00000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8441" name="Group Box 9" hidden="1">
              <a:extLst>
                <a:ext uri="{63B3BB69-23CF-44E3-9099-C40C66FF867C}">
                  <a14:compatExt spid="_x0000_s18441"/>
                </a:ext>
                <a:ext uri="{FF2B5EF4-FFF2-40B4-BE49-F238E27FC236}">
                  <a16:creationId xmlns:a16="http://schemas.microsoft.com/office/drawing/2014/main" id="{00000000-0008-0000-1100-00000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8442" name="Group Box 10" hidden="1">
              <a:extLst>
                <a:ext uri="{63B3BB69-23CF-44E3-9099-C40C66FF867C}">
                  <a14:compatExt spid="_x0000_s18442"/>
                </a:ext>
                <a:ext uri="{FF2B5EF4-FFF2-40B4-BE49-F238E27FC236}">
                  <a16:creationId xmlns:a16="http://schemas.microsoft.com/office/drawing/2014/main" id="{00000000-0008-0000-1100-00000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8443" name="Group Box 11" hidden="1">
              <a:extLst>
                <a:ext uri="{63B3BB69-23CF-44E3-9099-C40C66FF867C}">
                  <a14:compatExt spid="_x0000_s18443"/>
                </a:ext>
                <a:ext uri="{FF2B5EF4-FFF2-40B4-BE49-F238E27FC236}">
                  <a16:creationId xmlns:a16="http://schemas.microsoft.com/office/drawing/2014/main" id="{00000000-0008-0000-1100-00000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8444" name="Group Box 12" hidden="1">
              <a:extLst>
                <a:ext uri="{63B3BB69-23CF-44E3-9099-C40C66FF867C}">
                  <a14:compatExt spid="_x0000_s18444"/>
                </a:ext>
                <a:ext uri="{FF2B5EF4-FFF2-40B4-BE49-F238E27FC236}">
                  <a16:creationId xmlns:a16="http://schemas.microsoft.com/office/drawing/2014/main" id="{00000000-0008-0000-1100-00000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8445" name="Group Box 13" hidden="1">
              <a:extLst>
                <a:ext uri="{63B3BB69-23CF-44E3-9099-C40C66FF867C}">
                  <a14:compatExt spid="_x0000_s18445"/>
                </a:ext>
                <a:ext uri="{FF2B5EF4-FFF2-40B4-BE49-F238E27FC236}">
                  <a16:creationId xmlns:a16="http://schemas.microsoft.com/office/drawing/2014/main" id="{00000000-0008-0000-1100-00000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8446" name="Group Box 14" hidden="1">
              <a:extLst>
                <a:ext uri="{63B3BB69-23CF-44E3-9099-C40C66FF867C}">
                  <a14:compatExt spid="_x0000_s18446"/>
                </a:ext>
                <a:ext uri="{FF2B5EF4-FFF2-40B4-BE49-F238E27FC236}">
                  <a16:creationId xmlns:a16="http://schemas.microsoft.com/office/drawing/2014/main" id="{00000000-0008-0000-1100-00000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8447" name="Group Box 15" hidden="1">
              <a:extLst>
                <a:ext uri="{63B3BB69-23CF-44E3-9099-C40C66FF867C}">
                  <a14:compatExt spid="_x0000_s18447"/>
                </a:ext>
                <a:ext uri="{FF2B5EF4-FFF2-40B4-BE49-F238E27FC236}">
                  <a16:creationId xmlns:a16="http://schemas.microsoft.com/office/drawing/2014/main" id="{00000000-0008-0000-1100-00000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8448" name="Group Box 16" hidden="1">
              <a:extLst>
                <a:ext uri="{63B3BB69-23CF-44E3-9099-C40C66FF867C}">
                  <a14:compatExt spid="_x0000_s18448"/>
                </a:ext>
                <a:ext uri="{FF2B5EF4-FFF2-40B4-BE49-F238E27FC236}">
                  <a16:creationId xmlns:a16="http://schemas.microsoft.com/office/drawing/2014/main" id="{00000000-0008-0000-1100-00001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8449" name="Group Box 17" hidden="1">
              <a:extLst>
                <a:ext uri="{63B3BB69-23CF-44E3-9099-C40C66FF867C}">
                  <a14:compatExt spid="_x0000_s18449"/>
                </a:ext>
                <a:ext uri="{FF2B5EF4-FFF2-40B4-BE49-F238E27FC236}">
                  <a16:creationId xmlns:a16="http://schemas.microsoft.com/office/drawing/2014/main" id="{00000000-0008-0000-1100-00001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8450" name="Group Box 18" hidden="1">
              <a:extLst>
                <a:ext uri="{63B3BB69-23CF-44E3-9099-C40C66FF867C}">
                  <a14:compatExt spid="_x0000_s18450"/>
                </a:ext>
                <a:ext uri="{FF2B5EF4-FFF2-40B4-BE49-F238E27FC236}">
                  <a16:creationId xmlns:a16="http://schemas.microsoft.com/office/drawing/2014/main" id="{00000000-0008-0000-1100-00001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8451" name="Group Box 19" hidden="1">
              <a:extLst>
                <a:ext uri="{63B3BB69-23CF-44E3-9099-C40C66FF867C}">
                  <a14:compatExt spid="_x0000_s18451"/>
                </a:ext>
                <a:ext uri="{FF2B5EF4-FFF2-40B4-BE49-F238E27FC236}">
                  <a16:creationId xmlns:a16="http://schemas.microsoft.com/office/drawing/2014/main" id="{00000000-0008-0000-1100-00001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8452" name="Group Box 20" hidden="1">
              <a:extLst>
                <a:ext uri="{63B3BB69-23CF-44E3-9099-C40C66FF867C}">
                  <a14:compatExt spid="_x0000_s18452"/>
                </a:ext>
                <a:ext uri="{FF2B5EF4-FFF2-40B4-BE49-F238E27FC236}">
                  <a16:creationId xmlns:a16="http://schemas.microsoft.com/office/drawing/2014/main" id="{00000000-0008-0000-1100-00001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8453" name="Group Box 21" hidden="1">
              <a:extLst>
                <a:ext uri="{63B3BB69-23CF-44E3-9099-C40C66FF867C}">
                  <a14:compatExt spid="_x0000_s18453"/>
                </a:ext>
                <a:ext uri="{FF2B5EF4-FFF2-40B4-BE49-F238E27FC236}">
                  <a16:creationId xmlns:a16="http://schemas.microsoft.com/office/drawing/2014/main" id="{00000000-0008-0000-1100-00001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8454" name="Group Box 22" hidden="1">
              <a:extLst>
                <a:ext uri="{63B3BB69-23CF-44E3-9099-C40C66FF867C}">
                  <a14:compatExt spid="_x0000_s18454"/>
                </a:ext>
                <a:ext uri="{FF2B5EF4-FFF2-40B4-BE49-F238E27FC236}">
                  <a16:creationId xmlns:a16="http://schemas.microsoft.com/office/drawing/2014/main" id="{00000000-0008-0000-1100-00001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8455" name="Group Box 23" hidden="1">
              <a:extLst>
                <a:ext uri="{63B3BB69-23CF-44E3-9099-C40C66FF867C}">
                  <a14:compatExt spid="_x0000_s18455"/>
                </a:ext>
                <a:ext uri="{FF2B5EF4-FFF2-40B4-BE49-F238E27FC236}">
                  <a16:creationId xmlns:a16="http://schemas.microsoft.com/office/drawing/2014/main" id="{00000000-0008-0000-1100-00001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8456" name="Group Box 24" hidden="1">
              <a:extLst>
                <a:ext uri="{63B3BB69-23CF-44E3-9099-C40C66FF867C}">
                  <a14:compatExt spid="_x0000_s18456"/>
                </a:ext>
                <a:ext uri="{FF2B5EF4-FFF2-40B4-BE49-F238E27FC236}">
                  <a16:creationId xmlns:a16="http://schemas.microsoft.com/office/drawing/2014/main" id="{00000000-0008-0000-1100-00001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8457" name="Group Box 25" hidden="1">
              <a:extLst>
                <a:ext uri="{63B3BB69-23CF-44E3-9099-C40C66FF867C}">
                  <a14:compatExt spid="_x0000_s18457"/>
                </a:ext>
                <a:ext uri="{FF2B5EF4-FFF2-40B4-BE49-F238E27FC236}">
                  <a16:creationId xmlns:a16="http://schemas.microsoft.com/office/drawing/2014/main" id="{00000000-0008-0000-1100-00001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8458" name="Group Box 26" hidden="1">
              <a:extLst>
                <a:ext uri="{63B3BB69-23CF-44E3-9099-C40C66FF867C}">
                  <a14:compatExt spid="_x0000_s18458"/>
                </a:ext>
                <a:ext uri="{FF2B5EF4-FFF2-40B4-BE49-F238E27FC236}">
                  <a16:creationId xmlns:a16="http://schemas.microsoft.com/office/drawing/2014/main" id="{00000000-0008-0000-1100-00001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8459" name="Group Box 27" hidden="1">
              <a:extLst>
                <a:ext uri="{63B3BB69-23CF-44E3-9099-C40C66FF867C}">
                  <a14:compatExt spid="_x0000_s18459"/>
                </a:ext>
                <a:ext uri="{FF2B5EF4-FFF2-40B4-BE49-F238E27FC236}">
                  <a16:creationId xmlns:a16="http://schemas.microsoft.com/office/drawing/2014/main" id="{00000000-0008-0000-1100-00001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8460" name="Group Box 28" hidden="1">
              <a:extLst>
                <a:ext uri="{63B3BB69-23CF-44E3-9099-C40C66FF867C}">
                  <a14:compatExt spid="_x0000_s18460"/>
                </a:ext>
                <a:ext uri="{FF2B5EF4-FFF2-40B4-BE49-F238E27FC236}">
                  <a16:creationId xmlns:a16="http://schemas.microsoft.com/office/drawing/2014/main" id="{00000000-0008-0000-1100-00001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8461" name="Group Box 29" hidden="1">
              <a:extLst>
                <a:ext uri="{63B3BB69-23CF-44E3-9099-C40C66FF867C}">
                  <a14:compatExt spid="_x0000_s18461"/>
                </a:ext>
                <a:ext uri="{FF2B5EF4-FFF2-40B4-BE49-F238E27FC236}">
                  <a16:creationId xmlns:a16="http://schemas.microsoft.com/office/drawing/2014/main" id="{00000000-0008-0000-1100-00001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8462" name="Group Box 30" hidden="1">
              <a:extLst>
                <a:ext uri="{63B3BB69-23CF-44E3-9099-C40C66FF867C}">
                  <a14:compatExt spid="_x0000_s18462"/>
                </a:ext>
                <a:ext uri="{FF2B5EF4-FFF2-40B4-BE49-F238E27FC236}">
                  <a16:creationId xmlns:a16="http://schemas.microsoft.com/office/drawing/2014/main" id="{00000000-0008-0000-1100-00001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1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8463" name="Group Box 31" hidden="1">
              <a:extLst>
                <a:ext uri="{63B3BB69-23CF-44E3-9099-C40C66FF867C}">
                  <a14:compatExt spid="_x0000_s18463"/>
                </a:ext>
                <a:ext uri="{FF2B5EF4-FFF2-40B4-BE49-F238E27FC236}">
                  <a16:creationId xmlns:a16="http://schemas.microsoft.com/office/drawing/2014/main" id="{00000000-0008-0000-1100-00001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8464" name="Group Box 32" hidden="1">
              <a:extLst>
                <a:ext uri="{63B3BB69-23CF-44E3-9099-C40C66FF867C}">
                  <a14:compatExt spid="_x0000_s18464"/>
                </a:ext>
                <a:ext uri="{FF2B5EF4-FFF2-40B4-BE49-F238E27FC236}">
                  <a16:creationId xmlns:a16="http://schemas.microsoft.com/office/drawing/2014/main" id="{00000000-0008-0000-1100-00002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1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1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8465" name="Group Box 33" hidden="1">
              <a:extLst>
                <a:ext uri="{63B3BB69-23CF-44E3-9099-C40C66FF867C}">
                  <a14:compatExt spid="_x0000_s18465"/>
                </a:ext>
                <a:ext uri="{FF2B5EF4-FFF2-40B4-BE49-F238E27FC236}">
                  <a16:creationId xmlns:a16="http://schemas.microsoft.com/office/drawing/2014/main" id="{00000000-0008-0000-1100-00002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8466" name="Group Box 34" hidden="1">
              <a:extLst>
                <a:ext uri="{63B3BB69-23CF-44E3-9099-C40C66FF867C}">
                  <a14:compatExt spid="_x0000_s18466"/>
                </a:ext>
                <a:ext uri="{FF2B5EF4-FFF2-40B4-BE49-F238E27FC236}">
                  <a16:creationId xmlns:a16="http://schemas.microsoft.com/office/drawing/2014/main" id="{00000000-0008-0000-1100-00002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1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8467" name="Group Box 35" hidden="1">
              <a:extLst>
                <a:ext uri="{63B3BB69-23CF-44E3-9099-C40C66FF867C}">
                  <a14:compatExt spid="_x0000_s18467"/>
                </a:ext>
                <a:ext uri="{FF2B5EF4-FFF2-40B4-BE49-F238E27FC236}">
                  <a16:creationId xmlns:a16="http://schemas.microsoft.com/office/drawing/2014/main" id="{00000000-0008-0000-1100-00002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8468" name="Group Box 36" hidden="1">
              <a:extLst>
                <a:ext uri="{63B3BB69-23CF-44E3-9099-C40C66FF867C}">
                  <a14:compatExt spid="_x0000_s18468"/>
                </a:ext>
                <a:ext uri="{FF2B5EF4-FFF2-40B4-BE49-F238E27FC236}">
                  <a16:creationId xmlns:a16="http://schemas.microsoft.com/office/drawing/2014/main" id="{00000000-0008-0000-1100-00002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1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8469" name="Group Box 37" hidden="1">
              <a:extLst>
                <a:ext uri="{63B3BB69-23CF-44E3-9099-C40C66FF867C}">
                  <a14:compatExt spid="_x0000_s18469"/>
                </a:ext>
                <a:ext uri="{FF2B5EF4-FFF2-40B4-BE49-F238E27FC236}">
                  <a16:creationId xmlns:a16="http://schemas.microsoft.com/office/drawing/2014/main" id="{00000000-0008-0000-1100-00002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8470" name="Group Box 38" hidden="1">
              <a:extLst>
                <a:ext uri="{63B3BB69-23CF-44E3-9099-C40C66FF867C}">
                  <a14:compatExt spid="_x0000_s18470"/>
                </a:ext>
                <a:ext uri="{FF2B5EF4-FFF2-40B4-BE49-F238E27FC236}">
                  <a16:creationId xmlns:a16="http://schemas.microsoft.com/office/drawing/2014/main" id="{00000000-0008-0000-1100-00002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8471" name="Group Box 39" hidden="1">
              <a:extLst>
                <a:ext uri="{63B3BB69-23CF-44E3-9099-C40C66FF867C}">
                  <a14:compatExt spid="_x0000_s18471"/>
                </a:ext>
                <a:ext uri="{FF2B5EF4-FFF2-40B4-BE49-F238E27FC236}">
                  <a16:creationId xmlns:a16="http://schemas.microsoft.com/office/drawing/2014/main" id="{00000000-0008-0000-1100-00002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8472" name="Group Box 40" hidden="1">
              <a:extLst>
                <a:ext uri="{63B3BB69-23CF-44E3-9099-C40C66FF867C}">
                  <a14:compatExt spid="_x0000_s18472"/>
                </a:ext>
                <a:ext uri="{FF2B5EF4-FFF2-40B4-BE49-F238E27FC236}">
                  <a16:creationId xmlns:a16="http://schemas.microsoft.com/office/drawing/2014/main" id="{00000000-0008-0000-1100-00002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8473" name="Group Box 41" hidden="1">
              <a:extLst>
                <a:ext uri="{63B3BB69-23CF-44E3-9099-C40C66FF867C}">
                  <a14:compatExt spid="_x0000_s18473"/>
                </a:ext>
                <a:ext uri="{FF2B5EF4-FFF2-40B4-BE49-F238E27FC236}">
                  <a16:creationId xmlns:a16="http://schemas.microsoft.com/office/drawing/2014/main" id="{00000000-0008-0000-1100-00002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8474" name="Group Box 42" hidden="1">
              <a:extLst>
                <a:ext uri="{63B3BB69-23CF-44E3-9099-C40C66FF867C}">
                  <a14:compatExt spid="_x0000_s18474"/>
                </a:ext>
                <a:ext uri="{FF2B5EF4-FFF2-40B4-BE49-F238E27FC236}">
                  <a16:creationId xmlns:a16="http://schemas.microsoft.com/office/drawing/2014/main" id="{00000000-0008-0000-1100-00002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1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8475" name="Group Box 43" hidden="1">
              <a:extLst>
                <a:ext uri="{63B3BB69-23CF-44E3-9099-C40C66FF867C}">
                  <a14:compatExt spid="_x0000_s18475"/>
                </a:ext>
                <a:ext uri="{FF2B5EF4-FFF2-40B4-BE49-F238E27FC236}">
                  <a16:creationId xmlns:a16="http://schemas.microsoft.com/office/drawing/2014/main" id="{00000000-0008-0000-1100-00002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8476" name="Group Box 44" hidden="1">
              <a:extLst>
                <a:ext uri="{63B3BB69-23CF-44E3-9099-C40C66FF867C}">
                  <a14:compatExt spid="_x0000_s18476"/>
                </a:ext>
                <a:ext uri="{FF2B5EF4-FFF2-40B4-BE49-F238E27FC236}">
                  <a16:creationId xmlns:a16="http://schemas.microsoft.com/office/drawing/2014/main" id="{00000000-0008-0000-1100-00002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1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8477" name="Group Box 45" hidden="1">
              <a:extLst>
                <a:ext uri="{63B3BB69-23CF-44E3-9099-C40C66FF867C}">
                  <a14:compatExt spid="_x0000_s18477"/>
                </a:ext>
                <a:ext uri="{FF2B5EF4-FFF2-40B4-BE49-F238E27FC236}">
                  <a16:creationId xmlns:a16="http://schemas.microsoft.com/office/drawing/2014/main" id="{00000000-0008-0000-1100-00002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8478" name="Group Box 46" hidden="1">
              <a:extLst>
                <a:ext uri="{63B3BB69-23CF-44E3-9099-C40C66FF867C}">
                  <a14:compatExt spid="_x0000_s18478"/>
                </a:ext>
                <a:ext uri="{FF2B5EF4-FFF2-40B4-BE49-F238E27FC236}">
                  <a16:creationId xmlns:a16="http://schemas.microsoft.com/office/drawing/2014/main" id="{00000000-0008-0000-1100-00002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8479" name="Group Box 47" hidden="1">
              <a:extLst>
                <a:ext uri="{63B3BB69-23CF-44E3-9099-C40C66FF867C}">
                  <a14:compatExt spid="_x0000_s18479"/>
                </a:ext>
                <a:ext uri="{FF2B5EF4-FFF2-40B4-BE49-F238E27FC236}">
                  <a16:creationId xmlns:a16="http://schemas.microsoft.com/office/drawing/2014/main" id="{00000000-0008-0000-1100-00002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8480" name="Group Box 48" hidden="1">
              <a:extLst>
                <a:ext uri="{63B3BB69-23CF-44E3-9099-C40C66FF867C}">
                  <a14:compatExt spid="_x0000_s18480"/>
                </a:ext>
                <a:ext uri="{FF2B5EF4-FFF2-40B4-BE49-F238E27FC236}">
                  <a16:creationId xmlns:a16="http://schemas.microsoft.com/office/drawing/2014/main" id="{00000000-0008-0000-1100-00003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8481" name="Group Box 49" hidden="1">
              <a:extLst>
                <a:ext uri="{63B3BB69-23CF-44E3-9099-C40C66FF867C}">
                  <a14:compatExt spid="_x0000_s18481"/>
                </a:ext>
                <a:ext uri="{FF2B5EF4-FFF2-40B4-BE49-F238E27FC236}">
                  <a16:creationId xmlns:a16="http://schemas.microsoft.com/office/drawing/2014/main" id="{00000000-0008-0000-1100-00003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8482" name="Group Box 50" hidden="1">
              <a:extLst>
                <a:ext uri="{63B3BB69-23CF-44E3-9099-C40C66FF867C}">
                  <a14:compatExt spid="_x0000_s18482"/>
                </a:ext>
                <a:ext uri="{FF2B5EF4-FFF2-40B4-BE49-F238E27FC236}">
                  <a16:creationId xmlns:a16="http://schemas.microsoft.com/office/drawing/2014/main" id="{00000000-0008-0000-1100-00003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1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8483" name="Group Box 51" hidden="1">
              <a:extLst>
                <a:ext uri="{63B3BB69-23CF-44E3-9099-C40C66FF867C}">
                  <a14:compatExt spid="_x0000_s18483"/>
                </a:ext>
                <a:ext uri="{FF2B5EF4-FFF2-40B4-BE49-F238E27FC236}">
                  <a16:creationId xmlns:a16="http://schemas.microsoft.com/office/drawing/2014/main" id="{00000000-0008-0000-1100-00003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8484" name="Group Box 52" hidden="1">
              <a:extLst>
                <a:ext uri="{63B3BB69-23CF-44E3-9099-C40C66FF867C}">
                  <a14:compatExt spid="_x0000_s18484"/>
                </a:ext>
                <a:ext uri="{FF2B5EF4-FFF2-40B4-BE49-F238E27FC236}">
                  <a16:creationId xmlns:a16="http://schemas.microsoft.com/office/drawing/2014/main" id="{00000000-0008-0000-1100-00003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1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8485" name="Group Box 53" hidden="1">
              <a:extLst>
                <a:ext uri="{63B3BB69-23CF-44E3-9099-C40C66FF867C}">
                  <a14:compatExt spid="_x0000_s18485"/>
                </a:ext>
                <a:ext uri="{FF2B5EF4-FFF2-40B4-BE49-F238E27FC236}">
                  <a16:creationId xmlns:a16="http://schemas.microsoft.com/office/drawing/2014/main" id="{00000000-0008-0000-1100-00003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8486" name="Group Box 54" hidden="1">
              <a:extLst>
                <a:ext uri="{63B3BB69-23CF-44E3-9099-C40C66FF867C}">
                  <a14:compatExt spid="_x0000_s18486"/>
                </a:ext>
                <a:ext uri="{FF2B5EF4-FFF2-40B4-BE49-F238E27FC236}">
                  <a16:creationId xmlns:a16="http://schemas.microsoft.com/office/drawing/2014/main" id="{00000000-0008-0000-1100-00003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8487" name="Group Box 55" hidden="1">
              <a:extLst>
                <a:ext uri="{63B3BB69-23CF-44E3-9099-C40C66FF867C}">
                  <a14:compatExt spid="_x0000_s18487"/>
                </a:ext>
                <a:ext uri="{FF2B5EF4-FFF2-40B4-BE49-F238E27FC236}">
                  <a16:creationId xmlns:a16="http://schemas.microsoft.com/office/drawing/2014/main" id="{00000000-0008-0000-1100-00003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8488" name="Group Box 56" hidden="1">
              <a:extLst>
                <a:ext uri="{63B3BB69-23CF-44E3-9099-C40C66FF867C}">
                  <a14:compatExt spid="_x0000_s18488"/>
                </a:ext>
                <a:ext uri="{FF2B5EF4-FFF2-40B4-BE49-F238E27FC236}">
                  <a16:creationId xmlns:a16="http://schemas.microsoft.com/office/drawing/2014/main" id="{00000000-0008-0000-1100-00003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8489" name="Group Box 57" hidden="1">
              <a:extLst>
                <a:ext uri="{63B3BB69-23CF-44E3-9099-C40C66FF867C}">
                  <a14:compatExt spid="_x0000_s18489"/>
                </a:ext>
                <a:ext uri="{FF2B5EF4-FFF2-40B4-BE49-F238E27FC236}">
                  <a16:creationId xmlns:a16="http://schemas.microsoft.com/office/drawing/2014/main" id="{00000000-0008-0000-1100-00003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8490" name="Group Box 58" hidden="1">
              <a:extLst>
                <a:ext uri="{63B3BB69-23CF-44E3-9099-C40C66FF867C}">
                  <a14:compatExt spid="_x0000_s18490"/>
                </a:ext>
                <a:ext uri="{FF2B5EF4-FFF2-40B4-BE49-F238E27FC236}">
                  <a16:creationId xmlns:a16="http://schemas.microsoft.com/office/drawing/2014/main" id="{00000000-0008-0000-1100-00003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1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8491" name="Group Box 59" hidden="1">
              <a:extLst>
                <a:ext uri="{63B3BB69-23CF-44E3-9099-C40C66FF867C}">
                  <a14:compatExt spid="_x0000_s18491"/>
                </a:ext>
                <a:ext uri="{FF2B5EF4-FFF2-40B4-BE49-F238E27FC236}">
                  <a16:creationId xmlns:a16="http://schemas.microsoft.com/office/drawing/2014/main" id="{00000000-0008-0000-1100-00003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8492" name="Group Box 60" hidden="1">
              <a:extLst>
                <a:ext uri="{63B3BB69-23CF-44E3-9099-C40C66FF867C}">
                  <a14:compatExt spid="_x0000_s18492"/>
                </a:ext>
                <a:ext uri="{FF2B5EF4-FFF2-40B4-BE49-F238E27FC236}">
                  <a16:creationId xmlns:a16="http://schemas.microsoft.com/office/drawing/2014/main" id="{00000000-0008-0000-1100-00003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1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8493" name="Group Box 61" hidden="1">
              <a:extLst>
                <a:ext uri="{63B3BB69-23CF-44E3-9099-C40C66FF867C}">
                  <a14:compatExt spid="_x0000_s18493"/>
                </a:ext>
                <a:ext uri="{FF2B5EF4-FFF2-40B4-BE49-F238E27FC236}">
                  <a16:creationId xmlns:a16="http://schemas.microsoft.com/office/drawing/2014/main" id="{00000000-0008-0000-1100-00003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8494" name="Group Box 62" hidden="1">
              <a:extLst>
                <a:ext uri="{63B3BB69-23CF-44E3-9099-C40C66FF867C}">
                  <a14:compatExt spid="_x0000_s18494"/>
                </a:ext>
                <a:ext uri="{FF2B5EF4-FFF2-40B4-BE49-F238E27FC236}">
                  <a16:creationId xmlns:a16="http://schemas.microsoft.com/office/drawing/2014/main" id="{00000000-0008-0000-1100-00003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8495" name="Group Box 63" hidden="1">
              <a:extLst>
                <a:ext uri="{63B3BB69-23CF-44E3-9099-C40C66FF867C}">
                  <a14:compatExt spid="_x0000_s18495"/>
                </a:ext>
                <a:ext uri="{FF2B5EF4-FFF2-40B4-BE49-F238E27FC236}">
                  <a16:creationId xmlns:a16="http://schemas.microsoft.com/office/drawing/2014/main" id="{00000000-0008-0000-1100-00003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8496" name="Group Box 64" hidden="1">
              <a:extLst>
                <a:ext uri="{63B3BB69-23CF-44E3-9099-C40C66FF867C}">
                  <a14:compatExt spid="_x0000_s18496"/>
                </a:ext>
                <a:ext uri="{FF2B5EF4-FFF2-40B4-BE49-F238E27FC236}">
                  <a16:creationId xmlns:a16="http://schemas.microsoft.com/office/drawing/2014/main" id="{00000000-0008-0000-1100-00004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8497" name="Group Box 65" hidden="1">
              <a:extLst>
                <a:ext uri="{63B3BB69-23CF-44E3-9099-C40C66FF867C}">
                  <a14:compatExt spid="_x0000_s18497"/>
                </a:ext>
                <a:ext uri="{FF2B5EF4-FFF2-40B4-BE49-F238E27FC236}">
                  <a16:creationId xmlns:a16="http://schemas.microsoft.com/office/drawing/2014/main" id="{00000000-0008-0000-1100-00004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8498" name="Group Box 66" hidden="1">
              <a:extLst>
                <a:ext uri="{63B3BB69-23CF-44E3-9099-C40C66FF867C}">
                  <a14:compatExt spid="_x0000_s18498"/>
                </a:ext>
                <a:ext uri="{FF2B5EF4-FFF2-40B4-BE49-F238E27FC236}">
                  <a16:creationId xmlns:a16="http://schemas.microsoft.com/office/drawing/2014/main" id="{00000000-0008-0000-1100-00004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1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8499" name="Group Box 67" hidden="1">
              <a:extLst>
                <a:ext uri="{63B3BB69-23CF-44E3-9099-C40C66FF867C}">
                  <a14:compatExt spid="_x0000_s18499"/>
                </a:ext>
                <a:ext uri="{FF2B5EF4-FFF2-40B4-BE49-F238E27FC236}">
                  <a16:creationId xmlns:a16="http://schemas.microsoft.com/office/drawing/2014/main" id="{00000000-0008-0000-1100-00004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8500" name="Group Box 68" hidden="1">
              <a:extLst>
                <a:ext uri="{63B3BB69-23CF-44E3-9099-C40C66FF867C}">
                  <a14:compatExt spid="_x0000_s18500"/>
                </a:ext>
                <a:ext uri="{FF2B5EF4-FFF2-40B4-BE49-F238E27FC236}">
                  <a16:creationId xmlns:a16="http://schemas.microsoft.com/office/drawing/2014/main" id="{00000000-0008-0000-1100-00004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1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8501" name="Group Box 69" hidden="1">
              <a:extLst>
                <a:ext uri="{63B3BB69-23CF-44E3-9099-C40C66FF867C}">
                  <a14:compatExt spid="_x0000_s18501"/>
                </a:ext>
                <a:ext uri="{FF2B5EF4-FFF2-40B4-BE49-F238E27FC236}">
                  <a16:creationId xmlns:a16="http://schemas.microsoft.com/office/drawing/2014/main" id="{00000000-0008-0000-1100-00004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8502" name="Group Box 70" hidden="1">
              <a:extLst>
                <a:ext uri="{63B3BB69-23CF-44E3-9099-C40C66FF867C}">
                  <a14:compatExt spid="_x0000_s18502"/>
                </a:ext>
                <a:ext uri="{FF2B5EF4-FFF2-40B4-BE49-F238E27FC236}">
                  <a16:creationId xmlns:a16="http://schemas.microsoft.com/office/drawing/2014/main" id="{00000000-0008-0000-1100-00004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8503" name="Group Box 71" hidden="1">
              <a:extLst>
                <a:ext uri="{63B3BB69-23CF-44E3-9099-C40C66FF867C}">
                  <a14:compatExt spid="_x0000_s18503"/>
                </a:ext>
                <a:ext uri="{FF2B5EF4-FFF2-40B4-BE49-F238E27FC236}">
                  <a16:creationId xmlns:a16="http://schemas.microsoft.com/office/drawing/2014/main" id="{00000000-0008-0000-1100-00004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8504" name="Group Box 72" hidden="1">
              <a:extLst>
                <a:ext uri="{63B3BB69-23CF-44E3-9099-C40C66FF867C}">
                  <a14:compatExt spid="_x0000_s18504"/>
                </a:ext>
                <a:ext uri="{FF2B5EF4-FFF2-40B4-BE49-F238E27FC236}">
                  <a16:creationId xmlns:a16="http://schemas.microsoft.com/office/drawing/2014/main" id="{00000000-0008-0000-1100-00004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8505" name="Group Box 73" hidden="1">
              <a:extLst>
                <a:ext uri="{63B3BB69-23CF-44E3-9099-C40C66FF867C}">
                  <a14:compatExt spid="_x0000_s18505"/>
                </a:ext>
                <a:ext uri="{FF2B5EF4-FFF2-40B4-BE49-F238E27FC236}">
                  <a16:creationId xmlns:a16="http://schemas.microsoft.com/office/drawing/2014/main" id="{00000000-0008-0000-1100-00004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8506" name="Group Box 74" hidden="1">
              <a:extLst>
                <a:ext uri="{63B3BB69-23CF-44E3-9099-C40C66FF867C}">
                  <a14:compatExt spid="_x0000_s18506"/>
                </a:ext>
                <a:ext uri="{FF2B5EF4-FFF2-40B4-BE49-F238E27FC236}">
                  <a16:creationId xmlns:a16="http://schemas.microsoft.com/office/drawing/2014/main" id="{00000000-0008-0000-1100-00004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1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8507" name="Group Box 75" hidden="1">
              <a:extLst>
                <a:ext uri="{63B3BB69-23CF-44E3-9099-C40C66FF867C}">
                  <a14:compatExt spid="_x0000_s18507"/>
                </a:ext>
                <a:ext uri="{FF2B5EF4-FFF2-40B4-BE49-F238E27FC236}">
                  <a16:creationId xmlns:a16="http://schemas.microsoft.com/office/drawing/2014/main" id="{00000000-0008-0000-1100-00004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8508" name="Group Box 76" hidden="1">
              <a:extLst>
                <a:ext uri="{63B3BB69-23CF-44E3-9099-C40C66FF867C}">
                  <a14:compatExt spid="_x0000_s18508"/>
                </a:ext>
                <a:ext uri="{FF2B5EF4-FFF2-40B4-BE49-F238E27FC236}">
                  <a16:creationId xmlns:a16="http://schemas.microsoft.com/office/drawing/2014/main" id="{00000000-0008-0000-1100-00004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1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8509" name="Group Box 77" hidden="1">
              <a:extLst>
                <a:ext uri="{63B3BB69-23CF-44E3-9099-C40C66FF867C}">
                  <a14:compatExt spid="_x0000_s18509"/>
                </a:ext>
                <a:ext uri="{FF2B5EF4-FFF2-40B4-BE49-F238E27FC236}">
                  <a16:creationId xmlns:a16="http://schemas.microsoft.com/office/drawing/2014/main" id="{00000000-0008-0000-1100-00004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8510" name="Group Box 78" hidden="1">
              <a:extLst>
                <a:ext uri="{63B3BB69-23CF-44E3-9099-C40C66FF867C}">
                  <a14:compatExt spid="_x0000_s18510"/>
                </a:ext>
                <a:ext uri="{FF2B5EF4-FFF2-40B4-BE49-F238E27FC236}">
                  <a16:creationId xmlns:a16="http://schemas.microsoft.com/office/drawing/2014/main" id="{00000000-0008-0000-1100-00004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8511" name="Group Box 79" hidden="1">
              <a:extLst>
                <a:ext uri="{63B3BB69-23CF-44E3-9099-C40C66FF867C}">
                  <a14:compatExt spid="_x0000_s18511"/>
                </a:ext>
                <a:ext uri="{FF2B5EF4-FFF2-40B4-BE49-F238E27FC236}">
                  <a16:creationId xmlns:a16="http://schemas.microsoft.com/office/drawing/2014/main" id="{00000000-0008-0000-1100-00004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8512" name="Group Box 80" hidden="1">
              <a:extLst>
                <a:ext uri="{63B3BB69-23CF-44E3-9099-C40C66FF867C}">
                  <a14:compatExt spid="_x0000_s18512"/>
                </a:ext>
                <a:ext uri="{FF2B5EF4-FFF2-40B4-BE49-F238E27FC236}">
                  <a16:creationId xmlns:a16="http://schemas.microsoft.com/office/drawing/2014/main" id="{00000000-0008-0000-1100-00005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8513" name="Group Box 81" hidden="1">
              <a:extLst>
                <a:ext uri="{63B3BB69-23CF-44E3-9099-C40C66FF867C}">
                  <a14:compatExt spid="_x0000_s18513"/>
                </a:ext>
                <a:ext uri="{FF2B5EF4-FFF2-40B4-BE49-F238E27FC236}">
                  <a16:creationId xmlns:a16="http://schemas.microsoft.com/office/drawing/2014/main" id="{00000000-0008-0000-1100-00005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8514" name="Group Box 82" hidden="1">
              <a:extLst>
                <a:ext uri="{63B3BB69-23CF-44E3-9099-C40C66FF867C}">
                  <a14:compatExt spid="_x0000_s18514"/>
                </a:ext>
                <a:ext uri="{FF2B5EF4-FFF2-40B4-BE49-F238E27FC236}">
                  <a16:creationId xmlns:a16="http://schemas.microsoft.com/office/drawing/2014/main" id="{00000000-0008-0000-1100-00005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1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8515" name="Group Box 83" hidden="1">
              <a:extLst>
                <a:ext uri="{63B3BB69-23CF-44E3-9099-C40C66FF867C}">
                  <a14:compatExt spid="_x0000_s18515"/>
                </a:ext>
                <a:ext uri="{FF2B5EF4-FFF2-40B4-BE49-F238E27FC236}">
                  <a16:creationId xmlns:a16="http://schemas.microsoft.com/office/drawing/2014/main" id="{00000000-0008-0000-1100-00005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8516" name="Group Box 84" hidden="1">
              <a:extLst>
                <a:ext uri="{63B3BB69-23CF-44E3-9099-C40C66FF867C}">
                  <a14:compatExt spid="_x0000_s18516"/>
                </a:ext>
                <a:ext uri="{FF2B5EF4-FFF2-40B4-BE49-F238E27FC236}">
                  <a16:creationId xmlns:a16="http://schemas.microsoft.com/office/drawing/2014/main" id="{00000000-0008-0000-1100-00005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1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8517" name="Group Box 85" hidden="1">
              <a:extLst>
                <a:ext uri="{63B3BB69-23CF-44E3-9099-C40C66FF867C}">
                  <a14:compatExt spid="_x0000_s18517"/>
                </a:ext>
                <a:ext uri="{FF2B5EF4-FFF2-40B4-BE49-F238E27FC236}">
                  <a16:creationId xmlns:a16="http://schemas.microsoft.com/office/drawing/2014/main" id="{00000000-0008-0000-1100-00005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8518" name="Group Box 86" hidden="1">
              <a:extLst>
                <a:ext uri="{63B3BB69-23CF-44E3-9099-C40C66FF867C}">
                  <a14:compatExt spid="_x0000_s18518"/>
                </a:ext>
                <a:ext uri="{FF2B5EF4-FFF2-40B4-BE49-F238E27FC236}">
                  <a16:creationId xmlns:a16="http://schemas.microsoft.com/office/drawing/2014/main" id="{00000000-0008-0000-1100-00005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8519" name="Group Box 87" hidden="1">
              <a:extLst>
                <a:ext uri="{63B3BB69-23CF-44E3-9099-C40C66FF867C}">
                  <a14:compatExt spid="_x0000_s18519"/>
                </a:ext>
                <a:ext uri="{FF2B5EF4-FFF2-40B4-BE49-F238E27FC236}">
                  <a16:creationId xmlns:a16="http://schemas.microsoft.com/office/drawing/2014/main" id="{00000000-0008-0000-1100-00005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8520" name="Group Box 88" hidden="1">
              <a:extLst>
                <a:ext uri="{63B3BB69-23CF-44E3-9099-C40C66FF867C}">
                  <a14:compatExt spid="_x0000_s18520"/>
                </a:ext>
                <a:ext uri="{FF2B5EF4-FFF2-40B4-BE49-F238E27FC236}">
                  <a16:creationId xmlns:a16="http://schemas.microsoft.com/office/drawing/2014/main" id="{00000000-0008-0000-1100-00005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8521" name="Group Box 89" hidden="1">
              <a:extLst>
                <a:ext uri="{63B3BB69-23CF-44E3-9099-C40C66FF867C}">
                  <a14:compatExt spid="_x0000_s18521"/>
                </a:ext>
                <a:ext uri="{FF2B5EF4-FFF2-40B4-BE49-F238E27FC236}">
                  <a16:creationId xmlns:a16="http://schemas.microsoft.com/office/drawing/2014/main" id="{00000000-0008-0000-1100-00005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8522" name="Group Box 90" hidden="1">
              <a:extLst>
                <a:ext uri="{63B3BB69-23CF-44E3-9099-C40C66FF867C}">
                  <a14:compatExt spid="_x0000_s18522"/>
                </a:ext>
                <a:ext uri="{FF2B5EF4-FFF2-40B4-BE49-F238E27FC236}">
                  <a16:creationId xmlns:a16="http://schemas.microsoft.com/office/drawing/2014/main" id="{00000000-0008-0000-1100-00005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1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8523" name="Group Box 91" hidden="1">
              <a:extLst>
                <a:ext uri="{63B3BB69-23CF-44E3-9099-C40C66FF867C}">
                  <a14:compatExt spid="_x0000_s18523"/>
                </a:ext>
                <a:ext uri="{FF2B5EF4-FFF2-40B4-BE49-F238E27FC236}">
                  <a16:creationId xmlns:a16="http://schemas.microsoft.com/office/drawing/2014/main" id="{00000000-0008-0000-1100-00005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8524" name="Group Box 92" hidden="1">
              <a:extLst>
                <a:ext uri="{63B3BB69-23CF-44E3-9099-C40C66FF867C}">
                  <a14:compatExt spid="_x0000_s18524"/>
                </a:ext>
                <a:ext uri="{FF2B5EF4-FFF2-40B4-BE49-F238E27FC236}">
                  <a16:creationId xmlns:a16="http://schemas.microsoft.com/office/drawing/2014/main" id="{00000000-0008-0000-1100-00005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1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8525" name="Group Box 93" hidden="1">
              <a:extLst>
                <a:ext uri="{63B3BB69-23CF-44E3-9099-C40C66FF867C}">
                  <a14:compatExt spid="_x0000_s18525"/>
                </a:ext>
                <a:ext uri="{FF2B5EF4-FFF2-40B4-BE49-F238E27FC236}">
                  <a16:creationId xmlns:a16="http://schemas.microsoft.com/office/drawing/2014/main" id="{00000000-0008-0000-1100-00005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8526" name="Group Box 94" hidden="1">
              <a:extLst>
                <a:ext uri="{63B3BB69-23CF-44E3-9099-C40C66FF867C}">
                  <a14:compatExt spid="_x0000_s18526"/>
                </a:ext>
                <a:ext uri="{FF2B5EF4-FFF2-40B4-BE49-F238E27FC236}">
                  <a16:creationId xmlns:a16="http://schemas.microsoft.com/office/drawing/2014/main" id="{00000000-0008-0000-1100-00005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8527" name="Group Box 95" hidden="1">
              <a:extLst>
                <a:ext uri="{63B3BB69-23CF-44E3-9099-C40C66FF867C}">
                  <a14:compatExt spid="_x0000_s18527"/>
                </a:ext>
                <a:ext uri="{FF2B5EF4-FFF2-40B4-BE49-F238E27FC236}">
                  <a16:creationId xmlns:a16="http://schemas.microsoft.com/office/drawing/2014/main" id="{00000000-0008-0000-1100-00005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8528" name="Group Box 96" hidden="1">
              <a:extLst>
                <a:ext uri="{63B3BB69-23CF-44E3-9099-C40C66FF867C}">
                  <a14:compatExt spid="_x0000_s18528"/>
                </a:ext>
                <a:ext uri="{FF2B5EF4-FFF2-40B4-BE49-F238E27FC236}">
                  <a16:creationId xmlns:a16="http://schemas.microsoft.com/office/drawing/2014/main" id="{00000000-0008-0000-1100-00006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8529" name="Group Box 97" hidden="1">
              <a:extLst>
                <a:ext uri="{63B3BB69-23CF-44E3-9099-C40C66FF867C}">
                  <a14:compatExt spid="_x0000_s18529"/>
                </a:ext>
                <a:ext uri="{FF2B5EF4-FFF2-40B4-BE49-F238E27FC236}">
                  <a16:creationId xmlns:a16="http://schemas.microsoft.com/office/drawing/2014/main" id="{00000000-0008-0000-1100-00006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8530" name="Group Box 98" hidden="1">
              <a:extLst>
                <a:ext uri="{63B3BB69-23CF-44E3-9099-C40C66FF867C}">
                  <a14:compatExt spid="_x0000_s18530"/>
                </a:ext>
                <a:ext uri="{FF2B5EF4-FFF2-40B4-BE49-F238E27FC236}">
                  <a16:creationId xmlns:a16="http://schemas.microsoft.com/office/drawing/2014/main" id="{00000000-0008-0000-1100-00006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1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8531" name="Group Box 99" hidden="1">
              <a:extLst>
                <a:ext uri="{63B3BB69-23CF-44E3-9099-C40C66FF867C}">
                  <a14:compatExt spid="_x0000_s18531"/>
                </a:ext>
                <a:ext uri="{FF2B5EF4-FFF2-40B4-BE49-F238E27FC236}">
                  <a16:creationId xmlns:a16="http://schemas.microsoft.com/office/drawing/2014/main" id="{00000000-0008-0000-1100-00006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8532" name="Group Box 100" hidden="1">
              <a:extLst>
                <a:ext uri="{63B3BB69-23CF-44E3-9099-C40C66FF867C}">
                  <a14:compatExt spid="_x0000_s18532"/>
                </a:ext>
                <a:ext uri="{FF2B5EF4-FFF2-40B4-BE49-F238E27FC236}">
                  <a16:creationId xmlns:a16="http://schemas.microsoft.com/office/drawing/2014/main" id="{00000000-0008-0000-1100-00006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1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8533" name="Group Box 101" hidden="1">
              <a:extLst>
                <a:ext uri="{63B3BB69-23CF-44E3-9099-C40C66FF867C}">
                  <a14:compatExt spid="_x0000_s18533"/>
                </a:ext>
                <a:ext uri="{FF2B5EF4-FFF2-40B4-BE49-F238E27FC236}">
                  <a16:creationId xmlns:a16="http://schemas.microsoft.com/office/drawing/2014/main" id="{00000000-0008-0000-1100-00006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8534" name="Group Box 102" hidden="1">
              <a:extLst>
                <a:ext uri="{63B3BB69-23CF-44E3-9099-C40C66FF867C}">
                  <a14:compatExt spid="_x0000_s18534"/>
                </a:ext>
                <a:ext uri="{FF2B5EF4-FFF2-40B4-BE49-F238E27FC236}">
                  <a16:creationId xmlns:a16="http://schemas.microsoft.com/office/drawing/2014/main" id="{00000000-0008-0000-1100-00006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8535" name="Group Box 103" hidden="1">
              <a:extLst>
                <a:ext uri="{63B3BB69-23CF-44E3-9099-C40C66FF867C}">
                  <a14:compatExt spid="_x0000_s18535"/>
                </a:ext>
                <a:ext uri="{FF2B5EF4-FFF2-40B4-BE49-F238E27FC236}">
                  <a16:creationId xmlns:a16="http://schemas.microsoft.com/office/drawing/2014/main" id="{00000000-0008-0000-1100-00006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8536" name="Group Box 104" hidden="1">
              <a:extLst>
                <a:ext uri="{63B3BB69-23CF-44E3-9099-C40C66FF867C}">
                  <a14:compatExt spid="_x0000_s18536"/>
                </a:ext>
                <a:ext uri="{FF2B5EF4-FFF2-40B4-BE49-F238E27FC236}">
                  <a16:creationId xmlns:a16="http://schemas.microsoft.com/office/drawing/2014/main" id="{00000000-0008-0000-1100-00006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8537" name="Group Box 105" hidden="1">
              <a:extLst>
                <a:ext uri="{63B3BB69-23CF-44E3-9099-C40C66FF867C}">
                  <a14:compatExt spid="_x0000_s18537"/>
                </a:ext>
                <a:ext uri="{FF2B5EF4-FFF2-40B4-BE49-F238E27FC236}">
                  <a16:creationId xmlns:a16="http://schemas.microsoft.com/office/drawing/2014/main" id="{00000000-0008-0000-1100-00006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8538" name="Group Box 106" hidden="1">
              <a:extLst>
                <a:ext uri="{63B3BB69-23CF-44E3-9099-C40C66FF867C}">
                  <a14:compatExt spid="_x0000_s18538"/>
                </a:ext>
                <a:ext uri="{FF2B5EF4-FFF2-40B4-BE49-F238E27FC236}">
                  <a16:creationId xmlns:a16="http://schemas.microsoft.com/office/drawing/2014/main" id="{00000000-0008-0000-1100-00006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1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8539" name="Group Box 107" hidden="1">
              <a:extLst>
                <a:ext uri="{63B3BB69-23CF-44E3-9099-C40C66FF867C}">
                  <a14:compatExt spid="_x0000_s18539"/>
                </a:ext>
                <a:ext uri="{FF2B5EF4-FFF2-40B4-BE49-F238E27FC236}">
                  <a16:creationId xmlns:a16="http://schemas.microsoft.com/office/drawing/2014/main" id="{00000000-0008-0000-1100-00006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8540" name="Group Box 108" hidden="1">
              <a:extLst>
                <a:ext uri="{63B3BB69-23CF-44E3-9099-C40C66FF867C}">
                  <a14:compatExt spid="_x0000_s18540"/>
                </a:ext>
                <a:ext uri="{FF2B5EF4-FFF2-40B4-BE49-F238E27FC236}">
                  <a16:creationId xmlns:a16="http://schemas.microsoft.com/office/drawing/2014/main" id="{00000000-0008-0000-1100-00006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1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8541" name="Group Box 109" hidden="1">
              <a:extLst>
                <a:ext uri="{63B3BB69-23CF-44E3-9099-C40C66FF867C}">
                  <a14:compatExt spid="_x0000_s18541"/>
                </a:ext>
                <a:ext uri="{FF2B5EF4-FFF2-40B4-BE49-F238E27FC236}">
                  <a16:creationId xmlns:a16="http://schemas.microsoft.com/office/drawing/2014/main" id="{00000000-0008-0000-1100-00006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8542" name="Group Box 110" hidden="1">
              <a:extLst>
                <a:ext uri="{63B3BB69-23CF-44E3-9099-C40C66FF867C}">
                  <a14:compatExt spid="_x0000_s18542"/>
                </a:ext>
                <a:ext uri="{FF2B5EF4-FFF2-40B4-BE49-F238E27FC236}">
                  <a16:creationId xmlns:a16="http://schemas.microsoft.com/office/drawing/2014/main" id="{00000000-0008-0000-1100-00006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8543" name="Group Box 111" hidden="1">
              <a:extLst>
                <a:ext uri="{63B3BB69-23CF-44E3-9099-C40C66FF867C}">
                  <a14:compatExt spid="_x0000_s18543"/>
                </a:ext>
                <a:ext uri="{FF2B5EF4-FFF2-40B4-BE49-F238E27FC236}">
                  <a16:creationId xmlns:a16="http://schemas.microsoft.com/office/drawing/2014/main" id="{00000000-0008-0000-1100-00006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8544" name="Group Box 112" hidden="1">
              <a:extLst>
                <a:ext uri="{63B3BB69-23CF-44E3-9099-C40C66FF867C}">
                  <a14:compatExt spid="_x0000_s18544"/>
                </a:ext>
                <a:ext uri="{FF2B5EF4-FFF2-40B4-BE49-F238E27FC236}">
                  <a16:creationId xmlns:a16="http://schemas.microsoft.com/office/drawing/2014/main" id="{00000000-0008-0000-1100-00007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8545" name="Group Box 113" hidden="1">
              <a:extLst>
                <a:ext uri="{63B3BB69-23CF-44E3-9099-C40C66FF867C}">
                  <a14:compatExt spid="_x0000_s18545"/>
                </a:ext>
                <a:ext uri="{FF2B5EF4-FFF2-40B4-BE49-F238E27FC236}">
                  <a16:creationId xmlns:a16="http://schemas.microsoft.com/office/drawing/2014/main" id="{00000000-0008-0000-1100-00007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8546" name="Group Box 114" hidden="1">
              <a:extLst>
                <a:ext uri="{63B3BB69-23CF-44E3-9099-C40C66FF867C}">
                  <a14:compatExt spid="_x0000_s18546"/>
                </a:ext>
                <a:ext uri="{FF2B5EF4-FFF2-40B4-BE49-F238E27FC236}">
                  <a16:creationId xmlns:a16="http://schemas.microsoft.com/office/drawing/2014/main" id="{00000000-0008-0000-1100-00007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1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8547" name="Group Box 115" hidden="1">
              <a:extLst>
                <a:ext uri="{63B3BB69-23CF-44E3-9099-C40C66FF867C}">
                  <a14:compatExt spid="_x0000_s18547"/>
                </a:ext>
                <a:ext uri="{FF2B5EF4-FFF2-40B4-BE49-F238E27FC236}">
                  <a16:creationId xmlns:a16="http://schemas.microsoft.com/office/drawing/2014/main" id="{00000000-0008-0000-1100-00007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8548" name="Group Box 116" hidden="1">
              <a:extLst>
                <a:ext uri="{63B3BB69-23CF-44E3-9099-C40C66FF867C}">
                  <a14:compatExt spid="_x0000_s18548"/>
                </a:ext>
                <a:ext uri="{FF2B5EF4-FFF2-40B4-BE49-F238E27FC236}">
                  <a16:creationId xmlns:a16="http://schemas.microsoft.com/office/drawing/2014/main" id="{00000000-0008-0000-1100-00007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1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8549" name="Group Box 117" hidden="1">
              <a:extLst>
                <a:ext uri="{63B3BB69-23CF-44E3-9099-C40C66FF867C}">
                  <a14:compatExt spid="_x0000_s18549"/>
                </a:ext>
                <a:ext uri="{FF2B5EF4-FFF2-40B4-BE49-F238E27FC236}">
                  <a16:creationId xmlns:a16="http://schemas.microsoft.com/office/drawing/2014/main" id="{00000000-0008-0000-1100-00007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8550" name="Group Box 118" hidden="1">
              <a:extLst>
                <a:ext uri="{63B3BB69-23CF-44E3-9099-C40C66FF867C}">
                  <a14:compatExt spid="_x0000_s18550"/>
                </a:ext>
                <a:ext uri="{FF2B5EF4-FFF2-40B4-BE49-F238E27FC236}">
                  <a16:creationId xmlns:a16="http://schemas.microsoft.com/office/drawing/2014/main" id="{00000000-0008-0000-1100-00007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8551" name="Group Box 119" hidden="1">
              <a:extLst>
                <a:ext uri="{63B3BB69-23CF-44E3-9099-C40C66FF867C}">
                  <a14:compatExt spid="_x0000_s18551"/>
                </a:ext>
                <a:ext uri="{FF2B5EF4-FFF2-40B4-BE49-F238E27FC236}">
                  <a16:creationId xmlns:a16="http://schemas.microsoft.com/office/drawing/2014/main" id="{00000000-0008-0000-1100-00007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8552" name="Group Box 120" hidden="1">
              <a:extLst>
                <a:ext uri="{63B3BB69-23CF-44E3-9099-C40C66FF867C}">
                  <a14:compatExt spid="_x0000_s18552"/>
                </a:ext>
                <a:ext uri="{FF2B5EF4-FFF2-40B4-BE49-F238E27FC236}">
                  <a16:creationId xmlns:a16="http://schemas.microsoft.com/office/drawing/2014/main" id="{00000000-0008-0000-1100-00007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8553" name="Group Box 121" hidden="1">
              <a:extLst>
                <a:ext uri="{63B3BB69-23CF-44E3-9099-C40C66FF867C}">
                  <a14:compatExt spid="_x0000_s18553"/>
                </a:ext>
                <a:ext uri="{FF2B5EF4-FFF2-40B4-BE49-F238E27FC236}">
                  <a16:creationId xmlns:a16="http://schemas.microsoft.com/office/drawing/2014/main" id="{00000000-0008-0000-1100-00007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8554" name="Group Box 122" hidden="1">
              <a:extLst>
                <a:ext uri="{63B3BB69-23CF-44E3-9099-C40C66FF867C}">
                  <a14:compatExt spid="_x0000_s18554"/>
                </a:ext>
                <a:ext uri="{FF2B5EF4-FFF2-40B4-BE49-F238E27FC236}">
                  <a16:creationId xmlns:a16="http://schemas.microsoft.com/office/drawing/2014/main" id="{00000000-0008-0000-1100-00007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1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8555" name="Group Box 123" hidden="1">
              <a:extLst>
                <a:ext uri="{63B3BB69-23CF-44E3-9099-C40C66FF867C}">
                  <a14:compatExt spid="_x0000_s18555"/>
                </a:ext>
                <a:ext uri="{FF2B5EF4-FFF2-40B4-BE49-F238E27FC236}">
                  <a16:creationId xmlns:a16="http://schemas.microsoft.com/office/drawing/2014/main" id="{00000000-0008-0000-1100-00007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8556" name="Group Box 124" hidden="1">
              <a:extLst>
                <a:ext uri="{63B3BB69-23CF-44E3-9099-C40C66FF867C}">
                  <a14:compatExt spid="_x0000_s18556"/>
                </a:ext>
                <a:ext uri="{FF2B5EF4-FFF2-40B4-BE49-F238E27FC236}">
                  <a16:creationId xmlns:a16="http://schemas.microsoft.com/office/drawing/2014/main" id="{00000000-0008-0000-1100-00007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1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8557" name="Group Box 125" hidden="1">
              <a:extLst>
                <a:ext uri="{63B3BB69-23CF-44E3-9099-C40C66FF867C}">
                  <a14:compatExt spid="_x0000_s18557"/>
                </a:ext>
                <a:ext uri="{FF2B5EF4-FFF2-40B4-BE49-F238E27FC236}">
                  <a16:creationId xmlns:a16="http://schemas.microsoft.com/office/drawing/2014/main" id="{00000000-0008-0000-1100-00007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8558" name="Group Box 126" hidden="1">
              <a:extLst>
                <a:ext uri="{63B3BB69-23CF-44E3-9099-C40C66FF867C}">
                  <a14:compatExt spid="_x0000_s18558"/>
                </a:ext>
                <a:ext uri="{FF2B5EF4-FFF2-40B4-BE49-F238E27FC236}">
                  <a16:creationId xmlns:a16="http://schemas.microsoft.com/office/drawing/2014/main" id="{00000000-0008-0000-1100-00007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8559" name="Group Box 127" hidden="1">
              <a:extLst>
                <a:ext uri="{63B3BB69-23CF-44E3-9099-C40C66FF867C}">
                  <a14:compatExt spid="_x0000_s18559"/>
                </a:ext>
                <a:ext uri="{FF2B5EF4-FFF2-40B4-BE49-F238E27FC236}">
                  <a16:creationId xmlns:a16="http://schemas.microsoft.com/office/drawing/2014/main" id="{00000000-0008-0000-1100-00007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8560" name="Group Box 128" hidden="1">
              <a:extLst>
                <a:ext uri="{63B3BB69-23CF-44E3-9099-C40C66FF867C}">
                  <a14:compatExt spid="_x0000_s18560"/>
                </a:ext>
                <a:ext uri="{FF2B5EF4-FFF2-40B4-BE49-F238E27FC236}">
                  <a16:creationId xmlns:a16="http://schemas.microsoft.com/office/drawing/2014/main" id="{00000000-0008-0000-1100-00008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8561" name="Group Box 129" hidden="1">
              <a:extLst>
                <a:ext uri="{63B3BB69-23CF-44E3-9099-C40C66FF867C}">
                  <a14:compatExt spid="_x0000_s18561"/>
                </a:ext>
                <a:ext uri="{FF2B5EF4-FFF2-40B4-BE49-F238E27FC236}">
                  <a16:creationId xmlns:a16="http://schemas.microsoft.com/office/drawing/2014/main" id="{00000000-0008-0000-1100-00008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8562" name="Group Box 130" hidden="1">
              <a:extLst>
                <a:ext uri="{63B3BB69-23CF-44E3-9099-C40C66FF867C}">
                  <a14:compatExt spid="_x0000_s18562"/>
                </a:ext>
                <a:ext uri="{FF2B5EF4-FFF2-40B4-BE49-F238E27FC236}">
                  <a16:creationId xmlns:a16="http://schemas.microsoft.com/office/drawing/2014/main" id="{00000000-0008-0000-1100-00008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1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8563" name="Group Box 131" hidden="1">
              <a:extLst>
                <a:ext uri="{63B3BB69-23CF-44E3-9099-C40C66FF867C}">
                  <a14:compatExt spid="_x0000_s18563"/>
                </a:ext>
                <a:ext uri="{FF2B5EF4-FFF2-40B4-BE49-F238E27FC236}">
                  <a16:creationId xmlns:a16="http://schemas.microsoft.com/office/drawing/2014/main" id="{00000000-0008-0000-1100-00008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8564" name="Group Box 132" hidden="1">
              <a:extLst>
                <a:ext uri="{63B3BB69-23CF-44E3-9099-C40C66FF867C}">
                  <a14:compatExt spid="_x0000_s18564"/>
                </a:ext>
                <a:ext uri="{FF2B5EF4-FFF2-40B4-BE49-F238E27FC236}">
                  <a16:creationId xmlns:a16="http://schemas.microsoft.com/office/drawing/2014/main" id="{00000000-0008-0000-1100-00008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1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8565" name="Group Box 133" hidden="1">
              <a:extLst>
                <a:ext uri="{63B3BB69-23CF-44E3-9099-C40C66FF867C}">
                  <a14:compatExt spid="_x0000_s18565"/>
                </a:ext>
                <a:ext uri="{FF2B5EF4-FFF2-40B4-BE49-F238E27FC236}">
                  <a16:creationId xmlns:a16="http://schemas.microsoft.com/office/drawing/2014/main" id="{00000000-0008-0000-1100-00008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8566" name="Group Box 134" hidden="1">
              <a:extLst>
                <a:ext uri="{63B3BB69-23CF-44E3-9099-C40C66FF867C}">
                  <a14:compatExt spid="_x0000_s18566"/>
                </a:ext>
                <a:ext uri="{FF2B5EF4-FFF2-40B4-BE49-F238E27FC236}">
                  <a16:creationId xmlns:a16="http://schemas.microsoft.com/office/drawing/2014/main" id="{00000000-0008-0000-1100-00008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8567" name="Group Box 135" hidden="1">
              <a:extLst>
                <a:ext uri="{63B3BB69-23CF-44E3-9099-C40C66FF867C}">
                  <a14:compatExt spid="_x0000_s18567"/>
                </a:ext>
                <a:ext uri="{FF2B5EF4-FFF2-40B4-BE49-F238E27FC236}">
                  <a16:creationId xmlns:a16="http://schemas.microsoft.com/office/drawing/2014/main" id="{00000000-0008-0000-1100-00008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8568" name="Group Box 136" hidden="1">
              <a:extLst>
                <a:ext uri="{63B3BB69-23CF-44E3-9099-C40C66FF867C}">
                  <a14:compatExt spid="_x0000_s18568"/>
                </a:ext>
                <a:ext uri="{FF2B5EF4-FFF2-40B4-BE49-F238E27FC236}">
                  <a16:creationId xmlns:a16="http://schemas.microsoft.com/office/drawing/2014/main" id="{00000000-0008-0000-1100-00008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8569" name="Group Box 137" hidden="1">
              <a:extLst>
                <a:ext uri="{63B3BB69-23CF-44E3-9099-C40C66FF867C}">
                  <a14:compatExt spid="_x0000_s18569"/>
                </a:ext>
                <a:ext uri="{FF2B5EF4-FFF2-40B4-BE49-F238E27FC236}">
                  <a16:creationId xmlns:a16="http://schemas.microsoft.com/office/drawing/2014/main" id="{00000000-0008-0000-1100-00008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8570" name="Group Box 138" hidden="1">
              <a:extLst>
                <a:ext uri="{63B3BB69-23CF-44E3-9099-C40C66FF867C}">
                  <a14:compatExt spid="_x0000_s18570"/>
                </a:ext>
                <a:ext uri="{FF2B5EF4-FFF2-40B4-BE49-F238E27FC236}">
                  <a16:creationId xmlns:a16="http://schemas.microsoft.com/office/drawing/2014/main" id="{00000000-0008-0000-1100-00008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1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8571" name="Group Box 139" hidden="1">
              <a:extLst>
                <a:ext uri="{63B3BB69-23CF-44E3-9099-C40C66FF867C}">
                  <a14:compatExt spid="_x0000_s18571"/>
                </a:ext>
                <a:ext uri="{FF2B5EF4-FFF2-40B4-BE49-F238E27FC236}">
                  <a16:creationId xmlns:a16="http://schemas.microsoft.com/office/drawing/2014/main" id="{00000000-0008-0000-1100-00008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8572" name="Group Box 140" hidden="1">
              <a:extLst>
                <a:ext uri="{63B3BB69-23CF-44E3-9099-C40C66FF867C}">
                  <a14:compatExt spid="_x0000_s18572"/>
                </a:ext>
                <a:ext uri="{FF2B5EF4-FFF2-40B4-BE49-F238E27FC236}">
                  <a16:creationId xmlns:a16="http://schemas.microsoft.com/office/drawing/2014/main" id="{00000000-0008-0000-1100-00008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1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8573" name="Group Box 141" hidden="1">
              <a:extLst>
                <a:ext uri="{63B3BB69-23CF-44E3-9099-C40C66FF867C}">
                  <a14:compatExt spid="_x0000_s18573"/>
                </a:ext>
                <a:ext uri="{FF2B5EF4-FFF2-40B4-BE49-F238E27FC236}">
                  <a16:creationId xmlns:a16="http://schemas.microsoft.com/office/drawing/2014/main" id="{00000000-0008-0000-1100-00008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8574" name="Group Box 142" hidden="1">
              <a:extLst>
                <a:ext uri="{63B3BB69-23CF-44E3-9099-C40C66FF867C}">
                  <a14:compatExt spid="_x0000_s18574"/>
                </a:ext>
                <a:ext uri="{FF2B5EF4-FFF2-40B4-BE49-F238E27FC236}">
                  <a16:creationId xmlns:a16="http://schemas.microsoft.com/office/drawing/2014/main" id="{00000000-0008-0000-1100-00008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8575" name="Group Box 143" hidden="1">
              <a:extLst>
                <a:ext uri="{63B3BB69-23CF-44E3-9099-C40C66FF867C}">
                  <a14:compatExt spid="_x0000_s18575"/>
                </a:ext>
                <a:ext uri="{FF2B5EF4-FFF2-40B4-BE49-F238E27FC236}">
                  <a16:creationId xmlns:a16="http://schemas.microsoft.com/office/drawing/2014/main" id="{00000000-0008-0000-1100-00008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8576" name="Group Box 144" hidden="1">
              <a:extLst>
                <a:ext uri="{63B3BB69-23CF-44E3-9099-C40C66FF867C}">
                  <a14:compatExt spid="_x0000_s18576"/>
                </a:ext>
                <a:ext uri="{FF2B5EF4-FFF2-40B4-BE49-F238E27FC236}">
                  <a16:creationId xmlns:a16="http://schemas.microsoft.com/office/drawing/2014/main" id="{00000000-0008-0000-1100-00009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8577" name="Group Box 145" hidden="1">
              <a:extLst>
                <a:ext uri="{63B3BB69-23CF-44E3-9099-C40C66FF867C}">
                  <a14:compatExt spid="_x0000_s18577"/>
                </a:ext>
                <a:ext uri="{FF2B5EF4-FFF2-40B4-BE49-F238E27FC236}">
                  <a16:creationId xmlns:a16="http://schemas.microsoft.com/office/drawing/2014/main" id="{00000000-0008-0000-1100-00009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8578" name="Group Box 146" hidden="1">
              <a:extLst>
                <a:ext uri="{63B3BB69-23CF-44E3-9099-C40C66FF867C}">
                  <a14:compatExt spid="_x0000_s18578"/>
                </a:ext>
                <a:ext uri="{FF2B5EF4-FFF2-40B4-BE49-F238E27FC236}">
                  <a16:creationId xmlns:a16="http://schemas.microsoft.com/office/drawing/2014/main" id="{00000000-0008-0000-1100-00009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8579" name="Group Box 147" hidden="1">
              <a:extLst>
                <a:ext uri="{63B3BB69-23CF-44E3-9099-C40C66FF867C}">
                  <a14:compatExt spid="_x0000_s18579"/>
                </a:ext>
                <a:ext uri="{FF2B5EF4-FFF2-40B4-BE49-F238E27FC236}">
                  <a16:creationId xmlns:a16="http://schemas.microsoft.com/office/drawing/2014/main" id="{00000000-0008-0000-1100-00009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1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8580" name="Group Box 148" hidden="1">
              <a:extLst>
                <a:ext uri="{63B3BB69-23CF-44E3-9099-C40C66FF867C}">
                  <a14:compatExt spid="_x0000_s18580"/>
                </a:ext>
                <a:ext uri="{FF2B5EF4-FFF2-40B4-BE49-F238E27FC236}">
                  <a16:creationId xmlns:a16="http://schemas.microsoft.com/office/drawing/2014/main" id="{00000000-0008-0000-1100-00009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8581" name="Group Box 149" hidden="1">
              <a:extLst>
                <a:ext uri="{63B3BB69-23CF-44E3-9099-C40C66FF867C}">
                  <a14:compatExt spid="_x0000_s18581"/>
                </a:ext>
                <a:ext uri="{FF2B5EF4-FFF2-40B4-BE49-F238E27FC236}">
                  <a16:creationId xmlns:a16="http://schemas.microsoft.com/office/drawing/2014/main" id="{00000000-0008-0000-1100-00009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1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8582" name="Group Box 150" hidden="1">
              <a:extLst>
                <a:ext uri="{63B3BB69-23CF-44E3-9099-C40C66FF867C}">
                  <a14:compatExt spid="_x0000_s18582"/>
                </a:ext>
                <a:ext uri="{FF2B5EF4-FFF2-40B4-BE49-F238E27FC236}">
                  <a16:creationId xmlns:a16="http://schemas.microsoft.com/office/drawing/2014/main" id="{00000000-0008-0000-1100-00009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8583" name="Group Box 151" hidden="1">
              <a:extLst>
                <a:ext uri="{63B3BB69-23CF-44E3-9099-C40C66FF867C}">
                  <a14:compatExt spid="_x0000_s18583"/>
                </a:ext>
                <a:ext uri="{FF2B5EF4-FFF2-40B4-BE49-F238E27FC236}">
                  <a16:creationId xmlns:a16="http://schemas.microsoft.com/office/drawing/2014/main" id="{00000000-0008-0000-1100-00009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8584" name="Group Box 152" hidden="1">
              <a:extLst>
                <a:ext uri="{63B3BB69-23CF-44E3-9099-C40C66FF867C}">
                  <a14:compatExt spid="_x0000_s18584"/>
                </a:ext>
                <a:ext uri="{FF2B5EF4-FFF2-40B4-BE49-F238E27FC236}">
                  <a16:creationId xmlns:a16="http://schemas.microsoft.com/office/drawing/2014/main" id="{00000000-0008-0000-1100-00009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8585" name="Group Box 153" hidden="1">
              <a:extLst>
                <a:ext uri="{63B3BB69-23CF-44E3-9099-C40C66FF867C}">
                  <a14:compatExt spid="_x0000_s18585"/>
                </a:ext>
                <a:ext uri="{FF2B5EF4-FFF2-40B4-BE49-F238E27FC236}">
                  <a16:creationId xmlns:a16="http://schemas.microsoft.com/office/drawing/2014/main" id="{00000000-0008-0000-1100-00009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8586" name="Group Box 154" hidden="1">
              <a:extLst>
                <a:ext uri="{63B3BB69-23CF-44E3-9099-C40C66FF867C}">
                  <a14:compatExt spid="_x0000_s18586"/>
                </a:ext>
                <a:ext uri="{FF2B5EF4-FFF2-40B4-BE49-F238E27FC236}">
                  <a16:creationId xmlns:a16="http://schemas.microsoft.com/office/drawing/2014/main" id="{00000000-0008-0000-1100-00009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8587" name="Group Box 155" hidden="1">
              <a:extLst>
                <a:ext uri="{63B3BB69-23CF-44E3-9099-C40C66FF867C}">
                  <a14:compatExt spid="_x0000_s18587"/>
                </a:ext>
                <a:ext uri="{FF2B5EF4-FFF2-40B4-BE49-F238E27FC236}">
                  <a16:creationId xmlns:a16="http://schemas.microsoft.com/office/drawing/2014/main" id="{00000000-0008-0000-1100-00009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8588" name="Group Box 156" hidden="1">
              <a:extLst>
                <a:ext uri="{63B3BB69-23CF-44E3-9099-C40C66FF867C}">
                  <a14:compatExt spid="_x0000_s18588"/>
                </a:ext>
                <a:ext uri="{FF2B5EF4-FFF2-40B4-BE49-F238E27FC236}">
                  <a16:creationId xmlns:a16="http://schemas.microsoft.com/office/drawing/2014/main" id="{00000000-0008-0000-1100-00009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1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8589" name="Group Box 157" hidden="1">
              <a:extLst>
                <a:ext uri="{63B3BB69-23CF-44E3-9099-C40C66FF867C}">
                  <a14:compatExt spid="_x0000_s18589"/>
                </a:ext>
                <a:ext uri="{FF2B5EF4-FFF2-40B4-BE49-F238E27FC236}">
                  <a16:creationId xmlns:a16="http://schemas.microsoft.com/office/drawing/2014/main" id="{00000000-0008-0000-1100-00009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8590" name="Group Box 158" hidden="1">
              <a:extLst>
                <a:ext uri="{63B3BB69-23CF-44E3-9099-C40C66FF867C}">
                  <a14:compatExt spid="_x0000_s18590"/>
                </a:ext>
                <a:ext uri="{FF2B5EF4-FFF2-40B4-BE49-F238E27FC236}">
                  <a16:creationId xmlns:a16="http://schemas.microsoft.com/office/drawing/2014/main" id="{00000000-0008-0000-1100-00009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1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8591" name="Group Box 159" hidden="1">
              <a:extLst>
                <a:ext uri="{63B3BB69-23CF-44E3-9099-C40C66FF867C}">
                  <a14:compatExt spid="_x0000_s18591"/>
                </a:ext>
                <a:ext uri="{FF2B5EF4-FFF2-40B4-BE49-F238E27FC236}">
                  <a16:creationId xmlns:a16="http://schemas.microsoft.com/office/drawing/2014/main" id="{00000000-0008-0000-1100-00009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8592" name="Group Box 160" hidden="1">
              <a:extLst>
                <a:ext uri="{63B3BB69-23CF-44E3-9099-C40C66FF867C}">
                  <a14:compatExt spid="_x0000_s18592"/>
                </a:ext>
                <a:ext uri="{FF2B5EF4-FFF2-40B4-BE49-F238E27FC236}">
                  <a16:creationId xmlns:a16="http://schemas.microsoft.com/office/drawing/2014/main" id="{00000000-0008-0000-1100-0000A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8593" name="Group Box 161" hidden="1">
              <a:extLst>
                <a:ext uri="{63B3BB69-23CF-44E3-9099-C40C66FF867C}">
                  <a14:compatExt spid="_x0000_s18593"/>
                </a:ext>
                <a:ext uri="{FF2B5EF4-FFF2-40B4-BE49-F238E27FC236}">
                  <a16:creationId xmlns:a16="http://schemas.microsoft.com/office/drawing/2014/main" id="{00000000-0008-0000-1100-0000A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8594" name="Group Box 162" hidden="1">
              <a:extLst>
                <a:ext uri="{63B3BB69-23CF-44E3-9099-C40C66FF867C}">
                  <a14:compatExt spid="_x0000_s18594"/>
                </a:ext>
                <a:ext uri="{FF2B5EF4-FFF2-40B4-BE49-F238E27FC236}">
                  <a16:creationId xmlns:a16="http://schemas.microsoft.com/office/drawing/2014/main" id="{00000000-0008-0000-1100-0000A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8595" name="Group Box 163" hidden="1">
              <a:extLst>
                <a:ext uri="{63B3BB69-23CF-44E3-9099-C40C66FF867C}">
                  <a14:compatExt spid="_x0000_s18595"/>
                </a:ext>
                <a:ext uri="{FF2B5EF4-FFF2-40B4-BE49-F238E27FC236}">
                  <a16:creationId xmlns:a16="http://schemas.microsoft.com/office/drawing/2014/main" id="{00000000-0008-0000-1100-0000A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8596" name="Group Box 164" hidden="1">
              <a:extLst>
                <a:ext uri="{63B3BB69-23CF-44E3-9099-C40C66FF867C}">
                  <a14:compatExt spid="_x0000_s18596"/>
                </a:ext>
                <a:ext uri="{FF2B5EF4-FFF2-40B4-BE49-F238E27FC236}">
                  <a16:creationId xmlns:a16="http://schemas.microsoft.com/office/drawing/2014/main" id="{00000000-0008-0000-1100-0000A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8597" name="Group Box 165" hidden="1">
              <a:extLst>
                <a:ext uri="{63B3BB69-23CF-44E3-9099-C40C66FF867C}">
                  <a14:compatExt spid="_x0000_s18597"/>
                </a:ext>
                <a:ext uri="{FF2B5EF4-FFF2-40B4-BE49-F238E27FC236}">
                  <a16:creationId xmlns:a16="http://schemas.microsoft.com/office/drawing/2014/main" id="{00000000-0008-0000-1100-0000A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1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8598" name="Group Box 166" hidden="1">
              <a:extLst>
                <a:ext uri="{63B3BB69-23CF-44E3-9099-C40C66FF867C}">
                  <a14:compatExt spid="_x0000_s18598"/>
                </a:ext>
                <a:ext uri="{FF2B5EF4-FFF2-40B4-BE49-F238E27FC236}">
                  <a16:creationId xmlns:a16="http://schemas.microsoft.com/office/drawing/2014/main" id="{00000000-0008-0000-1100-0000A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8599" name="Group Box 167" hidden="1">
              <a:extLst>
                <a:ext uri="{63B3BB69-23CF-44E3-9099-C40C66FF867C}">
                  <a14:compatExt spid="_x0000_s18599"/>
                </a:ext>
                <a:ext uri="{FF2B5EF4-FFF2-40B4-BE49-F238E27FC236}">
                  <a16:creationId xmlns:a16="http://schemas.microsoft.com/office/drawing/2014/main" id="{00000000-0008-0000-1100-0000A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1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8600" name="Group Box 168" hidden="1">
              <a:extLst>
                <a:ext uri="{63B3BB69-23CF-44E3-9099-C40C66FF867C}">
                  <a14:compatExt spid="_x0000_s18600"/>
                </a:ext>
                <a:ext uri="{FF2B5EF4-FFF2-40B4-BE49-F238E27FC236}">
                  <a16:creationId xmlns:a16="http://schemas.microsoft.com/office/drawing/2014/main" id="{00000000-0008-0000-1100-0000A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8601" name="Group Box 169" hidden="1">
              <a:extLst>
                <a:ext uri="{63B3BB69-23CF-44E3-9099-C40C66FF867C}">
                  <a14:compatExt spid="_x0000_s18601"/>
                </a:ext>
                <a:ext uri="{FF2B5EF4-FFF2-40B4-BE49-F238E27FC236}">
                  <a16:creationId xmlns:a16="http://schemas.microsoft.com/office/drawing/2014/main" id="{00000000-0008-0000-1100-0000A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8602" name="Group Box 170" hidden="1">
              <a:extLst>
                <a:ext uri="{63B3BB69-23CF-44E3-9099-C40C66FF867C}">
                  <a14:compatExt spid="_x0000_s18602"/>
                </a:ext>
                <a:ext uri="{FF2B5EF4-FFF2-40B4-BE49-F238E27FC236}">
                  <a16:creationId xmlns:a16="http://schemas.microsoft.com/office/drawing/2014/main" id="{00000000-0008-0000-1100-0000A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8603" name="Group Box 171" hidden="1">
              <a:extLst>
                <a:ext uri="{63B3BB69-23CF-44E3-9099-C40C66FF867C}">
                  <a14:compatExt spid="_x0000_s18603"/>
                </a:ext>
                <a:ext uri="{FF2B5EF4-FFF2-40B4-BE49-F238E27FC236}">
                  <a16:creationId xmlns:a16="http://schemas.microsoft.com/office/drawing/2014/main" id="{00000000-0008-0000-1100-0000A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8604" name="Group Box 172" hidden="1">
              <a:extLst>
                <a:ext uri="{63B3BB69-23CF-44E3-9099-C40C66FF867C}">
                  <a14:compatExt spid="_x0000_s18604"/>
                </a:ext>
                <a:ext uri="{FF2B5EF4-FFF2-40B4-BE49-F238E27FC236}">
                  <a16:creationId xmlns:a16="http://schemas.microsoft.com/office/drawing/2014/main" id="{00000000-0008-0000-1100-0000A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8605" name="Group Box 173" hidden="1">
              <a:extLst>
                <a:ext uri="{63B3BB69-23CF-44E3-9099-C40C66FF867C}">
                  <a14:compatExt spid="_x0000_s18605"/>
                </a:ext>
                <a:ext uri="{FF2B5EF4-FFF2-40B4-BE49-F238E27FC236}">
                  <a16:creationId xmlns:a16="http://schemas.microsoft.com/office/drawing/2014/main" id="{00000000-0008-0000-1100-0000A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8606" name="Group Box 174" hidden="1">
              <a:extLst>
                <a:ext uri="{63B3BB69-23CF-44E3-9099-C40C66FF867C}">
                  <a14:compatExt spid="_x0000_s18606"/>
                </a:ext>
                <a:ext uri="{FF2B5EF4-FFF2-40B4-BE49-F238E27FC236}">
                  <a16:creationId xmlns:a16="http://schemas.microsoft.com/office/drawing/2014/main" id="{00000000-0008-0000-1100-0000A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1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8607" name="Group Box 175" hidden="1">
              <a:extLst>
                <a:ext uri="{63B3BB69-23CF-44E3-9099-C40C66FF867C}">
                  <a14:compatExt spid="_x0000_s18607"/>
                </a:ext>
                <a:ext uri="{FF2B5EF4-FFF2-40B4-BE49-F238E27FC236}">
                  <a16:creationId xmlns:a16="http://schemas.microsoft.com/office/drawing/2014/main" id="{00000000-0008-0000-1100-0000A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8608" name="Group Box 176" hidden="1">
              <a:extLst>
                <a:ext uri="{63B3BB69-23CF-44E3-9099-C40C66FF867C}">
                  <a14:compatExt spid="_x0000_s18608"/>
                </a:ext>
                <a:ext uri="{FF2B5EF4-FFF2-40B4-BE49-F238E27FC236}">
                  <a16:creationId xmlns:a16="http://schemas.microsoft.com/office/drawing/2014/main" id="{00000000-0008-0000-1100-0000B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1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8609" name="Group Box 177" hidden="1">
              <a:extLst>
                <a:ext uri="{63B3BB69-23CF-44E3-9099-C40C66FF867C}">
                  <a14:compatExt spid="_x0000_s18609"/>
                </a:ext>
                <a:ext uri="{FF2B5EF4-FFF2-40B4-BE49-F238E27FC236}">
                  <a16:creationId xmlns:a16="http://schemas.microsoft.com/office/drawing/2014/main" id="{00000000-0008-0000-1100-0000B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8610" name="Group Box 178" hidden="1">
              <a:extLst>
                <a:ext uri="{63B3BB69-23CF-44E3-9099-C40C66FF867C}">
                  <a14:compatExt spid="_x0000_s18610"/>
                </a:ext>
                <a:ext uri="{FF2B5EF4-FFF2-40B4-BE49-F238E27FC236}">
                  <a16:creationId xmlns:a16="http://schemas.microsoft.com/office/drawing/2014/main" id="{00000000-0008-0000-1100-0000B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8611" name="Group Box 179" hidden="1">
              <a:extLst>
                <a:ext uri="{63B3BB69-23CF-44E3-9099-C40C66FF867C}">
                  <a14:compatExt spid="_x0000_s18611"/>
                </a:ext>
                <a:ext uri="{FF2B5EF4-FFF2-40B4-BE49-F238E27FC236}">
                  <a16:creationId xmlns:a16="http://schemas.microsoft.com/office/drawing/2014/main" id="{00000000-0008-0000-1100-0000B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8612" name="Group Box 180" hidden="1">
              <a:extLst>
                <a:ext uri="{63B3BB69-23CF-44E3-9099-C40C66FF867C}">
                  <a14:compatExt spid="_x0000_s18612"/>
                </a:ext>
                <a:ext uri="{FF2B5EF4-FFF2-40B4-BE49-F238E27FC236}">
                  <a16:creationId xmlns:a16="http://schemas.microsoft.com/office/drawing/2014/main" id="{00000000-0008-0000-1100-0000B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8613" name="Group Box 181" hidden="1">
              <a:extLst>
                <a:ext uri="{63B3BB69-23CF-44E3-9099-C40C66FF867C}">
                  <a14:compatExt spid="_x0000_s18613"/>
                </a:ext>
                <a:ext uri="{FF2B5EF4-FFF2-40B4-BE49-F238E27FC236}">
                  <a16:creationId xmlns:a16="http://schemas.microsoft.com/office/drawing/2014/main" id="{00000000-0008-0000-1100-0000B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8614" name="Group Box 182" hidden="1">
              <a:extLst>
                <a:ext uri="{63B3BB69-23CF-44E3-9099-C40C66FF867C}">
                  <a14:compatExt spid="_x0000_s18614"/>
                </a:ext>
                <a:ext uri="{FF2B5EF4-FFF2-40B4-BE49-F238E27FC236}">
                  <a16:creationId xmlns:a16="http://schemas.microsoft.com/office/drawing/2014/main" id="{00000000-0008-0000-1100-0000B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8615" name="Group Box 183" hidden="1">
              <a:extLst>
                <a:ext uri="{63B3BB69-23CF-44E3-9099-C40C66FF867C}">
                  <a14:compatExt spid="_x0000_s18615"/>
                </a:ext>
                <a:ext uri="{FF2B5EF4-FFF2-40B4-BE49-F238E27FC236}">
                  <a16:creationId xmlns:a16="http://schemas.microsoft.com/office/drawing/2014/main" id="{00000000-0008-0000-1100-0000B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1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8616" name="Group Box 184" hidden="1">
              <a:extLst>
                <a:ext uri="{63B3BB69-23CF-44E3-9099-C40C66FF867C}">
                  <a14:compatExt spid="_x0000_s18616"/>
                </a:ext>
                <a:ext uri="{FF2B5EF4-FFF2-40B4-BE49-F238E27FC236}">
                  <a16:creationId xmlns:a16="http://schemas.microsoft.com/office/drawing/2014/main" id="{00000000-0008-0000-1100-0000B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8617" name="Group Box 185" hidden="1">
              <a:extLst>
                <a:ext uri="{63B3BB69-23CF-44E3-9099-C40C66FF867C}">
                  <a14:compatExt spid="_x0000_s18617"/>
                </a:ext>
                <a:ext uri="{FF2B5EF4-FFF2-40B4-BE49-F238E27FC236}">
                  <a16:creationId xmlns:a16="http://schemas.microsoft.com/office/drawing/2014/main" id="{00000000-0008-0000-1100-0000B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1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8618" name="Group Box 186" hidden="1">
              <a:extLst>
                <a:ext uri="{63B3BB69-23CF-44E3-9099-C40C66FF867C}">
                  <a14:compatExt spid="_x0000_s18618"/>
                </a:ext>
                <a:ext uri="{FF2B5EF4-FFF2-40B4-BE49-F238E27FC236}">
                  <a16:creationId xmlns:a16="http://schemas.microsoft.com/office/drawing/2014/main" id="{00000000-0008-0000-1100-0000B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8619" name="Group Box 187" hidden="1">
              <a:extLst>
                <a:ext uri="{63B3BB69-23CF-44E3-9099-C40C66FF867C}">
                  <a14:compatExt spid="_x0000_s18619"/>
                </a:ext>
                <a:ext uri="{FF2B5EF4-FFF2-40B4-BE49-F238E27FC236}">
                  <a16:creationId xmlns:a16="http://schemas.microsoft.com/office/drawing/2014/main" id="{00000000-0008-0000-1100-0000B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8620" name="Group Box 188" hidden="1">
              <a:extLst>
                <a:ext uri="{63B3BB69-23CF-44E3-9099-C40C66FF867C}">
                  <a14:compatExt spid="_x0000_s18620"/>
                </a:ext>
                <a:ext uri="{FF2B5EF4-FFF2-40B4-BE49-F238E27FC236}">
                  <a16:creationId xmlns:a16="http://schemas.microsoft.com/office/drawing/2014/main" id="{00000000-0008-0000-1100-0000B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8621" name="Group Box 189" hidden="1">
              <a:extLst>
                <a:ext uri="{63B3BB69-23CF-44E3-9099-C40C66FF867C}">
                  <a14:compatExt spid="_x0000_s18621"/>
                </a:ext>
                <a:ext uri="{FF2B5EF4-FFF2-40B4-BE49-F238E27FC236}">
                  <a16:creationId xmlns:a16="http://schemas.microsoft.com/office/drawing/2014/main" id="{00000000-0008-0000-1100-0000B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8622" name="Group Box 190" hidden="1">
              <a:extLst>
                <a:ext uri="{63B3BB69-23CF-44E3-9099-C40C66FF867C}">
                  <a14:compatExt spid="_x0000_s18622"/>
                </a:ext>
                <a:ext uri="{FF2B5EF4-FFF2-40B4-BE49-F238E27FC236}">
                  <a16:creationId xmlns:a16="http://schemas.microsoft.com/office/drawing/2014/main" id="{00000000-0008-0000-1100-0000B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8623" name="Group Box 191" hidden="1">
              <a:extLst>
                <a:ext uri="{63B3BB69-23CF-44E3-9099-C40C66FF867C}">
                  <a14:compatExt spid="_x0000_s18623"/>
                </a:ext>
                <a:ext uri="{FF2B5EF4-FFF2-40B4-BE49-F238E27FC236}">
                  <a16:creationId xmlns:a16="http://schemas.microsoft.com/office/drawing/2014/main" id="{00000000-0008-0000-1100-0000B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8624" name="Group Box 192" hidden="1">
              <a:extLst>
                <a:ext uri="{63B3BB69-23CF-44E3-9099-C40C66FF867C}">
                  <a14:compatExt spid="_x0000_s18624"/>
                </a:ext>
                <a:ext uri="{FF2B5EF4-FFF2-40B4-BE49-F238E27FC236}">
                  <a16:creationId xmlns:a16="http://schemas.microsoft.com/office/drawing/2014/main" id="{00000000-0008-0000-1100-0000C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1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8625" name="Group Box 193" hidden="1">
              <a:extLst>
                <a:ext uri="{63B3BB69-23CF-44E3-9099-C40C66FF867C}">
                  <a14:compatExt spid="_x0000_s18625"/>
                </a:ext>
                <a:ext uri="{FF2B5EF4-FFF2-40B4-BE49-F238E27FC236}">
                  <a16:creationId xmlns:a16="http://schemas.microsoft.com/office/drawing/2014/main" id="{00000000-0008-0000-1100-0000C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8626" name="Group Box 194" hidden="1">
              <a:extLst>
                <a:ext uri="{63B3BB69-23CF-44E3-9099-C40C66FF867C}">
                  <a14:compatExt spid="_x0000_s18626"/>
                </a:ext>
                <a:ext uri="{FF2B5EF4-FFF2-40B4-BE49-F238E27FC236}">
                  <a16:creationId xmlns:a16="http://schemas.microsoft.com/office/drawing/2014/main" id="{00000000-0008-0000-1100-0000C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1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8627" name="Group Box 195" hidden="1">
              <a:extLst>
                <a:ext uri="{63B3BB69-23CF-44E3-9099-C40C66FF867C}">
                  <a14:compatExt spid="_x0000_s18627"/>
                </a:ext>
                <a:ext uri="{FF2B5EF4-FFF2-40B4-BE49-F238E27FC236}">
                  <a16:creationId xmlns:a16="http://schemas.microsoft.com/office/drawing/2014/main" id="{00000000-0008-0000-1100-0000C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8628" name="Group Box 196" hidden="1">
              <a:extLst>
                <a:ext uri="{63B3BB69-23CF-44E3-9099-C40C66FF867C}">
                  <a14:compatExt spid="_x0000_s18628"/>
                </a:ext>
                <a:ext uri="{FF2B5EF4-FFF2-40B4-BE49-F238E27FC236}">
                  <a16:creationId xmlns:a16="http://schemas.microsoft.com/office/drawing/2014/main" id="{00000000-0008-0000-1100-0000C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8629" name="Group Box 197" hidden="1">
              <a:extLst>
                <a:ext uri="{63B3BB69-23CF-44E3-9099-C40C66FF867C}">
                  <a14:compatExt spid="_x0000_s18629"/>
                </a:ext>
                <a:ext uri="{FF2B5EF4-FFF2-40B4-BE49-F238E27FC236}">
                  <a16:creationId xmlns:a16="http://schemas.microsoft.com/office/drawing/2014/main" id="{00000000-0008-0000-1100-0000C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8630" name="Group Box 198" hidden="1">
              <a:extLst>
                <a:ext uri="{63B3BB69-23CF-44E3-9099-C40C66FF867C}">
                  <a14:compatExt spid="_x0000_s18630"/>
                </a:ext>
                <a:ext uri="{FF2B5EF4-FFF2-40B4-BE49-F238E27FC236}">
                  <a16:creationId xmlns:a16="http://schemas.microsoft.com/office/drawing/2014/main" id="{00000000-0008-0000-1100-0000C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8631" name="Group Box 199" hidden="1">
              <a:extLst>
                <a:ext uri="{63B3BB69-23CF-44E3-9099-C40C66FF867C}">
                  <a14:compatExt spid="_x0000_s18631"/>
                </a:ext>
                <a:ext uri="{FF2B5EF4-FFF2-40B4-BE49-F238E27FC236}">
                  <a16:creationId xmlns:a16="http://schemas.microsoft.com/office/drawing/2014/main" id="{00000000-0008-0000-1100-0000C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8632" name="Group Box 200" hidden="1">
              <a:extLst>
                <a:ext uri="{63B3BB69-23CF-44E3-9099-C40C66FF867C}">
                  <a14:compatExt spid="_x0000_s18632"/>
                </a:ext>
                <a:ext uri="{FF2B5EF4-FFF2-40B4-BE49-F238E27FC236}">
                  <a16:creationId xmlns:a16="http://schemas.microsoft.com/office/drawing/2014/main" id="{00000000-0008-0000-1100-0000C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8633" name="Group Box 201" hidden="1">
              <a:extLst>
                <a:ext uri="{63B3BB69-23CF-44E3-9099-C40C66FF867C}">
                  <a14:compatExt spid="_x0000_s18633"/>
                </a:ext>
                <a:ext uri="{FF2B5EF4-FFF2-40B4-BE49-F238E27FC236}">
                  <a16:creationId xmlns:a16="http://schemas.microsoft.com/office/drawing/2014/main" id="{00000000-0008-0000-1100-0000C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1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8634" name="Group Box 202" hidden="1">
              <a:extLst>
                <a:ext uri="{63B3BB69-23CF-44E3-9099-C40C66FF867C}">
                  <a14:compatExt spid="_x0000_s18634"/>
                </a:ext>
                <a:ext uri="{FF2B5EF4-FFF2-40B4-BE49-F238E27FC236}">
                  <a16:creationId xmlns:a16="http://schemas.microsoft.com/office/drawing/2014/main" id="{00000000-0008-0000-1100-0000C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8635" name="Group Box 203" hidden="1">
              <a:extLst>
                <a:ext uri="{63B3BB69-23CF-44E3-9099-C40C66FF867C}">
                  <a14:compatExt spid="_x0000_s18635"/>
                </a:ext>
                <a:ext uri="{FF2B5EF4-FFF2-40B4-BE49-F238E27FC236}">
                  <a16:creationId xmlns:a16="http://schemas.microsoft.com/office/drawing/2014/main" id="{00000000-0008-0000-1100-0000C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1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8636" name="Group Box 204" hidden="1">
              <a:extLst>
                <a:ext uri="{63B3BB69-23CF-44E3-9099-C40C66FF867C}">
                  <a14:compatExt spid="_x0000_s18636"/>
                </a:ext>
                <a:ext uri="{FF2B5EF4-FFF2-40B4-BE49-F238E27FC236}">
                  <a16:creationId xmlns:a16="http://schemas.microsoft.com/office/drawing/2014/main" id="{00000000-0008-0000-1100-0000C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8637" name="Group Box 205" hidden="1">
              <a:extLst>
                <a:ext uri="{63B3BB69-23CF-44E3-9099-C40C66FF867C}">
                  <a14:compatExt spid="_x0000_s18637"/>
                </a:ext>
                <a:ext uri="{FF2B5EF4-FFF2-40B4-BE49-F238E27FC236}">
                  <a16:creationId xmlns:a16="http://schemas.microsoft.com/office/drawing/2014/main" id="{00000000-0008-0000-1100-0000C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8638" name="Group Box 206" hidden="1">
              <a:extLst>
                <a:ext uri="{63B3BB69-23CF-44E3-9099-C40C66FF867C}">
                  <a14:compatExt spid="_x0000_s18638"/>
                </a:ext>
                <a:ext uri="{FF2B5EF4-FFF2-40B4-BE49-F238E27FC236}">
                  <a16:creationId xmlns:a16="http://schemas.microsoft.com/office/drawing/2014/main" id="{00000000-0008-0000-1100-0000CE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8639" name="Group Box 207" hidden="1">
              <a:extLst>
                <a:ext uri="{63B3BB69-23CF-44E3-9099-C40C66FF867C}">
                  <a14:compatExt spid="_x0000_s18639"/>
                </a:ext>
                <a:ext uri="{FF2B5EF4-FFF2-40B4-BE49-F238E27FC236}">
                  <a16:creationId xmlns:a16="http://schemas.microsoft.com/office/drawing/2014/main" id="{00000000-0008-0000-1100-0000CF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8640" name="Group Box 208" hidden="1">
              <a:extLst>
                <a:ext uri="{63B3BB69-23CF-44E3-9099-C40C66FF867C}">
                  <a14:compatExt spid="_x0000_s18640"/>
                </a:ext>
                <a:ext uri="{FF2B5EF4-FFF2-40B4-BE49-F238E27FC236}">
                  <a16:creationId xmlns:a16="http://schemas.microsoft.com/office/drawing/2014/main" id="{00000000-0008-0000-1100-0000D0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8641" name="Group Box 209" hidden="1">
              <a:extLst>
                <a:ext uri="{63B3BB69-23CF-44E3-9099-C40C66FF867C}">
                  <a14:compatExt spid="_x0000_s18641"/>
                </a:ext>
                <a:ext uri="{FF2B5EF4-FFF2-40B4-BE49-F238E27FC236}">
                  <a16:creationId xmlns:a16="http://schemas.microsoft.com/office/drawing/2014/main" id="{00000000-0008-0000-1100-0000D1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8642" name="Group Box 210" hidden="1">
              <a:extLst>
                <a:ext uri="{63B3BB69-23CF-44E3-9099-C40C66FF867C}">
                  <a14:compatExt spid="_x0000_s18642"/>
                </a:ext>
                <a:ext uri="{FF2B5EF4-FFF2-40B4-BE49-F238E27FC236}">
                  <a16:creationId xmlns:a16="http://schemas.microsoft.com/office/drawing/2014/main" id="{00000000-0008-0000-1100-0000D2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1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8643" name="Group Box 211" hidden="1">
              <a:extLst>
                <a:ext uri="{63B3BB69-23CF-44E3-9099-C40C66FF867C}">
                  <a14:compatExt spid="_x0000_s18643"/>
                </a:ext>
                <a:ext uri="{FF2B5EF4-FFF2-40B4-BE49-F238E27FC236}">
                  <a16:creationId xmlns:a16="http://schemas.microsoft.com/office/drawing/2014/main" id="{00000000-0008-0000-1100-0000D3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8644" name="Group Box 212" hidden="1">
              <a:extLst>
                <a:ext uri="{63B3BB69-23CF-44E3-9099-C40C66FF867C}">
                  <a14:compatExt spid="_x0000_s18644"/>
                </a:ext>
                <a:ext uri="{FF2B5EF4-FFF2-40B4-BE49-F238E27FC236}">
                  <a16:creationId xmlns:a16="http://schemas.microsoft.com/office/drawing/2014/main" id="{00000000-0008-0000-1100-0000D4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1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8645" name="Group Box 213" hidden="1">
              <a:extLst>
                <a:ext uri="{63B3BB69-23CF-44E3-9099-C40C66FF867C}">
                  <a14:compatExt spid="_x0000_s18645"/>
                </a:ext>
                <a:ext uri="{FF2B5EF4-FFF2-40B4-BE49-F238E27FC236}">
                  <a16:creationId xmlns:a16="http://schemas.microsoft.com/office/drawing/2014/main" id="{00000000-0008-0000-1100-0000D5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8646" name="Group Box 214" hidden="1">
              <a:extLst>
                <a:ext uri="{63B3BB69-23CF-44E3-9099-C40C66FF867C}">
                  <a14:compatExt spid="_x0000_s18646"/>
                </a:ext>
                <a:ext uri="{FF2B5EF4-FFF2-40B4-BE49-F238E27FC236}">
                  <a16:creationId xmlns:a16="http://schemas.microsoft.com/office/drawing/2014/main" id="{00000000-0008-0000-1100-0000D6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8647" name="Group Box 215" hidden="1">
              <a:extLst>
                <a:ext uri="{63B3BB69-23CF-44E3-9099-C40C66FF867C}">
                  <a14:compatExt spid="_x0000_s18647"/>
                </a:ext>
                <a:ext uri="{FF2B5EF4-FFF2-40B4-BE49-F238E27FC236}">
                  <a16:creationId xmlns:a16="http://schemas.microsoft.com/office/drawing/2014/main" id="{00000000-0008-0000-1100-0000D7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8648" name="Group Box 216" hidden="1">
              <a:extLst>
                <a:ext uri="{63B3BB69-23CF-44E3-9099-C40C66FF867C}">
                  <a14:compatExt spid="_x0000_s18648"/>
                </a:ext>
                <a:ext uri="{FF2B5EF4-FFF2-40B4-BE49-F238E27FC236}">
                  <a16:creationId xmlns:a16="http://schemas.microsoft.com/office/drawing/2014/main" id="{00000000-0008-0000-1100-0000D8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8649" name="Group Box 217" hidden="1">
              <a:extLst>
                <a:ext uri="{63B3BB69-23CF-44E3-9099-C40C66FF867C}">
                  <a14:compatExt spid="_x0000_s18649"/>
                </a:ext>
                <a:ext uri="{FF2B5EF4-FFF2-40B4-BE49-F238E27FC236}">
                  <a16:creationId xmlns:a16="http://schemas.microsoft.com/office/drawing/2014/main" id="{00000000-0008-0000-1100-0000D9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8650" name="Group Box 218" hidden="1">
              <a:extLst>
                <a:ext uri="{63B3BB69-23CF-44E3-9099-C40C66FF867C}">
                  <a14:compatExt spid="_x0000_s18650"/>
                </a:ext>
                <a:ext uri="{FF2B5EF4-FFF2-40B4-BE49-F238E27FC236}">
                  <a16:creationId xmlns:a16="http://schemas.microsoft.com/office/drawing/2014/main" id="{00000000-0008-0000-1100-0000DA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8651" name="Group Box 219" hidden="1">
              <a:extLst>
                <a:ext uri="{63B3BB69-23CF-44E3-9099-C40C66FF867C}">
                  <a14:compatExt spid="_x0000_s18651"/>
                </a:ext>
                <a:ext uri="{FF2B5EF4-FFF2-40B4-BE49-F238E27FC236}">
                  <a16:creationId xmlns:a16="http://schemas.microsoft.com/office/drawing/2014/main" id="{00000000-0008-0000-1100-0000DB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1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8652" name="Group Box 220" hidden="1">
              <a:extLst>
                <a:ext uri="{63B3BB69-23CF-44E3-9099-C40C66FF867C}">
                  <a14:compatExt spid="_x0000_s18652"/>
                </a:ext>
                <a:ext uri="{FF2B5EF4-FFF2-40B4-BE49-F238E27FC236}">
                  <a16:creationId xmlns:a16="http://schemas.microsoft.com/office/drawing/2014/main" id="{00000000-0008-0000-1100-0000DC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8653" name="Group Box 221" hidden="1">
              <a:extLst>
                <a:ext uri="{63B3BB69-23CF-44E3-9099-C40C66FF867C}">
                  <a14:compatExt spid="_x0000_s18653"/>
                </a:ext>
                <a:ext uri="{FF2B5EF4-FFF2-40B4-BE49-F238E27FC236}">
                  <a16:creationId xmlns:a16="http://schemas.microsoft.com/office/drawing/2014/main" id="{00000000-0008-0000-1100-0000DD4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1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19457" name="Group Box 1" hidden="1">
              <a:extLst>
                <a:ext uri="{63B3BB69-23CF-44E3-9099-C40C66FF867C}">
                  <a14:compatExt spid="_x0000_s19457"/>
                </a:ext>
                <a:ext uri="{FF2B5EF4-FFF2-40B4-BE49-F238E27FC236}">
                  <a16:creationId xmlns:a16="http://schemas.microsoft.com/office/drawing/2014/main" id="{00000000-0008-0000-1200-00000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19458" name="Group Box 2" hidden="1">
              <a:extLst>
                <a:ext uri="{63B3BB69-23CF-44E3-9099-C40C66FF867C}">
                  <a14:compatExt spid="_x0000_s19458"/>
                </a:ext>
                <a:ext uri="{FF2B5EF4-FFF2-40B4-BE49-F238E27FC236}">
                  <a16:creationId xmlns:a16="http://schemas.microsoft.com/office/drawing/2014/main" id="{00000000-0008-0000-1200-00000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19459" name="Group Box 3" hidden="1">
              <a:extLst>
                <a:ext uri="{63B3BB69-23CF-44E3-9099-C40C66FF867C}">
                  <a14:compatExt spid="_x0000_s19459"/>
                </a:ext>
                <a:ext uri="{FF2B5EF4-FFF2-40B4-BE49-F238E27FC236}">
                  <a16:creationId xmlns:a16="http://schemas.microsoft.com/office/drawing/2014/main" id="{00000000-0008-0000-1200-00000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19460" name="Group Box 4" hidden="1">
              <a:extLst>
                <a:ext uri="{63B3BB69-23CF-44E3-9099-C40C66FF867C}">
                  <a14:compatExt spid="_x0000_s19460"/>
                </a:ext>
                <a:ext uri="{FF2B5EF4-FFF2-40B4-BE49-F238E27FC236}">
                  <a16:creationId xmlns:a16="http://schemas.microsoft.com/office/drawing/2014/main" id="{00000000-0008-0000-1200-00000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19461" name="Group Box 5" hidden="1">
              <a:extLst>
                <a:ext uri="{63B3BB69-23CF-44E3-9099-C40C66FF867C}">
                  <a14:compatExt spid="_x0000_s19461"/>
                </a:ext>
                <a:ext uri="{FF2B5EF4-FFF2-40B4-BE49-F238E27FC236}">
                  <a16:creationId xmlns:a16="http://schemas.microsoft.com/office/drawing/2014/main" id="{00000000-0008-0000-1200-00000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19462" name="Group Box 6" hidden="1">
              <a:extLst>
                <a:ext uri="{63B3BB69-23CF-44E3-9099-C40C66FF867C}">
                  <a14:compatExt spid="_x0000_s19462"/>
                </a:ext>
                <a:ext uri="{FF2B5EF4-FFF2-40B4-BE49-F238E27FC236}">
                  <a16:creationId xmlns:a16="http://schemas.microsoft.com/office/drawing/2014/main" id="{00000000-0008-0000-1200-00000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9463" name="Group Box 7" hidden="1">
              <a:extLst>
                <a:ext uri="{63B3BB69-23CF-44E3-9099-C40C66FF867C}">
                  <a14:compatExt spid="_x0000_s19463"/>
                </a:ext>
                <a:ext uri="{FF2B5EF4-FFF2-40B4-BE49-F238E27FC236}">
                  <a16:creationId xmlns:a16="http://schemas.microsoft.com/office/drawing/2014/main" id="{00000000-0008-0000-1200-00000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19464" name="Group Box 8" descr="Element 6" hidden="1">
              <a:extLst>
                <a:ext uri="{63B3BB69-23CF-44E3-9099-C40C66FF867C}">
                  <a14:compatExt spid="_x0000_s19464"/>
                </a:ext>
                <a:ext uri="{FF2B5EF4-FFF2-40B4-BE49-F238E27FC236}">
                  <a16:creationId xmlns:a16="http://schemas.microsoft.com/office/drawing/2014/main" id="{00000000-0008-0000-1200-00000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9465" name="Group Box 9" hidden="1">
              <a:extLst>
                <a:ext uri="{63B3BB69-23CF-44E3-9099-C40C66FF867C}">
                  <a14:compatExt spid="_x0000_s19465"/>
                </a:ext>
                <a:ext uri="{FF2B5EF4-FFF2-40B4-BE49-F238E27FC236}">
                  <a16:creationId xmlns:a16="http://schemas.microsoft.com/office/drawing/2014/main" id="{00000000-0008-0000-1200-00000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9466" name="Group Box 10" hidden="1">
              <a:extLst>
                <a:ext uri="{63B3BB69-23CF-44E3-9099-C40C66FF867C}">
                  <a14:compatExt spid="_x0000_s19466"/>
                </a:ext>
                <a:ext uri="{FF2B5EF4-FFF2-40B4-BE49-F238E27FC236}">
                  <a16:creationId xmlns:a16="http://schemas.microsoft.com/office/drawing/2014/main" id="{00000000-0008-0000-1200-00000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9467" name="Group Box 11" hidden="1">
              <a:extLst>
                <a:ext uri="{63B3BB69-23CF-44E3-9099-C40C66FF867C}">
                  <a14:compatExt spid="_x0000_s19467"/>
                </a:ext>
                <a:ext uri="{FF2B5EF4-FFF2-40B4-BE49-F238E27FC236}">
                  <a16:creationId xmlns:a16="http://schemas.microsoft.com/office/drawing/2014/main" id="{00000000-0008-0000-1200-00000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9468" name="Group Box 12" hidden="1">
              <a:extLst>
                <a:ext uri="{63B3BB69-23CF-44E3-9099-C40C66FF867C}">
                  <a14:compatExt spid="_x0000_s19468"/>
                </a:ext>
                <a:ext uri="{FF2B5EF4-FFF2-40B4-BE49-F238E27FC236}">
                  <a16:creationId xmlns:a16="http://schemas.microsoft.com/office/drawing/2014/main" id="{00000000-0008-0000-1200-00000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9469" name="Group Box 13" hidden="1">
              <a:extLst>
                <a:ext uri="{63B3BB69-23CF-44E3-9099-C40C66FF867C}">
                  <a14:compatExt spid="_x0000_s19469"/>
                </a:ext>
                <a:ext uri="{FF2B5EF4-FFF2-40B4-BE49-F238E27FC236}">
                  <a16:creationId xmlns:a16="http://schemas.microsoft.com/office/drawing/2014/main" id="{00000000-0008-0000-1200-00000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9470" name="Group Box 14" hidden="1">
              <a:extLst>
                <a:ext uri="{63B3BB69-23CF-44E3-9099-C40C66FF867C}">
                  <a14:compatExt spid="_x0000_s19470"/>
                </a:ext>
                <a:ext uri="{FF2B5EF4-FFF2-40B4-BE49-F238E27FC236}">
                  <a16:creationId xmlns:a16="http://schemas.microsoft.com/office/drawing/2014/main" id="{00000000-0008-0000-1200-00000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9471" name="Group Box 15" hidden="1">
              <a:extLst>
                <a:ext uri="{63B3BB69-23CF-44E3-9099-C40C66FF867C}">
                  <a14:compatExt spid="_x0000_s19471"/>
                </a:ext>
                <a:ext uri="{FF2B5EF4-FFF2-40B4-BE49-F238E27FC236}">
                  <a16:creationId xmlns:a16="http://schemas.microsoft.com/office/drawing/2014/main" id="{00000000-0008-0000-1200-00000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9472" name="Group Box 16" hidden="1">
              <a:extLst>
                <a:ext uri="{63B3BB69-23CF-44E3-9099-C40C66FF867C}">
                  <a14:compatExt spid="_x0000_s19472"/>
                </a:ext>
                <a:ext uri="{FF2B5EF4-FFF2-40B4-BE49-F238E27FC236}">
                  <a16:creationId xmlns:a16="http://schemas.microsoft.com/office/drawing/2014/main" id="{00000000-0008-0000-1200-00001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9473" name="Group Box 17" hidden="1">
              <a:extLst>
                <a:ext uri="{63B3BB69-23CF-44E3-9099-C40C66FF867C}">
                  <a14:compatExt spid="_x0000_s19473"/>
                </a:ext>
                <a:ext uri="{FF2B5EF4-FFF2-40B4-BE49-F238E27FC236}">
                  <a16:creationId xmlns:a16="http://schemas.microsoft.com/office/drawing/2014/main" id="{00000000-0008-0000-1200-00001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9474" name="Group Box 18" hidden="1">
              <a:extLst>
                <a:ext uri="{63B3BB69-23CF-44E3-9099-C40C66FF867C}">
                  <a14:compatExt spid="_x0000_s19474"/>
                </a:ext>
                <a:ext uri="{FF2B5EF4-FFF2-40B4-BE49-F238E27FC236}">
                  <a16:creationId xmlns:a16="http://schemas.microsoft.com/office/drawing/2014/main" id="{00000000-0008-0000-1200-00001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9475" name="Group Box 19" hidden="1">
              <a:extLst>
                <a:ext uri="{63B3BB69-23CF-44E3-9099-C40C66FF867C}">
                  <a14:compatExt spid="_x0000_s19475"/>
                </a:ext>
                <a:ext uri="{FF2B5EF4-FFF2-40B4-BE49-F238E27FC236}">
                  <a16:creationId xmlns:a16="http://schemas.microsoft.com/office/drawing/2014/main" id="{00000000-0008-0000-1200-00001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9476" name="Group Box 20" hidden="1">
              <a:extLst>
                <a:ext uri="{63B3BB69-23CF-44E3-9099-C40C66FF867C}">
                  <a14:compatExt spid="_x0000_s19476"/>
                </a:ext>
                <a:ext uri="{FF2B5EF4-FFF2-40B4-BE49-F238E27FC236}">
                  <a16:creationId xmlns:a16="http://schemas.microsoft.com/office/drawing/2014/main" id="{00000000-0008-0000-1200-00001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9477" name="Group Box 21" hidden="1">
              <a:extLst>
                <a:ext uri="{63B3BB69-23CF-44E3-9099-C40C66FF867C}">
                  <a14:compatExt spid="_x0000_s19477"/>
                </a:ext>
                <a:ext uri="{FF2B5EF4-FFF2-40B4-BE49-F238E27FC236}">
                  <a16:creationId xmlns:a16="http://schemas.microsoft.com/office/drawing/2014/main" id="{00000000-0008-0000-1200-00001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9478" name="Group Box 22" hidden="1">
              <a:extLst>
                <a:ext uri="{63B3BB69-23CF-44E3-9099-C40C66FF867C}">
                  <a14:compatExt spid="_x0000_s19478"/>
                </a:ext>
                <a:ext uri="{FF2B5EF4-FFF2-40B4-BE49-F238E27FC236}">
                  <a16:creationId xmlns:a16="http://schemas.microsoft.com/office/drawing/2014/main" id="{00000000-0008-0000-1200-00001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9479" name="Group Box 23" hidden="1">
              <a:extLst>
                <a:ext uri="{63B3BB69-23CF-44E3-9099-C40C66FF867C}">
                  <a14:compatExt spid="_x0000_s19479"/>
                </a:ext>
                <a:ext uri="{FF2B5EF4-FFF2-40B4-BE49-F238E27FC236}">
                  <a16:creationId xmlns:a16="http://schemas.microsoft.com/office/drawing/2014/main" id="{00000000-0008-0000-1200-00001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9480" name="Group Box 24" hidden="1">
              <a:extLst>
                <a:ext uri="{63B3BB69-23CF-44E3-9099-C40C66FF867C}">
                  <a14:compatExt spid="_x0000_s19480"/>
                </a:ext>
                <a:ext uri="{FF2B5EF4-FFF2-40B4-BE49-F238E27FC236}">
                  <a16:creationId xmlns:a16="http://schemas.microsoft.com/office/drawing/2014/main" id="{00000000-0008-0000-1200-00001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9481" name="Group Box 25" hidden="1">
              <a:extLst>
                <a:ext uri="{63B3BB69-23CF-44E3-9099-C40C66FF867C}">
                  <a14:compatExt spid="_x0000_s19481"/>
                </a:ext>
                <a:ext uri="{FF2B5EF4-FFF2-40B4-BE49-F238E27FC236}">
                  <a16:creationId xmlns:a16="http://schemas.microsoft.com/office/drawing/2014/main" id="{00000000-0008-0000-1200-00001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9482" name="Group Box 26" hidden="1">
              <a:extLst>
                <a:ext uri="{63B3BB69-23CF-44E3-9099-C40C66FF867C}">
                  <a14:compatExt spid="_x0000_s19482"/>
                </a:ext>
                <a:ext uri="{FF2B5EF4-FFF2-40B4-BE49-F238E27FC236}">
                  <a16:creationId xmlns:a16="http://schemas.microsoft.com/office/drawing/2014/main" id="{00000000-0008-0000-1200-00001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9483" name="Group Box 27" hidden="1">
              <a:extLst>
                <a:ext uri="{63B3BB69-23CF-44E3-9099-C40C66FF867C}">
                  <a14:compatExt spid="_x0000_s19483"/>
                </a:ext>
                <a:ext uri="{FF2B5EF4-FFF2-40B4-BE49-F238E27FC236}">
                  <a16:creationId xmlns:a16="http://schemas.microsoft.com/office/drawing/2014/main" id="{00000000-0008-0000-1200-00001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9484" name="Group Box 28" hidden="1">
              <a:extLst>
                <a:ext uri="{63B3BB69-23CF-44E3-9099-C40C66FF867C}">
                  <a14:compatExt spid="_x0000_s19484"/>
                </a:ext>
                <a:ext uri="{FF2B5EF4-FFF2-40B4-BE49-F238E27FC236}">
                  <a16:creationId xmlns:a16="http://schemas.microsoft.com/office/drawing/2014/main" id="{00000000-0008-0000-1200-00001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9485" name="Group Box 29" hidden="1">
              <a:extLst>
                <a:ext uri="{63B3BB69-23CF-44E3-9099-C40C66FF867C}">
                  <a14:compatExt spid="_x0000_s19485"/>
                </a:ext>
                <a:ext uri="{FF2B5EF4-FFF2-40B4-BE49-F238E27FC236}">
                  <a16:creationId xmlns:a16="http://schemas.microsoft.com/office/drawing/2014/main" id="{00000000-0008-0000-1200-00001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9486" name="Group Box 30" hidden="1">
              <a:extLst>
                <a:ext uri="{63B3BB69-23CF-44E3-9099-C40C66FF867C}">
                  <a14:compatExt spid="_x0000_s19486"/>
                </a:ext>
                <a:ext uri="{FF2B5EF4-FFF2-40B4-BE49-F238E27FC236}">
                  <a16:creationId xmlns:a16="http://schemas.microsoft.com/office/drawing/2014/main" id="{00000000-0008-0000-1200-00001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2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9487" name="Group Box 31" hidden="1">
              <a:extLst>
                <a:ext uri="{63B3BB69-23CF-44E3-9099-C40C66FF867C}">
                  <a14:compatExt spid="_x0000_s19487"/>
                </a:ext>
                <a:ext uri="{FF2B5EF4-FFF2-40B4-BE49-F238E27FC236}">
                  <a16:creationId xmlns:a16="http://schemas.microsoft.com/office/drawing/2014/main" id="{00000000-0008-0000-1200-00001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9488" name="Group Box 32" hidden="1">
              <a:extLst>
                <a:ext uri="{63B3BB69-23CF-44E3-9099-C40C66FF867C}">
                  <a14:compatExt spid="_x0000_s19488"/>
                </a:ext>
                <a:ext uri="{FF2B5EF4-FFF2-40B4-BE49-F238E27FC236}">
                  <a16:creationId xmlns:a16="http://schemas.microsoft.com/office/drawing/2014/main" id="{00000000-0008-0000-1200-00002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2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2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19489" name="Group Box 33" hidden="1">
              <a:extLst>
                <a:ext uri="{63B3BB69-23CF-44E3-9099-C40C66FF867C}">
                  <a14:compatExt spid="_x0000_s19489"/>
                </a:ext>
                <a:ext uri="{FF2B5EF4-FFF2-40B4-BE49-F238E27FC236}">
                  <a16:creationId xmlns:a16="http://schemas.microsoft.com/office/drawing/2014/main" id="{00000000-0008-0000-1200-00002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19490" name="Group Box 34" hidden="1">
              <a:extLst>
                <a:ext uri="{63B3BB69-23CF-44E3-9099-C40C66FF867C}">
                  <a14:compatExt spid="_x0000_s19490"/>
                </a:ext>
                <a:ext uri="{FF2B5EF4-FFF2-40B4-BE49-F238E27FC236}">
                  <a16:creationId xmlns:a16="http://schemas.microsoft.com/office/drawing/2014/main" id="{00000000-0008-0000-1200-00002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2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19491" name="Group Box 35" hidden="1">
              <a:extLst>
                <a:ext uri="{63B3BB69-23CF-44E3-9099-C40C66FF867C}">
                  <a14:compatExt spid="_x0000_s19491"/>
                </a:ext>
                <a:ext uri="{FF2B5EF4-FFF2-40B4-BE49-F238E27FC236}">
                  <a16:creationId xmlns:a16="http://schemas.microsoft.com/office/drawing/2014/main" id="{00000000-0008-0000-1200-00002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19492" name="Group Box 36" hidden="1">
              <a:extLst>
                <a:ext uri="{63B3BB69-23CF-44E3-9099-C40C66FF867C}">
                  <a14:compatExt spid="_x0000_s19492"/>
                </a:ext>
                <a:ext uri="{FF2B5EF4-FFF2-40B4-BE49-F238E27FC236}">
                  <a16:creationId xmlns:a16="http://schemas.microsoft.com/office/drawing/2014/main" id="{00000000-0008-0000-1200-00002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2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19493" name="Group Box 37" hidden="1">
              <a:extLst>
                <a:ext uri="{63B3BB69-23CF-44E3-9099-C40C66FF867C}">
                  <a14:compatExt spid="_x0000_s19493"/>
                </a:ext>
                <a:ext uri="{FF2B5EF4-FFF2-40B4-BE49-F238E27FC236}">
                  <a16:creationId xmlns:a16="http://schemas.microsoft.com/office/drawing/2014/main" id="{00000000-0008-0000-1200-00002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9494" name="Group Box 38" hidden="1">
              <a:extLst>
                <a:ext uri="{63B3BB69-23CF-44E3-9099-C40C66FF867C}">
                  <a14:compatExt spid="_x0000_s19494"/>
                </a:ext>
                <a:ext uri="{FF2B5EF4-FFF2-40B4-BE49-F238E27FC236}">
                  <a16:creationId xmlns:a16="http://schemas.microsoft.com/office/drawing/2014/main" id="{00000000-0008-0000-1200-00002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9495" name="Group Box 39" hidden="1">
              <a:extLst>
                <a:ext uri="{63B3BB69-23CF-44E3-9099-C40C66FF867C}">
                  <a14:compatExt spid="_x0000_s19495"/>
                </a:ext>
                <a:ext uri="{FF2B5EF4-FFF2-40B4-BE49-F238E27FC236}">
                  <a16:creationId xmlns:a16="http://schemas.microsoft.com/office/drawing/2014/main" id="{00000000-0008-0000-1200-00002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9496" name="Group Box 40" hidden="1">
              <a:extLst>
                <a:ext uri="{63B3BB69-23CF-44E3-9099-C40C66FF867C}">
                  <a14:compatExt spid="_x0000_s19496"/>
                </a:ext>
                <a:ext uri="{FF2B5EF4-FFF2-40B4-BE49-F238E27FC236}">
                  <a16:creationId xmlns:a16="http://schemas.microsoft.com/office/drawing/2014/main" id="{00000000-0008-0000-1200-00002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9497" name="Group Box 41" hidden="1">
              <a:extLst>
                <a:ext uri="{63B3BB69-23CF-44E3-9099-C40C66FF867C}">
                  <a14:compatExt spid="_x0000_s19497"/>
                </a:ext>
                <a:ext uri="{FF2B5EF4-FFF2-40B4-BE49-F238E27FC236}">
                  <a16:creationId xmlns:a16="http://schemas.microsoft.com/office/drawing/2014/main" id="{00000000-0008-0000-1200-00002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9498" name="Group Box 42" hidden="1">
              <a:extLst>
                <a:ext uri="{63B3BB69-23CF-44E3-9099-C40C66FF867C}">
                  <a14:compatExt spid="_x0000_s19498"/>
                </a:ext>
                <a:ext uri="{FF2B5EF4-FFF2-40B4-BE49-F238E27FC236}">
                  <a16:creationId xmlns:a16="http://schemas.microsoft.com/office/drawing/2014/main" id="{00000000-0008-0000-1200-00002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2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19499" name="Group Box 43" hidden="1">
              <a:extLst>
                <a:ext uri="{63B3BB69-23CF-44E3-9099-C40C66FF867C}">
                  <a14:compatExt spid="_x0000_s19499"/>
                </a:ext>
                <a:ext uri="{FF2B5EF4-FFF2-40B4-BE49-F238E27FC236}">
                  <a16:creationId xmlns:a16="http://schemas.microsoft.com/office/drawing/2014/main" id="{00000000-0008-0000-1200-00002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19500" name="Group Box 44" hidden="1">
              <a:extLst>
                <a:ext uri="{63B3BB69-23CF-44E3-9099-C40C66FF867C}">
                  <a14:compatExt spid="_x0000_s19500"/>
                </a:ext>
                <a:ext uri="{FF2B5EF4-FFF2-40B4-BE49-F238E27FC236}">
                  <a16:creationId xmlns:a16="http://schemas.microsoft.com/office/drawing/2014/main" id="{00000000-0008-0000-1200-00002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2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19501" name="Group Box 45" hidden="1">
              <a:extLst>
                <a:ext uri="{63B3BB69-23CF-44E3-9099-C40C66FF867C}">
                  <a14:compatExt spid="_x0000_s19501"/>
                </a:ext>
                <a:ext uri="{FF2B5EF4-FFF2-40B4-BE49-F238E27FC236}">
                  <a16:creationId xmlns:a16="http://schemas.microsoft.com/office/drawing/2014/main" id="{00000000-0008-0000-1200-00002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9502" name="Group Box 46" hidden="1">
              <a:extLst>
                <a:ext uri="{63B3BB69-23CF-44E3-9099-C40C66FF867C}">
                  <a14:compatExt spid="_x0000_s19502"/>
                </a:ext>
                <a:ext uri="{FF2B5EF4-FFF2-40B4-BE49-F238E27FC236}">
                  <a16:creationId xmlns:a16="http://schemas.microsoft.com/office/drawing/2014/main" id="{00000000-0008-0000-1200-00002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9503" name="Group Box 47" hidden="1">
              <a:extLst>
                <a:ext uri="{63B3BB69-23CF-44E3-9099-C40C66FF867C}">
                  <a14:compatExt spid="_x0000_s19503"/>
                </a:ext>
                <a:ext uri="{FF2B5EF4-FFF2-40B4-BE49-F238E27FC236}">
                  <a16:creationId xmlns:a16="http://schemas.microsoft.com/office/drawing/2014/main" id="{00000000-0008-0000-1200-00002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9504" name="Group Box 48" hidden="1">
              <a:extLst>
                <a:ext uri="{63B3BB69-23CF-44E3-9099-C40C66FF867C}">
                  <a14:compatExt spid="_x0000_s19504"/>
                </a:ext>
                <a:ext uri="{FF2B5EF4-FFF2-40B4-BE49-F238E27FC236}">
                  <a16:creationId xmlns:a16="http://schemas.microsoft.com/office/drawing/2014/main" id="{00000000-0008-0000-1200-00003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9505" name="Group Box 49" hidden="1">
              <a:extLst>
                <a:ext uri="{63B3BB69-23CF-44E3-9099-C40C66FF867C}">
                  <a14:compatExt spid="_x0000_s19505"/>
                </a:ext>
                <a:ext uri="{FF2B5EF4-FFF2-40B4-BE49-F238E27FC236}">
                  <a16:creationId xmlns:a16="http://schemas.microsoft.com/office/drawing/2014/main" id="{00000000-0008-0000-1200-00003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9506" name="Group Box 50" hidden="1">
              <a:extLst>
                <a:ext uri="{63B3BB69-23CF-44E3-9099-C40C66FF867C}">
                  <a14:compatExt spid="_x0000_s19506"/>
                </a:ext>
                <a:ext uri="{FF2B5EF4-FFF2-40B4-BE49-F238E27FC236}">
                  <a16:creationId xmlns:a16="http://schemas.microsoft.com/office/drawing/2014/main" id="{00000000-0008-0000-1200-00003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2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19507" name="Group Box 51" hidden="1">
              <a:extLst>
                <a:ext uri="{63B3BB69-23CF-44E3-9099-C40C66FF867C}">
                  <a14:compatExt spid="_x0000_s19507"/>
                </a:ext>
                <a:ext uri="{FF2B5EF4-FFF2-40B4-BE49-F238E27FC236}">
                  <a16:creationId xmlns:a16="http://schemas.microsoft.com/office/drawing/2014/main" id="{00000000-0008-0000-1200-00003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19508" name="Group Box 52" hidden="1">
              <a:extLst>
                <a:ext uri="{63B3BB69-23CF-44E3-9099-C40C66FF867C}">
                  <a14:compatExt spid="_x0000_s19508"/>
                </a:ext>
                <a:ext uri="{FF2B5EF4-FFF2-40B4-BE49-F238E27FC236}">
                  <a16:creationId xmlns:a16="http://schemas.microsoft.com/office/drawing/2014/main" id="{00000000-0008-0000-1200-00003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2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19509" name="Group Box 53" hidden="1">
              <a:extLst>
                <a:ext uri="{63B3BB69-23CF-44E3-9099-C40C66FF867C}">
                  <a14:compatExt spid="_x0000_s19509"/>
                </a:ext>
                <a:ext uri="{FF2B5EF4-FFF2-40B4-BE49-F238E27FC236}">
                  <a16:creationId xmlns:a16="http://schemas.microsoft.com/office/drawing/2014/main" id="{00000000-0008-0000-1200-00003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9510" name="Group Box 54" hidden="1">
              <a:extLst>
                <a:ext uri="{63B3BB69-23CF-44E3-9099-C40C66FF867C}">
                  <a14:compatExt spid="_x0000_s19510"/>
                </a:ext>
                <a:ext uri="{FF2B5EF4-FFF2-40B4-BE49-F238E27FC236}">
                  <a16:creationId xmlns:a16="http://schemas.microsoft.com/office/drawing/2014/main" id="{00000000-0008-0000-1200-00003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9511" name="Group Box 55" hidden="1">
              <a:extLst>
                <a:ext uri="{63B3BB69-23CF-44E3-9099-C40C66FF867C}">
                  <a14:compatExt spid="_x0000_s19511"/>
                </a:ext>
                <a:ext uri="{FF2B5EF4-FFF2-40B4-BE49-F238E27FC236}">
                  <a16:creationId xmlns:a16="http://schemas.microsoft.com/office/drawing/2014/main" id="{00000000-0008-0000-1200-00003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9512" name="Group Box 56" hidden="1">
              <a:extLst>
                <a:ext uri="{63B3BB69-23CF-44E3-9099-C40C66FF867C}">
                  <a14:compatExt spid="_x0000_s19512"/>
                </a:ext>
                <a:ext uri="{FF2B5EF4-FFF2-40B4-BE49-F238E27FC236}">
                  <a16:creationId xmlns:a16="http://schemas.microsoft.com/office/drawing/2014/main" id="{00000000-0008-0000-1200-00003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9513" name="Group Box 57" hidden="1">
              <a:extLst>
                <a:ext uri="{63B3BB69-23CF-44E3-9099-C40C66FF867C}">
                  <a14:compatExt spid="_x0000_s19513"/>
                </a:ext>
                <a:ext uri="{FF2B5EF4-FFF2-40B4-BE49-F238E27FC236}">
                  <a16:creationId xmlns:a16="http://schemas.microsoft.com/office/drawing/2014/main" id="{00000000-0008-0000-1200-00003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9514" name="Group Box 58" hidden="1">
              <a:extLst>
                <a:ext uri="{63B3BB69-23CF-44E3-9099-C40C66FF867C}">
                  <a14:compatExt spid="_x0000_s19514"/>
                </a:ext>
                <a:ext uri="{FF2B5EF4-FFF2-40B4-BE49-F238E27FC236}">
                  <a16:creationId xmlns:a16="http://schemas.microsoft.com/office/drawing/2014/main" id="{00000000-0008-0000-1200-00003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2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19515" name="Group Box 59" hidden="1">
              <a:extLst>
                <a:ext uri="{63B3BB69-23CF-44E3-9099-C40C66FF867C}">
                  <a14:compatExt spid="_x0000_s19515"/>
                </a:ext>
                <a:ext uri="{FF2B5EF4-FFF2-40B4-BE49-F238E27FC236}">
                  <a16:creationId xmlns:a16="http://schemas.microsoft.com/office/drawing/2014/main" id="{00000000-0008-0000-1200-00003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19516" name="Group Box 60" hidden="1">
              <a:extLst>
                <a:ext uri="{63B3BB69-23CF-44E3-9099-C40C66FF867C}">
                  <a14:compatExt spid="_x0000_s19516"/>
                </a:ext>
                <a:ext uri="{FF2B5EF4-FFF2-40B4-BE49-F238E27FC236}">
                  <a16:creationId xmlns:a16="http://schemas.microsoft.com/office/drawing/2014/main" id="{00000000-0008-0000-1200-00003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2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19517" name="Group Box 61" hidden="1">
              <a:extLst>
                <a:ext uri="{63B3BB69-23CF-44E3-9099-C40C66FF867C}">
                  <a14:compatExt spid="_x0000_s19517"/>
                </a:ext>
                <a:ext uri="{FF2B5EF4-FFF2-40B4-BE49-F238E27FC236}">
                  <a16:creationId xmlns:a16="http://schemas.microsoft.com/office/drawing/2014/main" id="{00000000-0008-0000-1200-00003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9518" name="Group Box 62" hidden="1">
              <a:extLst>
                <a:ext uri="{63B3BB69-23CF-44E3-9099-C40C66FF867C}">
                  <a14:compatExt spid="_x0000_s19518"/>
                </a:ext>
                <a:ext uri="{FF2B5EF4-FFF2-40B4-BE49-F238E27FC236}">
                  <a16:creationId xmlns:a16="http://schemas.microsoft.com/office/drawing/2014/main" id="{00000000-0008-0000-1200-00003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9519" name="Group Box 63" hidden="1">
              <a:extLst>
                <a:ext uri="{63B3BB69-23CF-44E3-9099-C40C66FF867C}">
                  <a14:compatExt spid="_x0000_s19519"/>
                </a:ext>
                <a:ext uri="{FF2B5EF4-FFF2-40B4-BE49-F238E27FC236}">
                  <a16:creationId xmlns:a16="http://schemas.microsoft.com/office/drawing/2014/main" id="{00000000-0008-0000-1200-00003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9520" name="Group Box 64" hidden="1">
              <a:extLst>
                <a:ext uri="{63B3BB69-23CF-44E3-9099-C40C66FF867C}">
                  <a14:compatExt spid="_x0000_s19520"/>
                </a:ext>
                <a:ext uri="{FF2B5EF4-FFF2-40B4-BE49-F238E27FC236}">
                  <a16:creationId xmlns:a16="http://schemas.microsoft.com/office/drawing/2014/main" id="{00000000-0008-0000-1200-00004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9521" name="Group Box 65" hidden="1">
              <a:extLst>
                <a:ext uri="{63B3BB69-23CF-44E3-9099-C40C66FF867C}">
                  <a14:compatExt spid="_x0000_s19521"/>
                </a:ext>
                <a:ext uri="{FF2B5EF4-FFF2-40B4-BE49-F238E27FC236}">
                  <a16:creationId xmlns:a16="http://schemas.microsoft.com/office/drawing/2014/main" id="{00000000-0008-0000-1200-00004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9522" name="Group Box 66" hidden="1">
              <a:extLst>
                <a:ext uri="{63B3BB69-23CF-44E3-9099-C40C66FF867C}">
                  <a14:compatExt spid="_x0000_s19522"/>
                </a:ext>
                <a:ext uri="{FF2B5EF4-FFF2-40B4-BE49-F238E27FC236}">
                  <a16:creationId xmlns:a16="http://schemas.microsoft.com/office/drawing/2014/main" id="{00000000-0008-0000-1200-00004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2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19523" name="Group Box 67" hidden="1">
              <a:extLst>
                <a:ext uri="{63B3BB69-23CF-44E3-9099-C40C66FF867C}">
                  <a14:compatExt spid="_x0000_s19523"/>
                </a:ext>
                <a:ext uri="{FF2B5EF4-FFF2-40B4-BE49-F238E27FC236}">
                  <a16:creationId xmlns:a16="http://schemas.microsoft.com/office/drawing/2014/main" id="{00000000-0008-0000-1200-00004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19524" name="Group Box 68" hidden="1">
              <a:extLst>
                <a:ext uri="{63B3BB69-23CF-44E3-9099-C40C66FF867C}">
                  <a14:compatExt spid="_x0000_s19524"/>
                </a:ext>
                <a:ext uri="{FF2B5EF4-FFF2-40B4-BE49-F238E27FC236}">
                  <a16:creationId xmlns:a16="http://schemas.microsoft.com/office/drawing/2014/main" id="{00000000-0008-0000-1200-00004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2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19525" name="Group Box 69" hidden="1">
              <a:extLst>
                <a:ext uri="{63B3BB69-23CF-44E3-9099-C40C66FF867C}">
                  <a14:compatExt spid="_x0000_s19525"/>
                </a:ext>
                <a:ext uri="{FF2B5EF4-FFF2-40B4-BE49-F238E27FC236}">
                  <a16:creationId xmlns:a16="http://schemas.microsoft.com/office/drawing/2014/main" id="{00000000-0008-0000-1200-00004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9526" name="Group Box 70" hidden="1">
              <a:extLst>
                <a:ext uri="{63B3BB69-23CF-44E3-9099-C40C66FF867C}">
                  <a14:compatExt spid="_x0000_s19526"/>
                </a:ext>
                <a:ext uri="{FF2B5EF4-FFF2-40B4-BE49-F238E27FC236}">
                  <a16:creationId xmlns:a16="http://schemas.microsoft.com/office/drawing/2014/main" id="{00000000-0008-0000-1200-00004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9527" name="Group Box 71" hidden="1">
              <a:extLst>
                <a:ext uri="{63B3BB69-23CF-44E3-9099-C40C66FF867C}">
                  <a14:compatExt spid="_x0000_s19527"/>
                </a:ext>
                <a:ext uri="{FF2B5EF4-FFF2-40B4-BE49-F238E27FC236}">
                  <a16:creationId xmlns:a16="http://schemas.microsoft.com/office/drawing/2014/main" id="{00000000-0008-0000-1200-00004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9528" name="Group Box 72" hidden="1">
              <a:extLst>
                <a:ext uri="{63B3BB69-23CF-44E3-9099-C40C66FF867C}">
                  <a14:compatExt spid="_x0000_s19528"/>
                </a:ext>
                <a:ext uri="{FF2B5EF4-FFF2-40B4-BE49-F238E27FC236}">
                  <a16:creationId xmlns:a16="http://schemas.microsoft.com/office/drawing/2014/main" id="{00000000-0008-0000-1200-00004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9529" name="Group Box 73" hidden="1">
              <a:extLst>
                <a:ext uri="{63B3BB69-23CF-44E3-9099-C40C66FF867C}">
                  <a14:compatExt spid="_x0000_s19529"/>
                </a:ext>
                <a:ext uri="{FF2B5EF4-FFF2-40B4-BE49-F238E27FC236}">
                  <a16:creationId xmlns:a16="http://schemas.microsoft.com/office/drawing/2014/main" id="{00000000-0008-0000-1200-00004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9530" name="Group Box 74" hidden="1">
              <a:extLst>
                <a:ext uri="{63B3BB69-23CF-44E3-9099-C40C66FF867C}">
                  <a14:compatExt spid="_x0000_s19530"/>
                </a:ext>
                <a:ext uri="{FF2B5EF4-FFF2-40B4-BE49-F238E27FC236}">
                  <a16:creationId xmlns:a16="http://schemas.microsoft.com/office/drawing/2014/main" id="{00000000-0008-0000-1200-00004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2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19531" name="Group Box 75" hidden="1">
              <a:extLst>
                <a:ext uri="{63B3BB69-23CF-44E3-9099-C40C66FF867C}">
                  <a14:compatExt spid="_x0000_s19531"/>
                </a:ext>
                <a:ext uri="{FF2B5EF4-FFF2-40B4-BE49-F238E27FC236}">
                  <a16:creationId xmlns:a16="http://schemas.microsoft.com/office/drawing/2014/main" id="{00000000-0008-0000-1200-00004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19532" name="Group Box 76" hidden="1">
              <a:extLst>
                <a:ext uri="{63B3BB69-23CF-44E3-9099-C40C66FF867C}">
                  <a14:compatExt spid="_x0000_s19532"/>
                </a:ext>
                <a:ext uri="{FF2B5EF4-FFF2-40B4-BE49-F238E27FC236}">
                  <a16:creationId xmlns:a16="http://schemas.microsoft.com/office/drawing/2014/main" id="{00000000-0008-0000-1200-00004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2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19533" name="Group Box 77" hidden="1">
              <a:extLst>
                <a:ext uri="{63B3BB69-23CF-44E3-9099-C40C66FF867C}">
                  <a14:compatExt spid="_x0000_s19533"/>
                </a:ext>
                <a:ext uri="{FF2B5EF4-FFF2-40B4-BE49-F238E27FC236}">
                  <a16:creationId xmlns:a16="http://schemas.microsoft.com/office/drawing/2014/main" id="{00000000-0008-0000-1200-00004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9534" name="Group Box 78" hidden="1">
              <a:extLst>
                <a:ext uri="{63B3BB69-23CF-44E3-9099-C40C66FF867C}">
                  <a14:compatExt spid="_x0000_s19534"/>
                </a:ext>
                <a:ext uri="{FF2B5EF4-FFF2-40B4-BE49-F238E27FC236}">
                  <a16:creationId xmlns:a16="http://schemas.microsoft.com/office/drawing/2014/main" id="{00000000-0008-0000-1200-00004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9535" name="Group Box 79" hidden="1">
              <a:extLst>
                <a:ext uri="{63B3BB69-23CF-44E3-9099-C40C66FF867C}">
                  <a14:compatExt spid="_x0000_s19535"/>
                </a:ext>
                <a:ext uri="{FF2B5EF4-FFF2-40B4-BE49-F238E27FC236}">
                  <a16:creationId xmlns:a16="http://schemas.microsoft.com/office/drawing/2014/main" id="{00000000-0008-0000-1200-00004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9536" name="Group Box 80" hidden="1">
              <a:extLst>
                <a:ext uri="{63B3BB69-23CF-44E3-9099-C40C66FF867C}">
                  <a14:compatExt spid="_x0000_s19536"/>
                </a:ext>
                <a:ext uri="{FF2B5EF4-FFF2-40B4-BE49-F238E27FC236}">
                  <a16:creationId xmlns:a16="http://schemas.microsoft.com/office/drawing/2014/main" id="{00000000-0008-0000-1200-00005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9537" name="Group Box 81" hidden="1">
              <a:extLst>
                <a:ext uri="{63B3BB69-23CF-44E3-9099-C40C66FF867C}">
                  <a14:compatExt spid="_x0000_s19537"/>
                </a:ext>
                <a:ext uri="{FF2B5EF4-FFF2-40B4-BE49-F238E27FC236}">
                  <a16:creationId xmlns:a16="http://schemas.microsoft.com/office/drawing/2014/main" id="{00000000-0008-0000-1200-00005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9538" name="Group Box 82" hidden="1">
              <a:extLst>
                <a:ext uri="{63B3BB69-23CF-44E3-9099-C40C66FF867C}">
                  <a14:compatExt spid="_x0000_s19538"/>
                </a:ext>
                <a:ext uri="{FF2B5EF4-FFF2-40B4-BE49-F238E27FC236}">
                  <a16:creationId xmlns:a16="http://schemas.microsoft.com/office/drawing/2014/main" id="{00000000-0008-0000-1200-00005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2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19539" name="Group Box 83" hidden="1">
              <a:extLst>
                <a:ext uri="{63B3BB69-23CF-44E3-9099-C40C66FF867C}">
                  <a14:compatExt spid="_x0000_s19539"/>
                </a:ext>
                <a:ext uri="{FF2B5EF4-FFF2-40B4-BE49-F238E27FC236}">
                  <a16:creationId xmlns:a16="http://schemas.microsoft.com/office/drawing/2014/main" id="{00000000-0008-0000-1200-00005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19540" name="Group Box 84" hidden="1">
              <a:extLst>
                <a:ext uri="{63B3BB69-23CF-44E3-9099-C40C66FF867C}">
                  <a14:compatExt spid="_x0000_s19540"/>
                </a:ext>
                <a:ext uri="{FF2B5EF4-FFF2-40B4-BE49-F238E27FC236}">
                  <a16:creationId xmlns:a16="http://schemas.microsoft.com/office/drawing/2014/main" id="{00000000-0008-0000-1200-00005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2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19541" name="Group Box 85" hidden="1">
              <a:extLst>
                <a:ext uri="{63B3BB69-23CF-44E3-9099-C40C66FF867C}">
                  <a14:compatExt spid="_x0000_s19541"/>
                </a:ext>
                <a:ext uri="{FF2B5EF4-FFF2-40B4-BE49-F238E27FC236}">
                  <a16:creationId xmlns:a16="http://schemas.microsoft.com/office/drawing/2014/main" id="{00000000-0008-0000-1200-00005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9542" name="Group Box 86" hidden="1">
              <a:extLst>
                <a:ext uri="{63B3BB69-23CF-44E3-9099-C40C66FF867C}">
                  <a14:compatExt spid="_x0000_s19542"/>
                </a:ext>
                <a:ext uri="{FF2B5EF4-FFF2-40B4-BE49-F238E27FC236}">
                  <a16:creationId xmlns:a16="http://schemas.microsoft.com/office/drawing/2014/main" id="{00000000-0008-0000-1200-00005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9543" name="Group Box 87" hidden="1">
              <a:extLst>
                <a:ext uri="{63B3BB69-23CF-44E3-9099-C40C66FF867C}">
                  <a14:compatExt spid="_x0000_s19543"/>
                </a:ext>
                <a:ext uri="{FF2B5EF4-FFF2-40B4-BE49-F238E27FC236}">
                  <a16:creationId xmlns:a16="http://schemas.microsoft.com/office/drawing/2014/main" id="{00000000-0008-0000-1200-00005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9544" name="Group Box 88" hidden="1">
              <a:extLst>
                <a:ext uri="{63B3BB69-23CF-44E3-9099-C40C66FF867C}">
                  <a14:compatExt spid="_x0000_s19544"/>
                </a:ext>
                <a:ext uri="{FF2B5EF4-FFF2-40B4-BE49-F238E27FC236}">
                  <a16:creationId xmlns:a16="http://schemas.microsoft.com/office/drawing/2014/main" id="{00000000-0008-0000-1200-00005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9545" name="Group Box 89" hidden="1">
              <a:extLst>
                <a:ext uri="{63B3BB69-23CF-44E3-9099-C40C66FF867C}">
                  <a14:compatExt spid="_x0000_s19545"/>
                </a:ext>
                <a:ext uri="{FF2B5EF4-FFF2-40B4-BE49-F238E27FC236}">
                  <a16:creationId xmlns:a16="http://schemas.microsoft.com/office/drawing/2014/main" id="{00000000-0008-0000-1200-00005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9546" name="Group Box 90" hidden="1">
              <a:extLst>
                <a:ext uri="{63B3BB69-23CF-44E3-9099-C40C66FF867C}">
                  <a14:compatExt spid="_x0000_s19546"/>
                </a:ext>
                <a:ext uri="{FF2B5EF4-FFF2-40B4-BE49-F238E27FC236}">
                  <a16:creationId xmlns:a16="http://schemas.microsoft.com/office/drawing/2014/main" id="{00000000-0008-0000-1200-00005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2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19547" name="Group Box 91" hidden="1">
              <a:extLst>
                <a:ext uri="{63B3BB69-23CF-44E3-9099-C40C66FF867C}">
                  <a14:compatExt spid="_x0000_s19547"/>
                </a:ext>
                <a:ext uri="{FF2B5EF4-FFF2-40B4-BE49-F238E27FC236}">
                  <a16:creationId xmlns:a16="http://schemas.microsoft.com/office/drawing/2014/main" id="{00000000-0008-0000-1200-00005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19548" name="Group Box 92" hidden="1">
              <a:extLst>
                <a:ext uri="{63B3BB69-23CF-44E3-9099-C40C66FF867C}">
                  <a14:compatExt spid="_x0000_s19548"/>
                </a:ext>
                <a:ext uri="{FF2B5EF4-FFF2-40B4-BE49-F238E27FC236}">
                  <a16:creationId xmlns:a16="http://schemas.microsoft.com/office/drawing/2014/main" id="{00000000-0008-0000-1200-00005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2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19549" name="Group Box 93" hidden="1">
              <a:extLst>
                <a:ext uri="{63B3BB69-23CF-44E3-9099-C40C66FF867C}">
                  <a14:compatExt spid="_x0000_s19549"/>
                </a:ext>
                <a:ext uri="{FF2B5EF4-FFF2-40B4-BE49-F238E27FC236}">
                  <a16:creationId xmlns:a16="http://schemas.microsoft.com/office/drawing/2014/main" id="{00000000-0008-0000-1200-00005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9550" name="Group Box 94" hidden="1">
              <a:extLst>
                <a:ext uri="{63B3BB69-23CF-44E3-9099-C40C66FF867C}">
                  <a14:compatExt spid="_x0000_s19550"/>
                </a:ext>
                <a:ext uri="{FF2B5EF4-FFF2-40B4-BE49-F238E27FC236}">
                  <a16:creationId xmlns:a16="http://schemas.microsoft.com/office/drawing/2014/main" id="{00000000-0008-0000-1200-00005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9551" name="Group Box 95" hidden="1">
              <a:extLst>
                <a:ext uri="{63B3BB69-23CF-44E3-9099-C40C66FF867C}">
                  <a14:compatExt spid="_x0000_s19551"/>
                </a:ext>
                <a:ext uri="{FF2B5EF4-FFF2-40B4-BE49-F238E27FC236}">
                  <a16:creationId xmlns:a16="http://schemas.microsoft.com/office/drawing/2014/main" id="{00000000-0008-0000-1200-00005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9552" name="Group Box 96" hidden="1">
              <a:extLst>
                <a:ext uri="{63B3BB69-23CF-44E3-9099-C40C66FF867C}">
                  <a14:compatExt spid="_x0000_s19552"/>
                </a:ext>
                <a:ext uri="{FF2B5EF4-FFF2-40B4-BE49-F238E27FC236}">
                  <a16:creationId xmlns:a16="http://schemas.microsoft.com/office/drawing/2014/main" id="{00000000-0008-0000-1200-00006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9553" name="Group Box 97" hidden="1">
              <a:extLst>
                <a:ext uri="{63B3BB69-23CF-44E3-9099-C40C66FF867C}">
                  <a14:compatExt spid="_x0000_s19553"/>
                </a:ext>
                <a:ext uri="{FF2B5EF4-FFF2-40B4-BE49-F238E27FC236}">
                  <a16:creationId xmlns:a16="http://schemas.microsoft.com/office/drawing/2014/main" id="{00000000-0008-0000-1200-00006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9554" name="Group Box 98" hidden="1">
              <a:extLst>
                <a:ext uri="{63B3BB69-23CF-44E3-9099-C40C66FF867C}">
                  <a14:compatExt spid="_x0000_s19554"/>
                </a:ext>
                <a:ext uri="{FF2B5EF4-FFF2-40B4-BE49-F238E27FC236}">
                  <a16:creationId xmlns:a16="http://schemas.microsoft.com/office/drawing/2014/main" id="{00000000-0008-0000-1200-00006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2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19555" name="Group Box 99" hidden="1">
              <a:extLst>
                <a:ext uri="{63B3BB69-23CF-44E3-9099-C40C66FF867C}">
                  <a14:compatExt spid="_x0000_s19555"/>
                </a:ext>
                <a:ext uri="{FF2B5EF4-FFF2-40B4-BE49-F238E27FC236}">
                  <a16:creationId xmlns:a16="http://schemas.microsoft.com/office/drawing/2014/main" id="{00000000-0008-0000-1200-00006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19556" name="Group Box 100" hidden="1">
              <a:extLst>
                <a:ext uri="{63B3BB69-23CF-44E3-9099-C40C66FF867C}">
                  <a14:compatExt spid="_x0000_s19556"/>
                </a:ext>
                <a:ext uri="{FF2B5EF4-FFF2-40B4-BE49-F238E27FC236}">
                  <a16:creationId xmlns:a16="http://schemas.microsoft.com/office/drawing/2014/main" id="{00000000-0008-0000-1200-00006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2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19557" name="Group Box 101" hidden="1">
              <a:extLst>
                <a:ext uri="{63B3BB69-23CF-44E3-9099-C40C66FF867C}">
                  <a14:compatExt spid="_x0000_s19557"/>
                </a:ext>
                <a:ext uri="{FF2B5EF4-FFF2-40B4-BE49-F238E27FC236}">
                  <a16:creationId xmlns:a16="http://schemas.microsoft.com/office/drawing/2014/main" id="{00000000-0008-0000-1200-00006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9558" name="Group Box 102" hidden="1">
              <a:extLst>
                <a:ext uri="{63B3BB69-23CF-44E3-9099-C40C66FF867C}">
                  <a14:compatExt spid="_x0000_s19558"/>
                </a:ext>
                <a:ext uri="{FF2B5EF4-FFF2-40B4-BE49-F238E27FC236}">
                  <a16:creationId xmlns:a16="http://schemas.microsoft.com/office/drawing/2014/main" id="{00000000-0008-0000-1200-00006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9559" name="Group Box 103" hidden="1">
              <a:extLst>
                <a:ext uri="{63B3BB69-23CF-44E3-9099-C40C66FF867C}">
                  <a14:compatExt spid="_x0000_s19559"/>
                </a:ext>
                <a:ext uri="{FF2B5EF4-FFF2-40B4-BE49-F238E27FC236}">
                  <a16:creationId xmlns:a16="http://schemas.microsoft.com/office/drawing/2014/main" id="{00000000-0008-0000-1200-00006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9560" name="Group Box 104" hidden="1">
              <a:extLst>
                <a:ext uri="{63B3BB69-23CF-44E3-9099-C40C66FF867C}">
                  <a14:compatExt spid="_x0000_s19560"/>
                </a:ext>
                <a:ext uri="{FF2B5EF4-FFF2-40B4-BE49-F238E27FC236}">
                  <a16:creationId xmlns:a16="http://schemas.microsoft.com/office/drawing/2014/main" id="{00000000-0008-0000-1200-00006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9561" name="Group Box 105" hidden="1">
              <a:extLst>
                <a:ext uri="{63B3BB69-23CF-44E3-9099-C40C66FF867C}">
                  <a14:compatExt spid="_x0000_s19561"/>
                </a:ext>
                <a:ext uri="{FF2B5EF4-FFF2-40B4-BE49-F238E27FC236}">
                  <a16:creationId xmlns:a16="http://schemas.microsoft.com/office/drawing/2014/main" id="{00000000-0008-0000-1200-00006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9562" name="Group Box 106" hidden="1">
              <a:extLst>
                <a:ext uri="{63B3BB69-23CF-44E3-9099-C40C66FF867C}">
                  <a14:compatExt spid="_x0000_s19562"/>
                </a:ext>
                <a:ext uri="{FF2B5EF4-FFF2-40B4-BE49-F238E27FC236}">
                  <a16:creationId xmlns:a16="http://schemas.microsoft.com/office/drawing/2014/main" id="{00000000-0008-0000-1200-00006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2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19563" name="Group Box 107" hidden="1">
              <a:extLst>
                <a:ext uri="{63B3BB69-23CF-44E3-9099-C40C66FF867C}">
                  <a14:compatExt spid="_x0000_s19563"/>
                </a:ext>
                <a:ext uri="{FF2B5EF4-FFF2-40B4-BE49-F238E27FC236}">
                  <a16:creationId xmlns:a16="http://schemas.microsoft.com/office/drawing/2014/main" id="{00000000-0008-0000-1200-00006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19564" name="Group Box 108" hidden="1">
              <a:extLst>
                <a:ext uri="{63B3BB69-23CF-44E3-9099-C40C66FF867C}">
                  <a14:compatExt spid="_x0000_s19564"/>
                </a:ext>
                <a:ext uri="{FF2B5EF4-FFF2-40B4-BE49-F238E27FC236}">
                  <a16:creationId xmlns:a16="http://schemas.microsoft.com/office/drawing/2014/main" id="{00000000-0008-0000-1200-00006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2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19565" name="Group Box 109" hidden="1">
              <a:extLst>
                <a:ext uri="{63B3BB69-23CF-44E3-9099-C40C66FF867C}">
                  <a14:compatExt spid="_x0000_s19565"/>
                </a:ext>
                <a:ext uri="{FF2B5EF4-FFF2-40B4-BE49-F238E27FC236}">
                  <a16:creationId xmlns:a16="http://schemas.microsoft.com/office/drawing/2014/main" id="{00000000-0008-0000-1200-00006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9566" name="Group Box 110" hidden="1">
              <a:extLst>
                <a:ext uri="{63B3BB69-23CF-44E3-9099-C40C66FF867C}">
                  <a14:compatExt spid="_x0000_s19566"/>
                </a:ext>
                <a:ext uri="{FF2B5EF4-FFF2-40B4-BE49-F238E27FC236}">
                  <a16:creationId xmlns:a16="http://schemas.microsoft.com/office/drawing/2014/main" id="{00000000-0008-0000-1200-00006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9567" name="Group Box 111" hidden="1">
              <a:extLst>
                <a:ext uri="{63B3BB69-23CF-44E3-9099-C40C66FF867C}">
                  <a14:compatExt spid="_x0000_s19567"/>
                </a:ext>
                <a:ext uri="{FF2B5EF4-FFF2-40B4-BE49-F238E27FC236}">
                  <a16:creationId xmlns:a16="http://schemas.microsoft.com/office/drawing/2014/main" id="{00000000-0008-0000-1200-00006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9568" name="Group Box 112" hidden="1">
              <a:extLst>
                <a:ext uri="{63B3BB69-23CF-44E3-9099-C40C66FF867C}">
                  <a14:compatExt spid="_x0000_s19568"/>
                </a:ext>
                <a:ext uri="{FF2B5EF4-FFF2-40B4-BE49-F238E27FC236}">
                  <a16:creationId xmlns:a16="http://schemas.microsoft.com/office/drawing/2014/main" id="{00000000-0008-0000-1200-00007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9569" name="Group Box 113" hidden="1">
              <a:extLst>
                <a:ext uri="{63B3BB69-23CF-44E3-9099-C40C66FF867C}">
                  <a14:compatExt spid="_x0000_s19569"/>
                </a:ext>
                <a:ext uri="{FF2B5EF4-FFF2-40B4-BE49-F238E27FC236}">
                  <a16:creationId xmlns:a16="http://schemas.microsoft.com/office/drawing/2014/main" id="{00000000-0008-0000-1200-00007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9570" name="Group Box 114" hidden="1">
              <a:extLst>
                <a:ext uri="{63B3BB69-23CF-44E3-9099-C40C66FF867C}">
                  <a14:compatExt spid="_x0000_s19570"/>
                </a:ext>
                <a:ext uri="{FF2B5EF4-FFF2-40B4-BE49-F238E27FC236}">
                  <a16:creationId xmlns:a16="http://schemas.microsoft.com/office/drawing/2014/main" id="{00000000-0008-0000-1200-00007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2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19571" name="Group Box 115" hidden="1">
              <a:extLst>
                <a:ext uri="{63B3BB69-23CF-44E3-9099-C40C66FF867C}">
                  <a14:compatExt spid="_x0000_s19571"/>
                </a:ext>
                <a:ext uri="{FF2B5EF4-FFF2-40B4-BE49-F238E27FC236}">
                  <a16:creationId xmlns:a16="http://schemas.microsoft.com/office/drawing/2014/main" id="{00000000-0008-0000-1200-00007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19572" name="Group Box 116" hidden="1">
              <a:extLst>
                <a:ext uri="{63B3BB69-23CF-44E3-9099-C40C66FF867C}">
                  <a14:compatExt spid="_x0000_s19572"/>
                </a:ext>
                <a:ext uri="{FF2B5EF4-FFF2-40B4-BE49-F238E27FC236}">
                  <a16:creationId xmlns:a16="http://schemas.microsoft.com/office/drawing/2014/main" id="{00000000-0008-0000-1200-00007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2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19573" name="Group Box 117" hidden="1">
              <a:extLst>
                <a:ext uri="{63B3BB69-23CF-44E3-9099-C40C66FF867C}">
                  <a14:compatExt spid="_x0000_s19573"/>
                </a:ext>
                <a:ext uri="{FF2B5EF4-FFF2-40B4-BE49-F238E27FC236}">
                  <a16:creationId xmlns:a16="http://schemas.microsoft.com/office/drawing/2014/main" id="{00000000-0008-0000-1200-00007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9574" name="Group Box 118" hidden="1">
              <a:extLst>
                <a:ext uri="{63B3BB69-23CF-44E3-9099-C40C66FF867C}">
                  <a14:compatExt spid="_x0000_s19574"/>
                </a:ext>
                <a:ext uri="{FF2B5EF4-FFF2-40B4-BE49-F238E27FC236}">
                  <a16:creationId xmlns:a16="http://schemas.microsoft.com/office/drawing/2014/main" id="{00000000-0008-0000-1200-00007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9575" name="Group Box 119" hidden="1">
              <a:extLst>
                <a:ext uri="{63B3BB69-23CF-44E3-9099-C40C66FF867C}">
                  <a14:compatExt spid="_x0000_s19575"/>
                </a:ext>
                <a:ext uri="{FF2B5EF4-FFF2-40B4-BE49-F238E27FC236}">
                  <a16:creationId xmlns:a16="http://schemas.microsoft.com/office/drawing/2014/main" id="{00000000-0008-0000-1200-00007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9576" name="Group Box 120" hidden="1">
              <a:extLst>
                <a:ext uri="{63B3BB69-23CF-44E3-9099-C40C66FF867C}">
                  <a14:compatExt spid="_x0000_s19576"/>
                </a:ext>
                <a:ext uri="{FF2B5EF4-FFF2-40B4-BE49-F238E27FC236}">
                  <a16:creationId xmlns:a16="http://schemas.microsoft.com/office/drawing/2014/main" id="{00000000-0008-0000-1200-00007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9577" name="Group Box 121" hidden="1">
              <a:extLst>
                <a:ext uri="{63B3BB69-23CF-44E3-9099-C40C66FF867C}">
                  <a14:compatExt spid="_x0000_s19577"/>
                </a:ext>
                <a:ext uri="{FF2B5EF4-FFF2-40B4-BE49-F238E27FC236}">
                  <a16:creationId xmlns:a16="http://schemas.microsoft.com/office/drawing/2014/main" id="{00000000-0008-0000-1200-00007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9578" name="Group Box 122" hidden="1">
              <a:extLst>
                <a:ext uri="{63B3BB69-23CF-44E3-9099-C40C66FF867C}">
                  <a14:compatExt spid="_x0000_s19578"/>
                </a:ext>
                <a:ext uri="{FF2B5EF4-FFF2-40B4-BE49-F238E27FC236}">
                  <a16:creationId xmlns:a16="http://schemas.microsoft.com/office/drawing/2014/main" id="{00000000-0008-0000-1200-00007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2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19579" name="Group Box 123" hidden="1">
              <a:extLst>
                <a:ext uri="{63B3BB69-23CF-44E3-9099-C40C66FF867C}">
                  <a14:compatExt spid="_x0000_s19579"/>
                </a:ext>
                <a:ext uri="{FF2B5EF4-FFF2-40B4-BE49-F238E27FC236}">
                  <a16:creationId xmlns:a16="http://schemas.microsoft.com/office/drawing/2014/main" id="{00000000-0008-0000-1200-00007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19580" name="Group Box 124" hidden="1">
              <a:extLst>
                <a:ext uri="{63B3BB69-23CF-44E3-9099-C40C66FF867C}">
                  <a14:compatExt spid="_x0000_s19580"/>
                </a:ext>
                <a:ext uri="{FF2B5EF4-FFF2-40B4-BE49-F238E27FC236}">
                  <a16:creationId xmlns:a16="http://schemas.microsoft.com/office/drawing/2014/main" id="{00000000-0008-0000-1200-00007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2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19581" name="Group Box 125" hidden="1">
              <a:extLst>
                <a:ext uri="{63B3BB69-23CF-44E3-9099-C40C66FF867C}">
                  <a14:compatExt spid="_x0000_s19581"/>
                </a:ext>
                <a:ext uri="{FF2B5EF4-FFF2-40B4-BE49-F238E27FC236}">
                  <a16:creationId xmlns:a16="http://schemas.microsoft.com/office/drawing/2014/main" id="{00000000-0008-0000-1200-00007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9582" name="Group Box 126" hidden="1">
              <a:extLst>
                <a:ext uri="{63B3BB69-23CF-44E3-9099-C40C66FF867C}">
                  <a14:compatExt spid="_x0000_s19582"/>
                </a:ext>
                <a:ext uri="{FF2B5EF4-FFF2-40B4-BE49-F238E27FC236}">
                  <a16:creationId xmlns:a16="http://schemas.microsoft.com/office/drawing/2014/main" id="{00000000-0008-0000-1200-00007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9583" name="Group Box 127" hidden="1">
              <a:extLst>
                <a:ext uri="{63B3BB69-23CF-44E3-9099-C40C66FF867C}">
                  <a14:compatExt spid="_x0000_s19583"/>
                </a:ext>
                <a:ext uri="{FF2B5EF4-FFF2-40B4-BE49-F238E27FC236}">
                  <a16:creationId xmlns:a16="http://schemas.microsoft.com/office/drawing/2014/main" id="{00000000-0008-0000-1200-00007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9584" name="Group Box 128" hidden="1">
              <a:extLst>
                <a:ext uri="{63B3BB69-23CF-44E3-9099-C40C66FF867C}">
                  <a14:compatExt spid="_x0000_s19584"/>
                </a:ext>
                <a:ext uri="{FF2B5EF4-FFF2-40B4-BE49-F238E27FC236}">
                  <a16:creationId xmlns:a16="http://schemas.microsoft.com/office/drawing/2014/main" id="{00000000-0008-0000-1200-00008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9585" name="Group Box 129" hidden="1">
              <a:extLst>
                <a:ext uri="{63B3BB69-23CF-44E3-9099-C40C66FF867C}">
                  <a14:compatExt spid="_x0000_s19585"/>
                </a:ext>
                <a:ext uri="{FF2B5EF4-FFF2-40B4-BE49-F238E27FC236}">
                  <a16:creationId xmlns:a16="http://schemas.microsoft.com/office/drawing/2014/main" id="{00000000-0008-0000-1200-00008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9586" name="Group Box 130" hidden="1">
              <a:extLst>
                <a:ext uri="{63B3BB69-23CF-44E3-9099-C40C66FF867C}">
                  <a14:compatExt spid="_x0000_s19586"/>
                </a:ext>
                <a:ext uri="{FF2B5EF4-FFF2-40B4-BE49-F238E27FC236}">
                  <a16:creationId xmlns:a16="http://schemas.microsoft.com/office/drawing/2014/main" id="{00000000-0008-0000-1200-00008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2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19587" name="Group Box 131" hidden="1">
              <a:extLst>
                <a:ext uri="{63B3BB69-23CF-44E3-9099-C40C66FF867C}">
                  <a14:compatExt spid="_x0000_s19587"/>
                </a:ext>
                <a:ext uri="{FF2B5EF4-FFF2-40B4-BE49-F238E27FC236}">
                  <a16:creationId xmlns:a16="http://schemas.microsoft.com/office/drawing/2014/main" id="{00000000-0008-0000-1200-00008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19588" name="Group Box 132" hidden="1">
              <a:extLst>
                <a:ext uri="{63B3BB69-23CF-44E3-9099-C40C66FF867C}">
                  <a14:compatExt spid="_x0000_s19588"/>
                </a:ext>
                <a:ext uri="{FF2B5EF4-FFF2-40B4-BE49-F238E27FC236}">
                  <a16:creationId xmlns:a16="http://schemas.microsoft.com/office/drawing/2014/main" id="{00000000-0008-0000-1200-00008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2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19589" name="Group Box 133" hidden="1">
              <a:extLst>
                <a:ext uri="{63B3BB69-23CF-44E3-9099-C40C66FF867C}">
                  <a14:compatExt spid="_x0000_s19589"/>
                </a:ext>
                <a:ext uri="{FF2B5EF4-FFF2-40B4-BE49-F238E27FC236}">
                  <a16:creationId xmlns:a16="http://schemas.microsoft.com/office/drawing/2014/main" id="{00000000-0008-0000-1200-00008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9590" name="Group Box 134" hidden="1">
              <a:extLst>
                <a:ext uri="{63B3BB69-23CF-44E3-9099-C40C66FF867C}">
                  <a14:compatExt spid="_x0000_s19590"/>
                </a:ext>
                <a:ext uri="{FF2B5EF4-FFF2-40B4-BE49-F238E27FC236}">
                  <a16:creationId xmlns:a16="http://schemas.microsoft.com/office/drawing/2014/main" id="{00000000-0008-0000-1200-00008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9591" name="Group Box 135" hidden="1">
              <a:extLst>
                <a:ext uri="{63B3BB69-23CF-44E3-9099-C40C66FF867C}">
                  <a14:compatExt spid="_x0000_s19591"/>
                </a:ext>
                <a:ext uri="{FF2B5EF4-FFF2-40B4-BE49-F238E27FC236}">
                  <a16:creationId xmlns:a16="http://schemas.microsoft.com/office/drawing/2014/main" id="{00000000-0008-0000-1200-00008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9592" name="Group Box 136" hidden="1">
              <a:extLst>
                <a:ext uri="{63B3BB69-23CF-44E3-9099-C40C66FF867C}">
                  <a14:compatExt spid="_x0000_s19592"/>
                </a:ext>
                <a:ext uri="{FF2B5EF4-FFF2-40B4-BE49-F238E27FC236}">
                  <a16:creationId xmlns:a16="http://schemas.microsoft.com/office/drawing/2014/main" id="{00000000-0008-0000-1200-00008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9593" name="Group Box 137" hidden="1">
              <a:extLst>
                <a:ext uri="{63B3BB69-23CF-44E3-9099-C40C66FF867C}">
                  <a14:compatExt spid="_x0000_s19593"/>
                </a:ext>
                <a:ext uri="{FF2B5EF4-FFF2-40B4-BE49-F238E27FC236}">
                  <a16:creationId xmlns:a16="http://schemas.microsoft.com/office/drawing/2014/main" id="{00000000-0008-0000-1200-00008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9594" name="Group Box 138" hidden="1">
              <a:extLst>
                <a:ext uri="{63B3BB69-23CF-44E3-9099-C40C66FF867C}">
                  <a14:compatExt spid="_x0000_s19594"/>
                </a:ext>
                <a:ext uri="{FF2B5EF4-FFF2-40B4-BE49-F238E27FC236}">
                  <a16:creationId xmlns:a16="http://schemas.microsoft.com/office/drawing/2014/main" id="{00000000-0008-0000-1200-00008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2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19595" name="Group Box 139" hidden="1">
              <a:extLst>
                <a:ext uri="{63B3BB69-23CF-44E3-9099-C40C66FF867C}">
                  <a14:compatExt spid="_x0000_s19595"/>
                </a:ext>
                <a:ext uri="{FF2B5EF4-FFF2-40B4-BE49-F238E27FC236}">
                  <a16:creationId xmlns:a16="http://schemas.microsoft.com/office/drawing/2014/main" id="{00000000-0008-0000-1200-00008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19596" name="Group Box 140" hidden="1">
              <a:extLst>
                <a:ext uri="{63B3BB69-23CF-44E3-9099-C40C66FF867C}">
                  <a14:compatExt spid="_x0000_s19596"/>
                </a:ext>
                <a:ext uri="{FF2B5EF4-FFF2-40B4-BE49-F238E27FC236}">
                  <a16:creationId xmlns:a16="http://schemas.microsoft.com/office/drawing/2014/main" id="{00000000-0008-0000-1200-00008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2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9597" name="Group Box 141" hidden="1">
              <a:extLst>
                <a:ext uri="{63B3BB69-23CF-44E3-9099-C40C66FF867C}">
                  <a14:compatExt spid="_x0000_s19597"/>
                </a:ext>
                <a:ext uri="{FF2B5EF4-FFF2-40B4-BE49-F238E27FC236}">
                  <a16:creationId xmlns:a16="http://schemas.microsoft.com/office/drawing/2014/main" id="{00000000-0008-0000-1200-00008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19598" name="Group Box 142" hidden="1">
              <a:extLst>
                <a:ext uri="{63B3BB69-23CF-44E3-9099-C40C66FF867C}">
                  <a14:compatExt spid="_x0000_s19598"/>
                </a:ext>
                <a:ext uri="{FF2B5EF4-FFF2-40B4-BE49-F238E27FC236}">
                  <a16:creationId xmlns:a16="http://schemas.microsoft.com/office/drawing/2014/main" id="{00000000-0008-0000-1200-00008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9599" name="Group Box 143" hidden="1">
              <a:extLst>
                <a:ext uri="{63B3BB69-23CF-44E3-9099-C40C66FF867C}">
                  <a14:compatExt spid="_x0000_s19599"/>
                </a:ext>
                <a:ext uri="{FF2B5EF4-FFF2-40B4-BE49-F238E27FC236}">
                  <a16:creationId xmlns:a16="http://schemas.microsoft.com/office/drawing/2014/main" id="{00000000-0008-0000-1200-00008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9600" name="Group Box 144" hidden="1">
              <a:extLst>
                <a:ext uri="{63B3BB69-23CF-44E3-9099-C40C66FF867C}">
                  <a14:compatExt spid="_x0000_s19600"/>
                </a:ext>
                <a:ext uri="{FF2B5EF4-FFF2-40B4-BE49-F238E27FC236}">
                  <a16:creationId xmlns:a16="http://schemas.microsoft.com/office/drawing/2014/main" id="{00000000-0008-0000-1200-00009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9601" name="Group Box 145" hidden="1">
              <a:extLst>
                <a:ext uri="{63B3BB69-23CF-44E3-9099-C40C66FF867C}">
                  <a14:compatExt spid="_x0000_s19601"/>
                </a:ext>
                <a:ext uri="{FF2B5EF4-FFF2-40B4-BE49-F238E27FC236}">
                  <a16:creationId xmlns:a16="http://schemas.microsoft.com/office/drawing/2014/main" id="{00000000-0008-0000-1200-00009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9602" name="Group Box 146" hidden="1">
              <a:extLst>
                <a:ext uri="{63B3BB69-23CF-44E3-9099-C40C66FF867C}">
                  <a14:compatExt spid="_x0000_s19602"/>
                </a:ext>
                <a:ext uri="{FF2B5EF4-FFF2-40B4-BE49-F238E27FC236}">
                  <a16:creationId xmlns:a16="http://schemas.microsoft.com/office/drawing/2014/main" id="{00000000-0008-0000-1200-00009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9603" name="Group Box 147" hidden="1">
              <a:extLst>
                <a:ext uri="{63B3BB69-23CF-44E3-9099-C40C66FF867C}">
                  <a14:compatExt spid="_x0000_s19603"/>
                </a:ext>
                <a:ext uri="{FF2B5EF4-FFF2-40B4-BE49-F238E27FC236}">
                  <a16:creationId xmlns:a16="http://schemas.microsoft.com/office/drawing/2014/main" id="{00000000-0008-0000-1200-00009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2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19604" name="Group Box 148" hidden="1">
              <a:extLst>
                <a:ext uri="{63B3BB69-23CF-44E3-9099-C40C66FF867C}">
                  <a14:compatExt spid="_x0000_s19604"/>
                </a:ext>
                <a:ext uri="{FF2B5EF4-FFF2-40B4-BE49-F238E27FC236}">
                  <a16:creationId xmlns:a16="http://schemas.microsoft.com/office/drawing/2014/main" id="{00000000-0008-0000-1200-00009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19605" name="Group Box 149" hidden="1">
              <a:extLst>
                <a:ext uri="{63B3BB69-23CF-44E3-9099-C40C66FF867C}">
                  <a14:compatExt spid="_x0000_s19605"/>
                </a:ext>
                <a:ext uri="{FF2B5EF4-FFF2-40B4-BE49-F238E27FC236}">
                  <a16:creationId xmlns:a16="http://schemas.microsoft.com/office/drawing/2014/main" id="{00000000-0008-0000-1200-00009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2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9606" name="Group Box 150" hidden="1">
              <a:extLst>
                <a:ext uri="{63B3BB69-23CF-44E3-9099-C40C66FF867C}">
                  <a14:compatExt spid="_x0000_s19606"/>
                </a:ext>
                <a:ext uri="{FF2B5EF4-FFF2-40B4-BE49-F238E27FC236}">
                  <a16:creationId xmlns:a16="http://schemas.microsoft.com/office/drawing/2014/main" id="{00000000-0008-0000-1200-00009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19607" name="Group Box 151" hidden="1">
              <a:extLst>
                <a:ext uri="{63B3BB69-23CF-44E3-9099-C40C66FF867C}">
                  <a14:compatExt spid="_x0000_s19607"/>
                </a:ext>
                <a:ext uri="{FF2B5EF4-FFF2-40B4-BE49-F238E27FC236}">
                  <a16:creationId xmlns:a16="http://schemas.microsoft.com/office/drawing/2014/main" id="{00000000-0008-0000-1200-00009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9608" name="Group Box 152" hidden="1">
              <a:extLst>
                <a:ext uri="{63B3BB69-23CF-44E3-9099-C40C66FF867C}">
                  <a14:compatExt spid="_x0000_s19608"/>
                </a:ext>
                <a:ext uri="{FF2B5EF4-FFF2-40B4-BE49-F238E27FC236}">
                  <a16:creationId xmlns:a16="http://schemas.microsoft.com/office/drawing/2014/main" id="{00000000-0008-0000-1200-00009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9609" name="Group Box 153" hidden="1">
              <a:extLst>
                <a:ext uri="{63B3BB69-23CF-44E3-9099-C40C66FF867C}">
                  <a14:compatExt spid="_x0000_s19609"/>
                </a:ext>
                <a:ext uri="{FF2B5EF4-FFF2-40B4-BE49-F238E27FC236}">
                  <a16:creationId xmlns:a16="http://schemas.microsoft.com/office/drawing/2014/main" id="{00000000-0008-0000-1200-00009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9610" name="Group Box 154" hidden="1">
              <a:extLst>
                <a:ext uri="{63B3BB69-23CF-44E3-9099-C40C66FF867C}">
                  <a14:compatExt spid="_x0000_s19610"/>
                </a:ext>
                <a:ext uri="{FF2B5EF4-FFF2-40B4-BE49-F238E27FC236}">
                  <a16:creationId xmlns:a16="http://schemas.microsoft.com/office/drawing/2014/main" id="{00000000-0008-0000-1200-00009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9611" name="Group Box 155" hidden="1">
              <a:extLst>
                <a:ext uri="{63B3BB69-23CF-44E3-9099-C40C66FF867C}">
                  <a14:compatExt spid="_x0000_s19611"/>
                </a:ext>
                <a:ext uri="{FF2B5EF4-FFF2-40B4-BE49-F238E27FC236}">
                  <a16:creationId xmlns:a16="http://schemas.microsoft.com/office/drawing/2014/main" id="{00000000-0008-0000-1200-00009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9612" name="Group Box 156" hidden="1">
              <a:extLst>
                <a:ext uri="{63B3BB69-23CF-44E3-9099-C40C66FF867C}">
                  <a14:compatExt spid="_x0000_s19612"/>
                </a:ext>
                <a:ext uri="{FF2B5EF4-FFF2-40B4-BE49-F238E27FC236}">
                  <a16:creationId xmlns:a16="http://schemas.microsoft.com/office/drawing/2014/main" id="{00000000-0008-0000-1200-00009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2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19613" name="Group Box 157" hidden="1">
              <a:extLst>
                <a:ext uri="{63B3BB69-23CF-44E3-9099-C40C66FF867C}">
                  <a14:compatExt spid="_x0000_s19613"/>
                </a:ext>
                <a:ext uri="{FF2B5EF4-FFF2-40B4-BE49-F238E27FC236}">
                  <a16:creationId xmlns:a16="http://schemas.microsoft.com/office/drawing/2014/main" id="{00000000-0008-0000-1200-00009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19614" name="Group Box 158" hidden="1">
              <a:extLst>
                <a:ext uri="{63B3BB69-23CF-44E3-9099-C40C66FF867C}">
                  <a14:compatExt spid="_x0000_s19614"/>
                </a:ext>
                <a:ext uri="{FF2B5EF4-FFF2-40B4-BE49-F238E27FC236}">
                  <a16:creationId xmlns:a16="http://schemas.microsoft.com/office/drawing/2014/main" id="{00000000-0008-0000-1200-00009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2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9615" name="Group Box 159" hidden="1">
              <a:extLst>
                <a:ext uri="{63B3BB69-23CF-44E3-9099-C40C66FF867C}">
                  <a14:compatExt spid="_x0000_s19615"/>
                </a:ext>
                <a:ext uri="{FF2B5EF4-FFF2-40B4-BE49-F238E27FC236}">
                  <a16:creationId xmlns:a16="http://schemas.microsoft.com/office/drawing/2014/main" id="{00000000-0008-0000-1200-00009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19616" name="Group Box 160" hidden="1">
              <a:extLst>
                <a:ext uri="{63B3BB69-23CF-44E3-9099-C40C66FF867C}">
                  <a14:compatExt spid="_x0000_s19616"/>
                </a:ext>
                <a:ext uri="{FF2B5EF4-FFF2-40B4-BE49-F238E27FC236}">
                  <a16:creationId xmlns:a16="http://schemas.microsoft.com/office/drawing/2014/main" id="{00000000-0008-0000-1200-0000A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9617" name="Group Box 161" hidden="1">
              <a:extLst>
                <a:ext uri="{63B3BB69-23CF-44E3-9099-C40C66FF867C}">
                  <a14:compatExt spid="_x0000_s19617"/>
                </a:ext>
                <a:ext uri="{FF2B5EF4-FFF2-40B4-BE49-F238E27FC236}">
                  <a16:creationId xmlns:a16="http://schemas.microsoft.com/office/drawing/2014/main" id="{00000000-0008-0000-1200-0000A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9618" name="Group Box 162" hidden="1">
              <a:extLst>
                <a:ext uri="{63B3BB69-23CF-44E3-9099-C40C66FF867C}">
                  <a14:compatExt spid="_x0000_s19618"/>
                </a:ext>
                <a:ext uri="{FF2B5EF4-FFF2-40B4-BE49-F238E27FC236}">
                  <a16:creationId xmlns:a16="http://schemas.microsoft.com/office/drawing/2014/main" id="{00000000-0008-0000-1200-0000A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9619" name="Group Box 163" hidden="1">
              <a:extLst>
                <a:ext uri="{63B3BB69-23CF-44E3-9099-C40C66FF867C}">
                  <a14:compatExt spid="_x0000_s19619"/>
                </a:ext>
                <a:ext uri="{FF2B5EF4-FFF2-40B4-BE49-F238E27FC236}">
                  <a16:creationId xmlns:a16="http://schemas.microsoft.com/office/drawing/2014/main" id="{00000000-0008-0000-1200-0000A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9620" name="Group Box 164" hidden="1">
              <a:extLst>
                <a:ext uri="{63B3BB69-23CF-44E3-9099-C40C66FF867C}">
                  <a14:compatExt spid="_x0000_s19620"/>
                </a:ext>
                <a:ext uri="{FF2B5EF4-FFF2-40B4-BE49-F238E27FC236}">
                  <a16:creationId xmlns:a16="http://schemas.microsoft.com/office/drawing/2014/main" id="{00000000-0008-0000-1200-0000A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9621" name="Group Box 165" hidden="1">
              <a:extLst>
                <a:ext uri="{63B3BB69-23CF-44E3-9099-C40C66FF867C}">
                  <a14:compatExt spid="_x0000_s19621"/>
                </a:ext>
                <a:ext uri="{FF2B5EF4-FFF2-40B4-BE49-F238E27FC236}">
                  <a16:creationId xmlns:a16="http://schemas.microsoft.com/office/drawing/2014/main" id="{00000000-0008-0000-1200-0000A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2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19622" name="Group Box 166" hidden="1">
              <a:extLst>
                <a:ext uri="{63B3BB69-23CF-44E3-9099-C40C66FF867C}">
                  <a14:compatExt spid="_x0000_s19622"/>
                </a:ext>
                <a:ext uri="{FF2B5EF4-FFF2-40B4-BE49-F238E27FC236}">
                  <a16:creationId xmlns:a16="http://schemas.microsoft.com/office/drawing/2014/main" id="{00000000-0008-0000-1200-0000A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19623" name="Group Box 167" hidden="1">
              <a:extLst>
                <a:ext uri="{63B3BB69-23CF-44E3-9099-C40C66FF867C}">
                  <a14:compatExt spid="_x0000_s19623"/>
                </a:ext>
                <a:ext uri="{FF2B5EF4-FFF2-40B4-BE49-F238E27FC236}">
                  <a16:creationId xmlns:a16="http://schemas.microsoft.com/office/drawing/2014/main" id="{00000000-0008-0000-1200-0000A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2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9624" name="Group Box 168" hidden="1">
              <a:extLst>
                <a:ext uri="{63B3BB69-23CF-44E3-9099-C40C66FF867C}">
                  <a14:compatExt spid="_x0000_s19624"/>
                </a:ext>
                <a:ext uri="{FF2B5EF4-FFF2-40B4-BE49-F238E27FC236}">
                  <a16:creationId xmlns:a16="http://schemas.microsoft.com/office/drawing/2014/main" id="{00000000-0008-0000-1200-0000A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19625" name="Group Box 169" hidden="1">
              <a:extLst>
                <a:ext uri="{63B3BB69-23CF-44E3-9099-C40C66FF867C}">
                  <a14:compatExt spid="_x0000_s19625"/>
                </a:ext>
                <a:ext uri="{FF2B5EF4-FFF2-40B4-BE49-F238E27FC236}">
                  <a16:creationId xmlns:a16="http://schemas.microsoft.com/office/drawing/2014/main" id="{00000000-0008-0000-1200-0000A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9626" name="Group Box 170" hidden="1">
              <a:extLst>
                <a:ext uri="{63B3BB69-23CF-44E3-9099-C40C66FF867C}">
                  <a14:compatExt spid="_x0000_s19626"/>
                </a:ext>
                <a:ext uri="{FF2B5EF4-FFF2-40B4-BE49-F238E27FC236}">
                  <a16:creationId xmlns:a16="http://schemas.microsoft.com/office/drawing/2014/main" id="{00000000-0008-0000-1200-0000A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9627" name="Group Box 171" hidden="1">
              <a:extLst>
                <a:ext uri="{63B3BB69-23CF-44E3-9099-C40C66FF867C}">
                  <a14:compatExt spid="_x0000_s19627"/>
                </a:ext>
                <a:ext uri="{FF2B5EF4-FFF2-40B4-BE49-F238E27FC236}">
                  <a16:creationId xmlns:a16="http://schemas.microsoft.com/office/drawing/2014/main" id="{00000000-0008-0000-1200-0000A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9628" name="Group Box 172" hidden="1">
              <a:extLst>
                <a:ext uri="{63B3BB69-23CF-44E3-9099-C40C66FF867C}">
                  <a14:compatExt spid="_x0000_s19628"/>
                </a:ext>
                <a:ext uri="{FF2B5EF4-FFF2-40B4-BE49-F238E27FC236}">
                  <a16:creationId xmlns:a16="http://schemas.microsoft.com/office/drawing/2014/main" id="{00000000-0008-0000-1200-0000A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9629" name="Group Box 173" hidden="1">
              <a:extLst>
                <a:ext uri="{63B3BB69-23CF-44E3-9099-C40C66FF867C}">
                  <a14:compatExt spid="_x0000_s19629"/>
                </a:ext>
                <a:ext uri="{FF2B5EF4-FFF2-40B4-BE49-F238E27FC236}">
                  <a16:creationId xmlns:a16="http://schemas.microsoft.com/office/drawing/2014/main" id="{00000000-0008-0000-1200-0000A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9630" name="Group Box 174" hidden="1">
              <a:extLst>
                <a:ext uri="{63B3BB69-23CF-44E3-9099-C40C66FF867C}">
                  <a14:compatExt spid="_x0000_s19630"/>
                </a:ext>
                <a:ext uri="{FF2B5EF4-FFF2-40B4-BE49-F238E27FC236}">
                  <a16:creationId xmlns:a16="http://schemas.microsoft.com/office/drawing/2014/main" id="{00000000-0008-0000-1200-0000A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2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19631" name="Group Box 175" hidden="1">
              <a:extLst>
                <a:ext uri="{63B3BB69-23CF-44E3-9099-C40C66FF867C}">
                  <a14:compatExt spid="_x0000_s19631"/>
                </a:ext>
                <a:ext uri="{FF2B5EF4-FFF2-40B4-BE49-F238E27FC236}">
                  <a16:creationId xmlns:a16="http://schemas.microsoft.com/office/drawing/2014/main" id="{00000000-0008-0000-1200-0000A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19632" name="Group Box 176" hidden="1">
              <a:extLst>
                <a:ext uri="{63B3BB69-23CF-44E3-9099-C40C66FF867C}">
                  <a14:compatExt spid="_x0000_s19632"/>
                </a:ext>
                <a:ext uri="{FF2B5EF4-FFF2-40B4-BE49-F238E27FC236}">
                  <a16:creationId xmlns:a16="http://schemas.microsoft.com/office/drawing/2014/main" id="{00000000-0008-0000-1200-0000B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2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9633" name="Group Box 177" hidden="1">
              <a:extLst>
                <a:ext uri="{63B3BB69-23CF-44E3-9099-C40C66FF867C}">
                  <a14:compatExt spid="_x0000_s19633"/>
                </a:ext>
                <a:ext uri="{FF2B5EF4-FFF2-40B4-BE49-F238E27FC236}">
                  <a16:creationId xmlns:a16="http://schemas.microsoft.com/office/drawing/2014/main" id="{00000000-0008-0000-1200-0000B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19634" name="Group Box 178" hidden="1">
              <a:extLst>
                <a:ext uri="{63B3BB69-23CF-44E3-9099-C40C66FF867C}">
                  <a14:compatExt spid="_x0000_s19634"/>
                </a:ext>
                <a:ext uri="{FF2B5EF4-FFF2-40B4-BE49-F238E27FC236}">
                  <a16:creationId xmlns:a16="http://schemas.microsoft.com/office/drawing/2014/main" id="{00000000-0008-0000-1200-0000B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9635" name="Group Box 179" hidden="1">
              <a:extLst>
                <a:ext uri="{63B3BB69-23CF-44E3-9099-C40C66FF867C}">
                  <a14:compatExt spid="_x0000_s19635"/>
                </a:ext>
                <a:ext uri="{FF2B5EF4-FFF2-40B4-BE49-F238E27FC236}">
                  <a16:creationId xmlns:a16="http://schemas.microsoft.com/office/drawing/2014/main" id="{00000000-0008-0000-1200-0000B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9636" name="Group Box 180" hidden="1">
              <a:extLst>
                <a:ext uri="{63B3BB69-23CF-44E3-9099-C40C66FF867C}">
                  <a14:compatExt spid="_x0000_s19636"/>
                </a:ext>
                <a:ext uri="{FF2B5EF4-FFF2-40B4-BE49-F238E27FC236}">
                  <a16:creationId xmlns:a16="http://schemas.microsoft.com/office/drawing/2014/main" id="{00000000-0008-0000-1200-0000B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9637" name="Group Box 181" hidden="1">
              <a:extLst>
                <a:ext uri="{63B3BB69-23CF-44E3-9099-C40C66FF867C}">
                  <a14:compatExt spid="_x0000_s19637"/>
                </a:ext>
                <a:ext uri="{FF2B5EF4-FFF2-40B4-BE49-F238E27FC236}">
                  <a16:creationId xmlns:a16="http://schemas.microsoft.com/office/drawing/2014/main" id="{00000000-0008-0000-1200-0000B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9638" name="Group Box 182" hidden="1">
              <a:extLst>
                <a:ext uri="{63B3BB69-23CF-44E3-9099-C40C66FF867C}">
                  <a14:compatExt spid="_x0000_s19638"/>
                </a:ext>
                <a:ext uri="{FF2B5EF4-FFF2-40B4-BE49-F238E27FC236}">
                  <a16:creationId xmlns:a16="http://schemas.microsoft.com/office/drawing/2014/main" id="{00000000-0008-0000-1200-0000B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9639" name="Group Box 183" hidden="1">
              <a:extLst>
                <a:ext uri="{63B3BB69-23CF-44E3-9099-C40C66FF867C}">
                  <a14:compatExt spid="_x0000_s19639"/>
                </a:ext>
                <a:ext uri="{FF2B5EF4-FFF2-40B4-BE49-F238E27FC236}">
                  <a16:creationId xmlns:a16="http://schemas.microsoft.com/office/drawing/2014/main" id="{00000000-0008-0000-1200-0000B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2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19640" name="Group Box 184" hidden="1">
              <a:extLst>
                <a:ext uri="{63B3BB69-23CF-44E3-9099-C40C66FF867C}">
                  <a14:compatExt spid="_x0000_s19640"/>
                </a:ext>
                <a:ext uri="{FF2B5EF4-FFF2-40B4-BE49-F238E27FC236}">
                  <a16:creationId xmlns:a16="http://schemas.microsoft.com/office/drawing/2014/main" id="{00000000-0008-0000-1200-0000B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19641" name="Group Box 185" hidden="1">
              <a:extLst>
                <a:ext uri="{63B3BB69-23CF-44E3-9099-C40C66FF867C}">
                  <a14:compatExt spid="_x0000_s19641"/>
                </a:ext>
                <a:ext uri="{FF2B5EF4-FFF2-40B4-BE49-F238E27FC236}">
                  <a16:creationId xmlns:a16="http://schemas.microsoft.com/office/drawing/2014/main" id="{00000000-0008-0000-1200-0000B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2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9642" name="Group Box 186" hidden="1">
              <a:extLst>
                <a:ext uri="{63B3BB69-23CF-44E3-9099-C40C66FF867C}">
                  <a14:compatExt spid="_x0000_s19642"/>
                </a:ext>
                <a:ext uri="{FF2B5EF4-FFF2-40B4-BE49-F238E27FC236}">
                  <a16:creationId xmlns:a16="http://schemas.microsoft.com/office/drawing/2014/main" id="{00000000-0008-0000-1200-0000B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19643" name="Group Box 187" hidden="1">
              <a:extLst>
                <a:ext uri="{63B3BB69-23CF-44E3-9099-C40C66FF867C}">
                  <a14:compatExt spid="_x0000_s19643"/>
                </a:ext>
                <a:ext uri="{FF2B5EF4-FFF2-40B4-BE49-F238E27FC236}">
                  <a16:creationId xmlns:a16="http://schemas.microsoft.com/office/drawing/2014/main" id="{00000000-0008-0000-1200-0000B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9644" name="Group Box 188" hidden="1">
              <a:extLst>
                <a:ext uri="{63B3BB69-23CF-44E3-9099-C40C66FF867C}">
                  <a14:compatExt spid="_x0000_s19644"/>
                </a:ext>
                <a:ext uri="{FF2B5EF4-FFF2-40B4-BE49-F238E27FC236}">
                  <a16:creationId xmlns:a16="http://schemas.microsoft.com/office/drawing/2014/main" id="{00000000-0008-0000-1200-0000B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9645" name="Group Box 189" hidden="1">
              <a:extLst>
                <a:ext uri="{63B3BB69-23CF-44E3-9099-C40C66FF867C}">
                  <a14:compatExt spid="_x0000_s19645"/>
                </a:ext>
                <a:ext uri="{FF2B5EF4-FFF2-40B4-BE49-F238E27FC236}">
                  <a16:creationId xmlns:a16="http://schemas.microsoft.com/office/drawing/2014/main" id="{00000000-0008-0000-1200-0000B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9646" name="Group Box 190" hidden="1">
              <a:extLst>
                <a:ext uri="{63B3BB69-23CF-44E3-9099-C40C66FF867C}">
                  <a14:compatExt spid="_x0000_s19646"/>
                </a:ext>
                <a:ext uri="{FF2B5EF4-FFF2-40B4-BE49-F238E27FC236}">
                  <a16:creationId xmlns:a16="http://schemas.microsoft.com/office/drawing/2014/main" id="{00000000-0008-0000-1200-0000B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9647" name="Group Box 191" hidden="1">
              <a:extLst>
                <a:ext uri="{63B3BB69-23CF-44E3-9099-C40C66FF867C}">
                  <a14:compatExt spid="_x0000_s19647"/>
                </a:ext>
                <a:ext uri="{FF2B5EF4-FFF2-40B4-BE49-F238E27FC236}">
                  <a16:creationId xmlns:a16="http://schemas.microsoft.com/office/drawing/2014/main" id="{00000000-0008-0000-1200-0000B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9648" name="Group Box 192" hidden="1">
              <a:extLst>
                <a:ext uri="{63B3BB69-23CF-44E3-9099-C40C66FF867C}">
                  <a14:compatExt spid="_x0000_s19648"/>
                </a:ext>
                <a:ext uri="{FF2B5EF4-FFF2-40B4-BE49-F238E27FC236}">
                  <a16:creationId xmlns:a16="http://schemas.microsoft.com/office/drawing/2014/main" id="{00000000-0008-0000-1200-0000C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2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19649" name="Group Box 193" hidden="1">
              <a:extLst>
                <a:ext uri="{63B3BB69-23CF-44E3-9099-C40C66FF867C}">
                  <a14:compatExt spid="_x0000_s19649"/>
                </a:ext>
                <a:ext uri="{FF2B5EF4-FFF2-40B4-BE49-F238E27FC236}">
                  <a16:creationId xmlns:a16="http://schemas.microsoft.com/office/drawing/2014/main" id="{00000000-0008-0000-1200-0000C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19650" name="Group Box 194" hidden="1">
              <a:extLst>
                <a:ext uri="{63B3BB69-23CF-44E3-9099-C40C66FF867C}">
                  <a14:compatExt spid="_x0000_s19650"/>
                </a:ext>
                <a:ext uri="{FF2B5EF4-FFF2-40B4-BE49-F238E27FC236}">
                  <a16:creationId xmlns:a16="http://schemas.microsoft.com/office/drawing/2014/main" id="{00000000-0008-0000-1200-0000C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2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9651" name="Group Box 195" hidden="1">
              <a:extLst>
                <a:ext uri="{63B3BB69-23CF-44E3-9099-C40C66FF867C}">
                  <a14:compatExt spid="_x0000_s19651"/>
                </a:ext>
                <a:ext uri="{FF2B5EF4-FFF2-40B4-BE49-F238E27FC236}">
                  <a16:creationId xmlns:a16="http://schemas.microsoft.com/office/drawing/2014/main" id="{00000000-0008-0000-1200-0000C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19652" name="Group Box 196" hidden="1">
              <a:extLst>
                <a:ext uri="{63B3BB69-23CF-44E3-9099-C40C66FF867C}">
                  <a14:compatExt spid="_x0000_s19652"/>
                </a:ext>
                <a:ext uri="{FF2B5EF4-FFF2-40B4-BE49-F238E27FC236}">
                  <a16:creationId xmlns:a16="http://schemas.microsoft.com/office/drawing/2014/main" id="{00000000-0008-0000-1200-0000C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9653" name="Group Box 197" hidden="1">
              <a:extLst>
                <a:ext uri="{63B3BB69-23CF-44E3-9099-C40C66FF867C}">
                  <a14:compatExt spid="_x0000_s19653"/>
                </a:ext>
                <a:ext uri="{FF2B5EF4-FFF2-40B4-BE49-F238E27FC236}">
                  <a16:creationId xmlns:a16="http://schemas.microsoft.com/office/drawing/2014/main" id="{00000000-0008-0000-1200-0000C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9654" name="Group Box 198" hidden="1">
              <a:extLst>
                <a:ext uri="{63B3BB69-23CF-44E3-9099-C40C66FF867C}">
                  <a14:compatExt spid="_x0000_s19654"/>
                </a:ext>
                <a:ext uri="{FF2B5EF4-FFF2-40B4-BE49-F238E27FC236}">
                  <a16:creationId xmlns:a16="http://schemas.microsoft.com/office/drawing/2014/main" id="{00000000-0008-0000-1200-0000C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9655" name="Group Box 199" hidden="1">
              <a:extLst>
                <a:ext uri="{63B3BB69-23CF-44E3-9099-C40C66FF867C}">
                  <a14:compatExt spid="_x0000_s19655"/>
                </a:ext>
                <a:ext uri="{FF2B5EF4-FFF2-40B4-BE49-F238E27FC236}">
                  <a16:creationId xmlns:a16="http://schemas.microsoft.com/office/drawing/2014/main" id="{00000000-0008-0000-1200-0000C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9656" name="Group Box 200" hidden="1">
              <a:extLst>
                <a:ext uri="{63B3BB69-23CF-44E3-9099-C40C66FF867C}">
                  <a14:compatExt spid="_x0000_s19656"/>
                </a:ext>
                <a:ext uri="{FF2B5EF4-FFF2-40B4-BE49-F238E27FC236}">
                  <a16:creationId xmlns:a16="http://schemas.microsoft.com/office/drawing/2014/main" id="{00000000-0008-0000-1200-0000C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9657" name="Group Box 201" hidden="1">
              <a:extLst>
                <a:ext uri="{63B3BB69-23CF-44E3-9099-C40C66FF867C}">
                  <a14:compatExt spid="_x0000_s19657"/>
                </a:ext>
                <a:ext uri="{FF2B5EF4-FFF2-40B4-BE49-F238E27FC236}">
                  <a16:creationId xmlns:a16="http://schemas.microsoft.com/office/drawing/2014/main" id="{00000000-0008-0000-1200-0000C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2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19658" name="Group Box 202" hidden="1">
              <a:extLst>
                <a:ext uri="{63B3BB69-23CF-44E3-9099-C40C66FF867C}">
                  <a14:compatExt spid="_x0000_s19658"/>
                </a:ext>
                <a:ext uri="{FF2B5EF4-FFF2-40B4-BE49-F238E27FC236}">
                  <a16:creationId xmlns:a16="http://schemas.microsoft.com/office/drawing/2014/main" id="{00000000-0008-0000-1200-0000C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19659" name="Group Box 203" hidden="1">
              <a:extLst>
                <a:ext uri="{63B3BB69-23CF-44E3-9099-C40C66FF867C}">
                  <a14:compatExt spid="_x0000_s19659"/>
                </a:ext>
                <a:ext uri="{FF2B5EF4-FFF2-40B4-BE49-F238E27FC236}">
                  <a16:creationId xmlns:a16="http://schemas.microsoft.com/office/drawing/2014/main" id="{00000000-0008-0000-1200-0000C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2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9660" name="Group Box 204" hidden="1">
              <a:extLst>
                <a:ext uri="{63B3BB69-23CF-44E3-9099-C40C66FF867C}">
                  <a14:compatExt spid="_x0000_s19660"/>
                </a:ext>
                <a:ext uri="{FF2B5EF4-FFF2-40B4-BE49-F238E27FC236}">
                  <a16:creationId xmlns:a16="http://schemas.microsoft.com/office/drawing/2014/main" id="{00000000-0008-0000-1200-0000C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19661" name="Group Box 205" hidden="1">
              <a:extLst>
                <a:ext uri="{63B3BB69-23CF-44E3-9099-C40C66FF867C}">
                  <a14:compatExt spid="_x0000_s19661"/>
                </a:ext>
                <a:ext uri="{FF2B5EF4-FFF2-40B4-BE49-F238E27FC236}">
                  <a16:creationId xmlns:a16="http://schemas.microsoft.com/office/drawing/2014/main" id="{00000000-0008-0000-1200-0000C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9662" name="Group Box 206" hidden="1">
              <a:extLst>
                <a:ext uri="{63B3BB69-23CF-44E3-9099-C40C66FF867C}">
                  <a14:compatExt spid="_x0000_s19662"/>
                </a:ext>
                <a:ext uri="{FF2B5EF4-FFF2-40B4-BE49-F238E27FC236}">
                  <a16:creationId xmlns:a16="http://schemas.microsoft.com/office/drawing/2014/main" id="{00000000-0008-0000-1200-0000CE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9663" name="Group Box 207" hidden="1">
              <a:extLst>
                <a:ext uri="{63B3BB69-23CF-44E3-9099-C40C66FF867C}">
                  <a14:compatExt spid="_x0000_s19663"/>
                </a:ext>
                <a:ext uri="{FF2B5EF4-FFF2-40B4-BE49-F238E27FC236}">
                  <a16:creationId xmlns:a16="http://schemas.microsoft.com/office/drawing/2014/main" id="{00000000-0008-0000-1200-0000CF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9664" name="Group Box 208" hidden="1">
              <a:extLst>
                <a:ext uri="{63B3BB69-23CF-44E3-9099-C40C66FF867C}">
                  <a14:compatExt spid="_x0000_s19664"/>
                </a:ext>
                <a:ext uri="{FF2B5EF4-FFF2-40B4-BE49-F238E27FC236}">
                  <a16:creationId xmlns:a16="http://schemas.microsoft.com/office/drawing/2014/main" id="{00000000-0008-0000-1200-0000D0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9665" name="Group Box 209" hidden="1">
              <a:extLst>
                <a:ext uri="{63B3BB69-23CF-44E3-9099-C40C66FF867C}">
                  <a14:compatExt spid="_x0000_s19665"/>
                </a:ext>
                <a:ext uri="{FF2B5EF4-FFF2-40B4-BE49-F238E27FC236}">
                  <a16:creationId xmlns:a16="http://schemas.microsoft.com/office/drawing/2014/main" id="{00000000-0008-0000-1200-0000D1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9666" name="Group Box 210" hidden="1">
              <a:extLst>
                <a:ext uri="{63B3BB69-23CF-44E3-9099-C40C66FF867C}">
                  <a14:compatExt spid="_x0000_s19666"/>
                </a:ext>
                <a:ext uri="{FF2B5EF4-FFF2-40B4-BE49-F238E27FC236}">
                  <a16:creationId xmlns:a16="http://schemas.microsoft.com/office/drawing/2014/main" id="{00000000-0008-0000-1200-0000D2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2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19667" name="Group Box 211" hidden="1">
              <a:extLst>
                <a:ext uri="{63B3BB69-23CF-44E3-9099-C40C66FF867C}">
                  <a14:compatExt spid="_x0000_s19667"/>
                </a:ext>
                <a:ext uri="{FF2B5EF4-FFF2-40B4-BE49-F238E27FC236}">
                  <a16:creationId xmlns:a16="http://schemas.microsoft.com/office/drawing/2014/main" id="{00000000-0008-0000-1200-0000D3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19668" name="Group Box 212" hidden="1">
              <a:extLst>
                <a:ext uri="{63B3BB69-23CF-44E3-9099-C40C66FF867C}">
                  <a14:compatExt spid="_x0000_s19668"/>
                </a:ext>
                <a:ext uri="{FF2B5EF4-FFF2-40B4-BE49-F238E27FC236}">
                  <a16:creationId xmlns:a16="http://schemas.microsoft.com/office/drawing/2014/main" id="{00000000-0008-0000-1200-0000D4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2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9669" name="Group Box 213" hidden="1">
              <a:extLst>
                <a:ext uri="{63B3BB69-23CF-44E3-9099-C40C66FF867C}">
                  <a14:compatExt spid="_x0000_s19669"/>
                </a:ext>
                <a:ext uri="{FF2B5EF4-FFF2-40B4-BE49-F238E27FC236}">
                  <a16:creationId xmlns:a16="http://schemas.microsoft.com/office/drawing/2014/main" id="{00000000-0008-0000-1200-0000D5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19670" name="Group Box 214" hidden="1">
              <a:extLst>
                <a:ext uri="{63B3BB69-23CF-44E3-9099-C40C66FF867C}">
                  <a14:compatExt spid="_x0000_s19670"/>
                </a:ext>
                <a:ext uri="{FF2B5EF4-FFF2-40B4-BE49-F238E27FC236}">
                  <a16:creationId xmlns:a16="http://schemas.microsoft.com/office/drawing/2014/main" id="{00000000-0008-0000-1200-0000D6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9671" name="Group Box 215" hidden="1">
              <a:extLst>
                <a:ext uri="{63B3BB69-23CF-44E3-9099-C40C66FF867C}">
                  <a14:compatExt spid="_x0000_s19671"/>
                </a:ext>
                <a:ext uri="{FF2B5EF4-FFF2-40B4-BE49-F238E27FC236}">
                  <a16:creationId xmlns:a16="http://schemas.microsoft.com/office/drawing/2014/main" id="{00000000-0008-0000-1200-0000D7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9672" name="Group Box 216" hidden="1">
              <a:extLst>
                <a:ext uri="{63B3BB69-23CF-44E3-9099-C40C66FF867C}">
                  <a14:compatExt spid="_x0000_s19672"/>
                </a:ext>
                <a:ext uri="{FF2B5EF4-FFF2-40B4-BE49-F238E27FC236}">
                  <a16:creationId xmlns:a16="http://schemas.microsoft.com/office/drawing/2014/main" id="{00000000-0008-0000-1200-0000D8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9673" name="Group Box 217" hidden="1">
              <a:extLst>
                <a:ext uri="{63B3BB69-23CF-44E3-9099-C40C66FF867C}">
                  <a14:compatExt spid="_x0000_s19673"/>
                </a:ext>
                <a:ext uri="{FF2B5EF4-FFF2-40B4-BE49-F238E27FC236}">
                  <a16:creationId xmlns:a16="http://schemas.microsoft.com/office/drawing/2014/main" id="{00000000-0008-0000-1200-0000D9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9674" name="Group Box 218" hidden="1">
              <a:extLst>
                <a:ext uri="{63B3BB69-23CF-44E3-9099-C40C66FF867C}">
                  <a14:compatExt spid="_x0000_s19674"/>
                </a:ext>
                <a:ext uri="{FF2B5EF4-FFF2-40B4-BE49-F238E27FC236}">
                  <a16:creationId xmlns:a16="http://schemas.microsoft.com/office/drawing/2014/main" id="{00000000-0008-0000-1200-0000DA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9675" name="Group Box 219" hidden="1">
              <a:extLst>
                <a:ext uri="{63B3BB69-23CF-44E3-9099-C40C66FF867C}">
                  <a14:compatExt spid="_x0000_s19675"/>
                </a:ext>
                <a:ext uri="{FF2B5EF4-FFF2-40B4-BE49-F238E27FC236}">
                  <a16:creationId xmlns:a16="http://schemas.microsoft.com/office/drawing/2014/main" id="{00000000-0008-0000-1200-0000DB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2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19676" name="Group Box 220" hidden="1">
              <a:extLst>
                <a:ext uri="{63B3BB69-23CF-44E3-9099-C40C66FF867C}">
                  <a14:compatExt spid="_x0000_s19676"/>
                </a:ext>
                <a:ext uri="{FF2B5EF4-FFF2-40B4-BE49-F238E27FC236}">
                  <a16:creationId xmlns:a16="http://schemas.microsoft.com/office/drawing/2014/main" id="{00000000-0008-0000-1200-0000DC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19677" name="Group Box 221" hidden="1">
              <a:extLst>
                <a:ext uri="{63B3BB69-23CF-44E3-9099-C40C66FF867C}">
                  <a14:compatExt spid="_x0000_s19677"/>
                </a:ext>
                <a:ext uri="{FF2B5EF4-FFF2-40B4-BE49-F238E27FC236}">
                  <a16:creationId xmlns:a16="http://schemas.microsoft.com/office/drawing/2014/main" id="{00000000-0008-0000-1200-0000DD4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2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0481" name="Group Box 1" hidden="1">
              <a:extLst>
                <a:ext uri="{63B3BB69-23CF-44E3-9099-C40C66FF867C}">
                  <a14:compatExt spid="_x0000_s20481"/>
                </a:ext>
                <a:ext uri="{FF2B5EF4-FFF2-40B4-BE49-F238E27FC236}">
                  <a16:creationId xmlns:a16="http://schemas.microsoft.com/office/drawing/2014/main" id="{00000000-0008-0000-1300-00000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0482" name="Group Box 2" hidden="1">
              <a:extLst>
                <a:ext uri="{63B3BB69-23CF-44E3-9099-C40C66FF867C}">
                  <a14:compatExt spid="_x0000_s20482"/>
                </a:ext>
                <a:ext uri="{FF2B5EF4-FFF2-40B4-BE49-F238E27FC236}">
                  <a16:creationId xmlns:a16="http://schemas.microsoft.com/office/drawing/2014/main" id="{00000000-0008-0000-1300-00000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0483" name="Group Box 3" hidden="1">
              <a:extLst>
                <a:ext uri="{63B3BB69-23CF-44E3-9099-C40C66FF867C}">
                  <a14:compatExt spid="_x0000_s20483"/>
                </a:ext>
                <a:ext uri="{FF2B5EF4-FFF2-40B4-BE49-F238E27FC236}">
                  <a16:creationId xmlns:a16="http://schemas.microsoft.com/office/drawing/2014/main" id="{00000000-0008-0000-1300-00000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0484" name="Group Box 4" hidden="1">
              <a:extLst>
                <a:ext uri="{63B3BB69-23CF-44E3-9099-C40C66FF867C}">
                  <a14:compatExt spid="_x0000_s20484"/>
                </a:ext>
                <a:ext uri="{FF2B5EF4-FFF2-40B4-BE49-F238E27FC236}">
                  <a16:creationId xmlns:a16="http://schemas.microsoft.com/office/drawing/2014/main" id="{00000000-0008-0000-1300-00000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0485" name="Group Box 5" hidden="1">
              <a:extLst>
                <a:ext uri="{63B3BB69-23CF-44E3-9099-C40C66FF867C}">
                  <a14:compatExt spid="_x0000_s20485"/>
                </a:ext>
                <a:ext uri="{FF2B5EF4-FFF2-40B4-BE49-F238E27FC236}">
                  <a16:creationId xmlns:a16="http://schemas.microsoft.com/office/drawing/2014/main" id="{00000000-0008-0000-1300-00000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0486" name="Group Box 6" hidden="1">
              <a:extLst>
                <a:ext uri="{63B3BB69-23CF-44E3-9099-C40C66FF867C}">
                  <a14:compatExt spid="_x0000_s20486"/>
                </a:ext>
                <a:ext uri="{FF2B5EF4-FFF2-40B4-BE49-F238E27FC236}">
                  <a16:creationId xmlns:a16="http://schemas.microsoft.com/office/drawing/2014/main" id="{00000000-0008-0000-1300-00000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0487" name="Group Box 7" hidden="1">
              <a:extLst>
                <a:ext uri="{63B3BB69-23CF-44E3-9099-C40C66FF867C}">
                  <a14:compatExt spid="_x0000_s20487"/>
                </a:ext>
                <a:ext uri="{FF2B5EF4-FFF2-40B4-BE49-F238E27FC236}">
                  <a16:creationId xmlns:a16="http://schemas.microsoft.com/office/drawing/2014/main" id="{00000000-0008-0000-1300-00000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0488" name="Group Box 8" descr="Element 6" hidden="1">
              <a:extLst>
                <a:ext uri="{63B3BB69-23CF-44E3-9099-C40C66FF867C}">
                  <a14:compatExt spid="_x0000_s20488"/>
                </a:ext>
                <a:ext uri="{FF2B5EF4-FFF2-40B4-BE49-F238E27FC236}">
                  <a16:creationId xmlns:a16="http://schemas.microsoft.com/office/drawing/2014/main" id="{00000000-0008-0000-1300-00000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0489" name="Group Box 9" hidden="1">
              <a:extLst>
                <a:ext uri="{63B3BB69-23CF-44E3-9099-C40C66FF867C}">
                  <a14:compatExt spid="_x0000_s20489"/>
                </a:ext>
                <a:ext uri="{FF2B5EF4-FFF2-40B4-BE49-F238E27FC236}">
                  <a16:creationId xmlns:a16="http://schemas.microsoft.com/office/drawing/2014/main" id="{00000000-0008-0000-1300-00000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0490" name="Group Box 10" hidden="1">
              <a:extLst>
                <a:ext uri="{63B3BB69-23CF-44E3-9099-C40C66FF867C}">
                  <a14:compatExt spid="_x0000_s20490"/>
                </a:ext>
                <a:ext uri="{FF2B5EF4-FFF2-40B4-BE49-F238E27FC236}">
                  <a16:creationId xmlns:a16="http://schemas.microsoft.com/office/drawing/2014/main" id="{00000000-0008-0000-1300-00000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0491" name="Group Box 11" hidden="1">
              <a:extLst>
                <a:ext uri="{63B3BB69-23CF-44E3-9099-C40C66FF867C}">
                  <a14:compatExt spid="_x0000_s20491"/>
                </a:ext>
                <a:ext uri="{FF2B5EF4-FFF2-40B4-BE49-F238E27FC236}">
                  <a16:creationId xmlns:a16="http://schemas.microsoft.com/office/drawing/2014/main" id="{00000000-0008-0000-1300-00000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0492" name="Group Box 12" hidden="1">
              <a:extLst>
                <a:ext uri="{63B3BB69-23CF-44E3-9099-C40C66FF867C}">
                  <a14:compatExt spid="_x0000_s20492"/>
                </a:ext>
                <a:ext uri="{FF2B5EF4-FFF2-40B4-BE49-F238E27FC236}">
                  <a16:creationId xmlns:a16="http://schemas.microsoft.com/office/drawing/2014/main" id="{00000000-0008-0000-1300-00000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0493" name="Group Box 13" hidden="1">
              <a:extLst>
                <a:ext uri="{63B3BB69-23CF-44E3-9099-C40C66FF867C}">
                  <a14:compatExt spid="_x0000_s20493"/>
                </a:ext>
                <a:ext uri="{FF2B5EF4-FFF2-40B4-BE49-F238E27FC236}">
                  <a16:creationId xmlns:a16="http://schemas.microsoft.com/office/drawing/2014/main" id="{00000000-0008-0000-1300-00000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0494" name="Group Box 14" hidden="1">
              <a:extLst>
                <a:ext uri="{63B3BB69-23CF-44E3-9099-C40C66FF867C}">
                  <a14:compatExt spid="_x0000_s20494"/>
                </a:ext>
                <a:ext uri="{FF2B5EF4-FFF2-40B4-BE49-F238E27FC236}">
                  <a16:creationId xmlns:a16="http://schemas.microsoft.com/office/drawing/2014/main" id="{00000000-0008-0000-1300-00000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0495" name="Group Box 15" hidden="1">
              <a:extLst>
                <a:ext uri="{63B3BB69-23CF-44E3-9099-C40C66FF867C}">
                  <a14:compatExt spid="_x0000_s20495"/>
                </a:ext>
                <a:ext uri="{FF2B5EF4-FFF2-40B4-BE49-F238E27FC236}">
                  <a16:creationId xmlns:a16="http://schemas.microsoft.com/office/drawing/2014/main" id="{00000000-0008-0000-1300-00000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0496" name="Group Box 16" hidden="1">
              <a:extLst>
                <a:ext uri="{63B3BB69-23CF-44E3-9099-C40C66FF867C}">
                  <a14:compatExt spid="_x0000_s20496"/>
                </a:ext>
                <a:ext uri="{FF2B5EF4-FFF2-40B4-BE49-F238E27FC236}">
                  <a16:creationId xmlns:a16="http://schemas.microsoft.com/office/drawing/2014/main" id="{00000000-0008-0000-1300-00001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0497" name="Group Box 17" hidden="1">
              <a:extLst>
                <a:ext uri="{63B3BB69-23CF-44E3-9099-C40C66FF867C}">
                  <a14:compatExt spid="_x0000_s20497"/>
                </a:ext>
                <a:ext uri="{FF2B5EF4-FFF2-40B4-BE49-F238E27FC236}">
                  <a16:creationId xmlns:a16="http://schemas.microsoft.com/office/drawing/2014/main" id="{00000000-0008-0000-1300-00001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0498" name="Group Box 18" hidden="1">
              <a:extLst>
                <a:ext uri="{63B3BB69-23CF-44E3-9099-C40C66FF867C}">
                  <a14:compatExt spid="_x0000_s20498"/>
                </a:ext>
                <a:ext uri="{FF2B5EF4-FFF2-40B4-BE49-F238E27FC236}">
                  <a16:creationId xmlns:a16="http://schemas.microsoft.com/office/drawing/2014/main" id="{00000000-0008-0000-1300-00001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0499" name="Group Box 19" hidden="1">
              <a:extLst>
                <a:ext uri="{63B3BB69-23CF-44E3-9099-C40C66FF867C}">
                  <a14:compatExt spid="_x0000_s20499"/>
                </a:ext>
                <a:ext uri="{FF2B5EF4-FFF2-40B4-BE49-F238E27FC236}">
                  <a16:creationId xmlns:a16="http://schemas.microsoft.com/office/drawing/2014/main" id="{00000000-0008-0000-1300-00001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0500" name="Group Box 20" hidden="1">
              <a:extLst>
                <a:ext uri="{63B3BB69-23CF-44E3-9099-C40C66FF867C}">
                  <a14:compatExt spid="_x0000_s20500"/>
                </a:ext>
                <a:ext uri="{FF2B5EF4-FFF2-40B4-BE49-F238E27FC236}">
                  <a16:creationId xmlns:a16="http://schemas.microsoft.com/office/drawing/2014/main" id="{00000000-0008-0000-1300-00001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0501" name="Group Box 21" hidden="1">
              <a:extLst>
                <a:ext uri="{63B3BB69-23CF-44E3-9099-C40C66FF867C}">
                  <a14:compatExt spid="_x0000_s20501"/>
                </a:ext>
                <a:ext uri="{FF2B5EF4-FFF2-40B4-BE49-F238E27FC236}">
                  <a16:creationId xmlns:a16="http://schemas.microsoft.com/office/drawing/2014/main" id="{00000000-0008-0000-1300-00001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0502" name="Group Box 22" hidden="1">
              <a:extLst>
                <a:ext uri="{63B3BB69-23CF-44E3-9099-C40C66FF867C}">
                  <a14:compatExt spid="_x0000_s20502"/>
                </a:ext>
                <a:ext uri="{FF2B5EF4-FFF2-40B4-BE49-F238E27FC236}">
                  <a16:creationId xmlns:a16="http://schemas.microsoft.com/office/drawing/2014/main" id="{00000000-0008-0000-1300-00001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0503" name="Group Box 23" hidden="1">
              <a:extLst>
                <a:ext uri="{63B3BB69-23CF-44E3-9099-C40C66FF867C}">
                  <a14:compatExt spid="_x0000_s20503"/>
                </a:ext>
                <a:ext uri="{FF2B5EF4-FFF2-40B4-BE49-F238E27FC236}">
                  <a16:creationId xmlns:a16="http://schemas.microsoft.com/office/drawing/2014/main" id="{00000000-0008-0000-1300-00001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0504" name="Group Box 24" hidden="1">
              <a:extLst>
                <a:ext uri="{63B3BB69-23CF-44E3-9099-C40C66FF867C}">
                  <a14:compatExt spid="_x0000_s20504"/>
                </a:ext>
                <a:ext uri="{FF2B5EF4-FFF2-40B4-BE49-F238E27FC236}">
                  <a16:creationId xmlns:a16="http://schemas.microsoft.com/office/drawing/2014/main" id="{00000000-0008-0000-1300-00001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0505" name="Group Box 25" hidden="1">
              <a:extLst>
                <a:ext uri="{63B3BB69-23CF-44E3-9099-C40C66FF867C}">
                  <a14:compatExt spid="_x0000_s20505"/>
                </a:ext>
                <a:ext uri="{FF2B5EF4-FFF2-40B4-BE49-F238E27FC236}">
                  <a16:creationId xmlns:a16="http://schemas.microsoft.com/office/drawing/2014/main" id="{00000000-0008-0000-1300-00001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0506" name="Group Box 26" hidden="1">
              <a:extLst>
                <a:ext uri="{63B3BB69-23CF-44E3-9099-C40C66FF867C}">
                  <a14:compatExt spid="_x0000_s20506"/>
                </a:ext>
                <a:ext uri="{FF2B5EF4-FFF2-40B4-BE49-F238E27FC236}">
                  <a16:creationId xmlns:a16="http://schemas.microsoft.com/office/drawing/2014/main" id="{00000000-0008-0000-1300-00001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0507" name="Group Box 27" hidden="1">
              <a:extLst>
                <a:ext uri="{63B3BB69-23CF-44E3-9099-C40C66FF867C}">
                  <a14:compatExt spid="_x0000_s20507"/>
                </a:ext>
                <a:ext uri="{FF2B5EF4-FFF2-40B4-BE49-F238E27FC236}">
                  <a16:creationId xmlns:a16="http://schemas.microsoft.com/office/drawing/2014/main" id="{00000000-0008-0000-1300-00001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0508" name="Group Box 28" hidden="1">
              <a:extLst>
                <a:ext uri="{63B3BB69-23CF-44E3-9099-C40C66FF867C}">
                  <a14:compatExt spid="_x0000_s20508"/>
                </a:ext>
                <a:ext uri="{FF2B5EF4-FFF2-40B4-BE49-F238E27FC236}">
                  <a16:creationId xmlns:a16="http://schemas.microsoft.com/office/drawing/2014/main" id="{00000000-0008-0000-1300-00001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0509" name="Group Box 29" hidden="1">
              <a:extLst>
                <a:ext uri="{63B3BB69-23CF-44E3-9099-C40C66FF867C}">
                  <a14:compatExt spid="_x0000_s20509"/>
                </a:ext>
                <a:ext uri="{FF2B5EF4-FFF2-40B4-BE49-F238E27FC236}">
                  <a16:creationId xmlns:a16="http://schemas.microsoft.com/office/drawing/2014/main" id="{00000000-0008-0000-1300-00001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0510" name="Group Box 30" hidden="1">
              <a:extLst>
                <a:ext uri="{63B3BB69-23CF-44E3-9099-C40C66FF867C}">
                  <a14:compatExt spid="_x0000_s20510"/>
                </a:ext>
                <a:ext uri="{FF2B5EF4-FFF2-40B4-BE49-F238E27FC236}">
                  <a16:creationId xmlns:a16="http://schemas.microsoft.com/office/drawing/2014/main" id="{00000000-0008-0000-1300-00001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3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0511" name="Group Box 31" hidden="1">
              <a:extLst>
                <a:ext uri="{63B3BB69-23CF-44E3-9099-C40C66FF867C}">
                  <a14:compatExt spid="_x0000_s20511"/>
                </a:ext>
                <a:ext uri="{FF2B5EF4-FFF2-40B4-BE49-F238E27FC236}">
                  <a16:creationId xmlns:a16="http://schemas.microsoft.com/office/drawing/2014/main" id="{00000000-0008-0000-1300-00001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0512" name="Group Box 32" hidden="1">
              <a:extLst>
                <a:ext uri="{63B3BB69-23CF-44E3-9099-C40C66FF867C}">
                  <a14:compatExt spid="_x0000_s20512"/>
                </a:ext>
                <a:ext uri="{FF2B5EF4-FFF2-40B4-BE49-F238E27FC236}">
                  <a16:creationId xmlns:a16="http://schemas.microsoft.com/office/drawing/2014/main" id="{00000000-0008-0000-1300-00002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3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3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0513" name="Group Box 33" hidden="1">
              <a:extLst>
                <a:ext uri="{63B3BB69-23CF-44E3-9099-C40C66FF867C}">
                  <a14:compatExt spid="_x0000_s20513"/>
                </a:ext>
                <a:ext uri="{FF2B5EF4-FFF2-40B4-BE49-F238E27FC236}">
                  <a16:creationId xmlns:a16="http://schemas.microsoft.com/office/drawing/2014/main" id="{00000000-0008-0000-1300-00002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0514" name="Group Box 34" hidden="1">
              <a:extLst>
                <a:ext uri="{63B3BB69-23CF-44E3-9099-C40C66FF867C}">
                  <a14:compatExt spid="_x0000_s20514"/>
                </a:ext>
                <a:ext uri="{FF2B5EF4-FFF2-40B4-BE49-F238E27FC236}">
                  <a16:creationId xmlns:a16="http://schemas.microsoft.com/office/drawing/2014/main" id="{00000000-0008-0000-1300-00002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3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0515" name="Group Box 35" hidden="1">
              <a:extLst>
                <a:ext uri="{63B3BB69-23CF-44E3-9099-C40C66FF867C}">
                  <a14:compatExt spid="_x0000_s20515"/>
                </a:ext>
                <a:ext uri="{FF2B5EF4-FFF2-40B4-BE49-F238E27FC236}">
                  <a16:creationId xmlns:a16="http://schemas.microsoft.com/office/drawing/2014/main" id="{00000000-0008-0000-1300-00002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0516" name="Group Box 36" hidden="1">
              <a:extLst>
                <a:ext uri="{63B3BB69-23CF-44E3-9099-C40C66FF867C}">
                  <a14:compatExt spid="_x0000_s20516"/>
                </a:ext>
                <a:ext uri="{FF2B5EF4-FFF2-40B4-BE49-F238E27FC236}">
                  <a16:creationId xmlns:a16="http://schemas.microsoft.com/office/drawing/2014/main" id="{00000000-0008-0000-1300-00002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3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0517" name="Group Box 37" hidden="1">
              <a:extLst>
                <a:ext uri="{63B3BB69-23CF-44E3-9099-C40C66FF867C}">
                  <a14:compatExt spid="_x0000_s20517"/>
                </a:ext>
                <a:ext uri="{FF2B5EF4-FFF2-40B4-BE49-F238E27FC236}">
                  <a16:creationId xmlns:a16="http://schemas.microsoft.com/office/drawing/2014/main" id="{00000000-0008-0000-1300-00002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0518" name="Group Box 38" hidden="1">
              <a:extLst>
                <a:ext uri="{63B3BB69-23CF-44E3-9099-C40C66FF867C}">
                  <a14:compatExt spid="_x0000_s20518"/>
                </a:ext>
                <a:ext uri="{FF2B5EF4-FFF2-40B4-BE49-F238E27FC236}">
                  <a16:creationId xmlns:a16="http://schemas.microsoft.com/office/drawing/2014/main" id="{00000000-0008-0000-1300-00002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0519" name="Group Box 39" hidden="1">
              <a:extLst>
                <a:ext uri="{63B3BB69-23CF-44E3-9099-C40C66FF867C}">
                  <a14:compatExt spid="_x0000_s20519"/>
                </a:ext>
                <a:ext uri="{FF2B5EF4-FFF2-40B4-BE49-F238E27FC236}">
                  <a16:creationId xmlns:a16="http://schemas.microsoft.com/office/drawing/2014/main" id="{00000000-0008-0000-1300-00002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0520" name="Group Box 40" hidden="1">
              <a:extLst>
                <a:ext uri="{63B3BB69-23CF-44E3-9099-C40C66FF867C}">
                  <a14:compatExt spid="_x0000_s20520"/>
                </a:ext>
                <a:ext uri="{FF2B5EF4-FFF2-40B4-BE49-F238E27FC236}">
                  <a16:creationId xmlns:a16="http://schemas.microsoft.com/office/drawing/2014/main" id="{00000000-0008-0000-1300-00002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0521" name="Group Box 41" hidden="1">
              <a:extLst>
                <a:ext uri="{63B3BB69-23CF-44E3-9099-C40C66FF867C}">
                  <a14:compatExt spid="_x0000_s20521"/>
                </a:ext>
                <a:ext uri="{FF2B5EF4-FFF2-40B4-BE49-F238E27FC236}">
                  <a16:creationId xmlns:a16="http://schemas.microsoft.com/office/drawing/2014/main" id="{00000000-0008-0000-1300-00002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0522" name="Group Box 42" hidden="1">
              <a:extLst>
                <a:ext uri="{63B3BB69-23CF-44E3-9099-C40C66FF867C}">
                  <a14:compatExt spid="_x0000_s20522"/>
                </a:ext>
                <a:ext uri="{FF2B5EF4-FFF2-40B4-BE49-F238E27FC236}">
                  <a16:creationId xmlns:a16="http://schemas.microsoft.com/office/drawing/2014/main" id="{00000000-0008-0000-1300-00002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3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0523" name="Group Box 43" hidden="1">
              <a:extLst>
                <a:ext uri="{63B3BB69-23CF-44E3-9099-C40C66FF867C}">
                  <a14:compatExt spid="_x0000_s20523"/>
                </a:ext>
                <a:ext uri="{FF2B5EF4-FFF2-40B4-BE49-F238E27FC236}">
                  <a16:creationId xmlns:a16="http://schemas.microsoft.com/office/drawing/2014/main" id="{00000000-0008-0000-1300-00002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0524" name="Group Box 44" hidden="1">
              <a:extLst>
                <a:ext uri="{63B3BB69-23CF-44E3-9099-C40C66FF867C}">
                  <a14:compatExt spid="_x0000_s20524"/>
                </a:ext>
                <a:ext uri="{FF2B5EF4-FFF2-40B4-BE49-F238E27FC236}">
                  <a16:creationId xmlns:a16="http://schemas.microsoft.com/office/drawing/2014/main" id="{00000000-0008-0000-1300-00002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3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0525" name="Group Box 45" hidden="1">
              <a:extLst>
                <a:ext uri="{63B3BB69-23CF-44E3-9099-C40C66FF867C}">
                  <a14:compatExt spid="_x0000_s20525"/>
                </a:ext>
                <a:ext uri="{FF2B5EF4-FFF2-40B4-BE49-F238E27FC236}">
                  <a16:creationId xmlns:a16="http://schemas.microsoft.com/office/drawing/2014/main" id="{00000000-0008-0000-1300-00002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0526" name="Group Box 46" hidden="1">
              <a:extLst>
                <a:ext uri="{63B3BB69-23CF-44E3-9099-C40C66FF867C}">
                  <a14:compatExt spid="_x0000_s20526"/>
                </a:ext>
                <a:ext uri="{FF2B5EF4-FFF2-40B4-BE49-F238E27FC236}">
                  <a16:creationId xmlns:a16="http://schemas.microsoft.com/office/drawing/2014/main" id="{00000000-0008-0000-1300-00002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0527" name="Group Box 47" hidden="1">
              <a:extLst>
                <a:ext uri="{63B3BB69-23CF-44E3-9099-C40C66FF867C}">
                  <a14:compatExt spid="_x0000_s20527"/>
                </a:ext>
                <a:ext uri="{FF2B5EF4-FFF2-40B4-BE49-F238E27FC236}">
                  <a16:creationId xmlns:a16="http://schemas.microsoft.com/office/drawing/2014/main" id="{00000000-0008-0000-1300-00002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0528" name="Group Box 48" hidden="1">
              <a:extLst>
                <a:ext uri="{63B3BB69-23CF-44E3-9099-C40C66FF867C}">
                  <a14:compatExt spid="_x0000_s20528"/>
                </a:ext>
                <a:ext uri="{FF2B5EF4-FFF2-40B4-BE49-F238E27FC236}">
                  <a16:creationId xmlns:a16="http://schemas.microsoft.com/office/drawing/2014/main" id="{00000000-0008-0000-1300-00003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0529" name="Group Box 49" hidden="1">
              <a:extLst>
                <a:ext uri="{63B3BB69-23CF-44E3-9099-C40C66FF867C}">
                  <a14:compatExt spid="_x0000_s20529"/>
                </a:ext>
                <a:ext uri="{FF2B5EF4-FFF2-40B4-BE49-F238E27FC236}">
                  <a16:creationId xmlns:a16="http://schemas.microsoft.com/office/drawing/2014/main" id="{00000000-0008-0000-1300-00003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0530" name="Group Box 50" hidden="1">
              <a:extLst>
                <a:ext uri="{63B3BB69-23CF-44E3-9099-C40C66FF867C}">
                  <a14:compatExt spid="_x0000_s20530"/>
                </a:ext>
                <a:ext uri="{FF2B5EF4-FFF2-40B4-BE49-F238E27FC236}">
                  <a16:creationId xmlns:a16="http://schemas.microsoft.com/office/drawing/2014/main" id="{00000000-0008-0000-1300-00003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3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0531" name="Group Box 51" hidden="1">
              <a:extLst>
                <a:ext uri="{63B3BB69-23CF-44E3-9099-C40C66FF867C}">
                  <a14:compatExt spid="_x0000_s20531"/>
                </a:ext>
                <a:ext uri="{FF2B5EF4-FFF2-40B4-BE49-F238E27FC236}">
                  <a16:creationId xmlns:a16="http://schemas.microsoft.com/office/drawing/2014/main" id="{00000000-0008-0000-1300-00003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0532" name="Group Box 52" hidden="1">
              <a:extLst>
                <a:ext uri="{63B3BB69-23CF-44E3-9099-C40C66FF867C}">
                  <a14:compatExt spid="_x0000_s20532"/>
                </a:ext>
                <a:ext uri="{FF2B5EF4-FFF2-40B4-BE49-F238E27FC236}">
                  <a16:creationId xmlns:a16="http://schemas.microsoft.com/office/drawing/2014/main" id="{00000000-0008-0000-1300-00003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3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0533" name="Group Box 53" hidden="1">
              <a:extLst>
                <a:ext uri="{63B3BB69-23CF-44E3-9099-C40C66FF867C}">
                  <a14:compatExt spid="_x0000_s20533"/>
                </a:ext>
                <a:ext uri="{FF2B5EF4-FFF2-40B4-BE49-F238E27FC236}">
                  <a16:creationId xmlns:a16="http://schemas.microsoft.com/office/drawing/2014/main" id="{00000000-0008-0000-1300-00003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0534" name="Group Box 54" hidden="1">
              <a:extLst>
                <a:ext uri="{63B3BB69-23CF-44E3-9099-C40C66FF867C}">
                  <a14:compatExt spid="_x0000_s20534"/>
                </a:ext>
                <a:ext uri="{FF2B5EF4-FFF2-40B4-BE49-F238E27FC236}">
                  <a16:creationId xmlns:a16="http://schemas.microsoft.com/office/drawing/2014/main" id="{00000000-0008-0000-1300-00003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0535" name="Group Box 55" hidden="1">
              <a:extLst>
                <a:ext uri="{63B3BB69-23CF-44E3-9099-C40C66FF867C}">
                  <a14:compatExt spid="_x0000_s20535"/>
                </a:ext>
                <a:ext uri="{FF2B5EF4-FFF2-40B4-BE49-F238E27FC236}">
                  <a16:creationId xmlns:a16="http://schemas.microsoft.com/office/drawing/2014/main" id="{00000000-0008-0000-1300-00003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0536" name="Group Box 56" hidden="1">
              <a:extLst>
                <a:ext uri="{63B3BB69-23CF-44E3-9099-C40C66FF867C}">
                  <a14:compatExt spid="_x0000_s20536"/>
                </a:ext>
                <a:ext uri="{FF2B5EF4-FFF2-40B4-BE49-F238E27FC236}">
                  <a16:creationId xmlns:a16="http://schemas.microsoft.com/office/drawing/2014/main" id="{00000000-0008-0000-1300-00003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0537" name="Group Box 57" hidden="1">
              <a:extLst>
                <a:ext uri="{63B3BB69-23CF-44E3-9099-C40C66FF867C}">
                  <a14:compatExt spid="_x0000_s20537"/>
                </a:ext>
                <a:ext uri="{FF2B5EF4-FFF2-40B4-BE49-F238E27FC236}">
                  <a16:creationId xmlns:a16="http://schemas.microsoft.com/office/drawing/2014/main" id="{00000000-0008-0000-1300-00003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0538" name="Group Box 58" hidden="1">
              <a:extLst>
                <a:ext uri="{63B3BB69-23CF-44E3-9099-C40C66FF867C}">
                  <a14:compatExt spid="_x0000_s20538"/>
                </a:ext>
                <a:ext uri="{FF2B5EF4-FFF2-40B4-BE49-F238E27FC236}">
                  <a16:creationId xmlns:a16="http://schemas.microsoft.com/office/drawing/2014/main" id="{00000000-0008-0000-1300-00003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3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0539" name="Group Box 59" hidden="1">
              <a:extLst>
                <a:ext uri="{63B3BB69-23CF-44E3-9099-C40C66FF867C}">
                  <a14:compatExt spid="_x0000_s20539"/>
                </a:ext>
                <a:ext uri="{FF2B5EF4-FFF2-40B4-BE49-F238E27FC236}">
                  <a16:creationId xmlns:a16="http://schemas.microsoft.com/office/drawing/2014/main" id="{00000000-0008-0000-1300-00003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0540" name="Group Box 60" hidden="1">
              <a:extLst>
                <a:ext uri="{63B3BB69-23CF-44E3-9099-C40C66FF867C}">
                  <a14:compatExt spid="_x0000_s20540"/>
                </a:ext>
                <a:ext uri="{FF2B5EF4-FFF2-40B4-BE49-F238E27FC236}">
                  <a16:creationId xmlns:a16="http://schemas.microsoft.com/office/drawing/2014/main" id="{00000000-0008-0000-1300-00003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3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0541" name="Group Box 61" hidden="1">
              <a:extLst>
                <a:ext uri="{63B3BB69-23CF-44E3-9099-C40C66FF867C}">
                  <a14:compatExt spid="_x0000_s20541"/>
                </a:ext>
                <a:ext uri="{FF2B5EF4-FFF2-40B4-BE49-F238E27FC236}">
                  <a16:creationId xmlns:a16="http://schemas.microsoft.com/office/drawing/2014/main" id="{00000000-0008-0000-1300-00003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0542" name="Group Box 62" hidden="1">
              <a:extLst>
                <a:ext uri="{63B3BB69-23CF-44E3-9099-C40C66FF867C}">
                  <a14:compatExt spid="_x0000_s20542"/>
                </a:ext>
                <a:ext uri="{FF2B5EF4-FFF2-40B4-BE49-F238E27FC236}">
                  <a16:creationId xmlns:a16="http://schemas.microsoft.com/office/drawing/2014/main" id="{00000000-0008-0000-1300-00003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0543" name="Group Box 63" hidden="1">
              <a:extLst>
                <a:ext uri="{63B3BB69-23CF-44E3-9099-C40C66FF867C}">
                  <a14:compatExt spid="_x0000_s20543"/>
                </a:ext>
                <a:ext uri="{FF2B5EF4-FFF2-40B4-BE49-F238E27FC236}">
                  <a16:creationId xmlns:a16="http://schemas.microsoft.com/office/drawing/2014/main" id="{00000000-0008-0000-1300-00003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0544" name="Group Box 64" hidden="1">
              <a:extLst>
                <a:ext uri="{63B3BB69-23CF-44E3-9099-C40C66FF867C}">
                  <a14:compatExt spid="_x0000_s20544"/>
                </a:ext>
                <a:ext uri="{FF2B5EF4-FFF2-40B4-BE49-F238E27FC236}">
                  <a16:creationId xmlns:a16="http://schemas.microsoft.com/office/drawing/2014/main" id="{00000000-0008-0000-1300-00004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0545" name="Group Box 65" hidden="1">
              <a:extLst>
                <a:ext uri="{63B3BB69-23CF-44E3-9099-C40C66FF867C}">
                  <a14:compatExt spid="_x0000_s20545"/>
                </a:ext>
                <a:ext uri="{FF2B5EF4-FFF2-40B4-BE49-F238E27FC236}">
                  <a16:creationId xmlns:a16="http://schemas.microsoft.com/office/drawing/2014/main" id="{00000000-0008-0000-1300-00004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0546" name="Group Box 66" hidden="1">
              <a:extLst>
                <a:ext uri="{63B3BB69-23CF-44E3-9099-C40C66FF867C}">
                  <a14:compatExt spid="_x0000_s20546"/>
                </a:ext>
                <a:ext uri="{FF2B5EF4-FFF2-40B4-BE49-F238E27FC236}">
                  <a16:creationId xmlns:a16="http://schemas.microsoft.com/office/drawing/2014/main" id="{00000000-0008-0000-1300-00004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3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0547" name="Group Box 67" hidden="1">
              <a:extLst>
                <a:ext uri="{63B3BB69-23CF-44E3-9099-C40C66FF867C}">
                  <a14:compatExt spid="_x0000_s20547"/>
                </a:ext>
                <a:ext uri="{FF2B5EF4-FFF2-40B4-BE49-F238E27FC236}">
                  <a16:creationId xmlns:a16="http://schemas.microsoft.com/office/drawing/2014/main" id="{00000000-0008-0000-1300-00004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0548" name="Group Box 68" hidden="1">
              <a:extLst>
                <a:ext uri="{63B3BB69-23CF-44E3-9099-C40C66FF867C}">
                  <a14:compatExt spid="_x0000_s20548"/>
                </a:ext>
                <a:ext uri="{FF2B5EF4-FFF2-40B4-BE49-F238E27FC236}">
                  <a16:creationId xmlns:a16="http://schemas.microsoft.com/office/drawing/2014/main" id="{00000000-0008-0000-1300-00004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3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0549" name="Group Box 69" hidden="1">
              <a:extLst>
                <a:ext uri="{63B3BB69-23CF-44E3-9099-C40C66FF867C}">
                  <a14:compatExt spid="_x0000_s20549"/>
                </a:ext>
                <a:ext uri="{FF2B5EF4-FFF2-40B4-BE49-F238E27FC236}">
                  <a16:creationId xmlns:a16="http://schemas.microsoft.com/office/drawing/2014/main" id="{00000000-0008-0000-1300-00004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0550" name="Group Box 70" hidden="1">
              <a:extLst>
                <a:ext uri="{63B3BB69-23CF-44E3-9099-C40C66FF867C}">
                  <a14:compatExt spid="_x0000_s20550"/>
                </a:ext>
                <a:ext uri="{FF2B5EF4-FFF2-40B4-BE49-F238E27FC236}">
                  <a16:creationId xmlns:a16="http://schemas.microsoft.com/office/drawing/2014/main" id="{00000000-0008-0000-1300-00004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0551" name="Group Box 71" hidden="1">
              <a:extLst>
                <a:ext uri="{63B3BB69-23CF-44E3-9099-C40C66FF867C}">
                  <a14:compatExt spid="_x0000_s20551"/>
                </a:ext>
                <a:ext uri="{FF2B5EF4-FFF2-40B4-BE49-F238E27FC236}">
                  <a16:creationId xmlns:a16="http://schemas.microsoft.com/office/drawing/2014/main" id="{00000000-0008-0000-1300-00004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0552" name="Group Box 72" hidden="1">
              <a:extLst>
                <a:ext uri="{63B3BB69-23CF-44E3-9099-C40C66FF867C}">
                  <a14:compatExt spid="_x0000_s20552"/>
                </a:ext>
                <a:ext uri="{FF2B5EF4-FFF2-40B4-BE49-F238E27FC236}">
                  <a16:creationId xmlns:a16="http://schemas.microsoft.com/office/drawing/2014/main" id="{00000000-0008-0000-1300-00004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0553" name="Group Box 73" hidden="1">
              <a:extLst>
                <a:ext uri="{63B3BB69-23CF-44E3-9099-C40C66FF867C}">
                  <a14:compatExt spid="_x0000_s20553"/>
                </a:ext>
                <a:ext uri="{FF2B5EF4-FFF2-40B4-BE49-F238E27FC236}">
                  <a16:creationId xmlns:a16="http://schemas.microsoft.com/office/drawing/2014/main" id="{00000000-0008-0000-1300-00004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0554" name="Group Box 74" hidden="1">
              <a:extLst>
                <a:ext uri="{63B3BB69-23CF-44E3-9099-C40C66FF867C}">
                  <a14:compatExt spid="_x0000_s20554"/>
                </a:ext>
                <a:ext uri="{FF2B5EF4-FFF2-40B4-BE49-F238E27FC236}">
                  <a16:creationId xmlns:a16="http://schemas.microsoft.com/office/drawing/2014/main" id="{00000000-0008-0000-1300-00004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3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0555" name="Group Box 75" hidden="1">
              <a:extLst>
                <a:ext uri="{63B3BB69-23CF-44E3-9099-C40C66FF867C}">
                  <a14:compatExt spid="_x0000_s20555"/>
                </a:ext>
                <a:ext uri="{FF2B5EF4-FFF2-40B4-BE49-F238E27FC236}">
                  <a16:creationId xmlns:a16="http://schemas.microsoft.com/office/drawing/2014/main" id="{00000000-0008-0000-1300-00004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0556" name="Group Box 76" hidden="1">
              <a:extLst>
                <a:ext uri="{63B3BB69-23CF-44E3-9099-C40C66FF867C}">
                  <a14:compatExt spid="_x0000_s20556"/>
                </a:ext>
                <a:ext uri="{FF2B5EF4-FFF2-40B4-BE49-F238E27FC236}">
                  <a16:creationId xmlns:a16="http://schemas.microsoft.com/office/drawing/2014/main" id="{00000000-0008-0000-1300-00004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3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0557" name="Group Box 77" hidden="1">
              <a:extLst>
                <a:ext uri="{63B3BB69-23CF-44E3-9099-C40C66FF867C}">
                  <a14:compatExt spid="_x0000_s20557"/>
                </a:ext>
                <a:ext uri="{FF2B5EF4-FFF2-40B4-BE49-F238E27FC236}">
                  <a16:creationId xmlns:a16="http://schemas.microsoft.com/office/drawing/2014/main" id="{00000000-0008-0000-1300-00004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0558" name="Group Box 78" hidden="1">
              <a:extLst>
                <a:ext uri="{63B3BB69-23CF-44E3-9099-C40C66FF867C}">
                  <a14:compatExt spid="_x0000_s20558"/>
                </a:ext>
                <a:ext uri="{FF2B5EF4-FFF2-40B4-BE49-F238E27FC236}">
                  <a16:creationId xmlns:a16="http://schemas.microsoft.com/office/drawing/2014/main" id="{00000000-0008-0000-1300-00004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0559" name="Group Box 79" hidden="1">
              <a:extLst>
                <a:ext uri="{63B3BB69-23CF-44E3-9099-C40C66FF867C}">
                  <a14:compatExt spid="_x0000_s20559"/>
                </a:ext>
                <a:ext uri="{FF2B5EF4-FFF2-40B4-BE49-F238E27FC236}">
                  <a16:creationId xmlns:a16="http://schemas.microsoft.com/office/drawing/2014/main" id="{00000000-0008-0000-1300-00004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0560" name="Group Box 80" hidden="1">
              <a:extLst>
                <a:ext uri="{63B3BB69-23CF-44E3-9099-C40C66FF867C}">
                  <a14:compatExt spid="_x0000_s20560"/>
                </a:ext>
                <a:ext uri="{FF2B5EF4-FFF2-40B4-BE49-F238E27FC236}">
                  <a16:creationId xmlns:a16="http://schemas.microsoft.com/office/drawing/2014/main" id="{00000000-0008-0000-1300-00005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0561" name="Group Box 81" hidden="1">
              <a:extLst>
                <a:ext uri="{63B3BB69-23CF-44E3-9099-C40C66FF867C}">
                  <a14:compatExt spid="_x0000_s20561"/>
                </a:ext>
                <a:ext uri="{FF2B5EF4-FFF2-40B4-BE49-F238E27FC236}">
                  <a16:creationId xmlns:a16="http://schemas.microsoft.com/office/drawing/2014/main" id="{00000000-0008-0000-1300-00005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0562" name="Group Box 82" hidden="1">
              <a:extLst>
                <a:ext uri="{63B3BB69-23CF-44E3-9099-C40C66FF867C}">
                  <a14:compatExt spid="_x0000_s20562"/>
                </a:ext>
                <a:ext uri="{FF2B5EF4-FFF2-40B4-BE49-F238E27FC236}">
                  <a16:creationId xmlns:a16="http://schemas.microsoft.com/office/drawing/2014/main" id="{00000000-0008-0000-1300-00005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3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0563" name="Group Box 83" hidden="1">
              <a:extLst>
                <a:ext uri="{63B3BB69-23CF-44E3-9099-C40C66FF867C}">
                  <a14:compatExt spid="_x0000_s20563"/>
                </a:ext>
                <a:ext uri="{FF2B5EF4-FFF2-40B4-BE49-F238E27FC236}">
                  <a16:creationId xmlns:a16="http://schemas.microsoft.com/office/drawing/2014/main" id="{00000000-0008-0000-1300-00005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0564" name="Group Box 84" hidden="1">
              <a:extLst>
                <a:ext uri="{63B3BB69-23CF-44E3-9099-C40C66FF867C}">
                  <a14:compatExt spid="_x0000_s20564"/>
                </a:ext>
                <a:ext uri="{FF2B5EF4-FFF2-40B4-BE49-F238E27FC236}">
                  <a16:creationId xmlns:a16="http://schemas.microsoft.com/office/drawing/2014/main" id="{00000000-0008-0000-1300-00005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3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0565" name="Group Box 85" hidden="1">
              <a:extLst>
                <a:ext uri="{63B3BB69-23CF-44E3-9099-C40C66FF867C}">
                  <a14:compatExt spid="_x0000_s20565"/>
                </a:ext>
                <a:ext uri="{FF2B5EF4-FFF2-40B4-BE49-F238E27FC236}">
                  <a16:creationId xmlns:a16="http://schemas.microsoft.com/office/drawing/2014/main" id="{00000000-0008-0000-1300-00005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0566" name="Group Box 86" hidden="1">
              <a:extLst>
                <a:ext uri="{63B3BB69-23CF-44E3-9099-C40C66FF867C}">
                  <a14:compatExt spid="_x0000_s20566"/>
                </a:ext>
                <a:ext uri="{FF2B5EF4-FFF2-40B4-BE49-F238E27FC236}">
                  <a16:creationId xmlns:a16="http://schemas.microsoft.com/office/drawing/2014/main" id="{00000000-0008-0000-1300-00005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0567" name="Group Box 87" hidden="1">
              <a:extLst>
                <a:ext uri="{63B3BB69-23CF-44E3-9099-C40C66FF867C}">
                  <a14:compatExt spid="_x0000_s20567"/>
                </a:ext>
                <a:ext uri="{FF2B5EF4-FFF2-40B4-BE49-F238E27FC236}">
                  <a16:creationId xmlns:a16="http://schemas.microsoft.com/office/drawing/2014/main" id="{00000000-0008-0000-1300-00005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0568" name="Group Box 88" hidden="1">
              <a:extLst>
                <a:ext uri="{63B3BB69-23CF-44E3-9099-C40C66FF867C}">
                  <a14:compatExt spid="_x0000_s20568"/>
                </a:ext>
                <a:ext uri="{FF2B5EF4-FFF2-40B4-BE49-F238E27FC236}">
                  <a16:creationId xmlns:a16="http://schemas.microsoft.com/office/drawing/2014/main" id="{00000000-0008-0000-1300-00005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0569" name="Group Box 89" hidden="1">
              <a:extLst>
                <a:ext uri="{63B3BB69-23CF-44E3-9099-C40C66FF867C}">
                  <a14:compatExt spid="_x0000_s20569"/>
                </a:ext>
                <a:ext uri="{FF2B5EF4-FFF2-40B4-BE49-F238E27FC236}">
                  <a16:creationId xmlns:a16="http://schemas.microsoft.com/office/drawing/2014/main" id="{00000000-0008-0000-1300-00005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0570" name="Group Box 90" hidden="1">
              <a:extLst>
                <a:ext uri="{63B3BB69-23CF-44E3-9099-C40C66FF867C}">
                  <a14:compatExt spid="_x0000_s20570"/>
                </a:ext>
                <a:ext uri="{FF2B5EF4-FFF2-40B4-BE49-F238E27FC236}">
                  <a16:creationId xmlns:a16="http://schemas.microsoft.com/office/drawing/2014/main" id="{00000000-0008-0000-1300-00005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3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0571" name="Group Box 91" hidden="1">
              <a:extLst>
                <a:ext uri="{63B3BB69-23CF-44E3-9099-C40C66FF867C}">
                  <a14:compatExt spid="_x0000_s20571"/>
                </a:ext>
                <a:ext uri="{FF2B5EF4-FFF2-40B4-BE49-F238E27FC236}">
                  <a16:creationId xmlns:a16="http://schemas.microsoft.com/office/drawing/2014/main" id="{00000000-0008-0000-1300-00005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0572" name="Group Box 92" hidden="1">
              <a:extLst>
                <a:ext uri="{63B3BB69-23CF-44E3-9099-C40C66FF867C}">
                  <a14:compatExt spid="_x0000_s20572"/>
                </a:ext>
                <a:ext uri="{FF2B5EF4-FFF2-40B4-BE49-F238E27FC236}">
                  <a16:creationId xmlns:a16="http://schemas.microsoft.com/office/drawing/2014/main" id="{00000000-0008-0000-1300-00005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3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0573" name="Group Box 93" hidden="1">
              <a:extLst>
                <a:ext uri="{63B3BB69-23CF-44E3-9099-C40C66FF867C}">
                  <a14:compatExt spid="_x0000_s20573"/>
                </a:ext>
                <a:ext uri="{FF2B5EF4-FFF2-40B4-BE49-F238E27FC236}">
                  <a16:creationId xmlns:a16="http://schemas.microsoft.com/office/drawing/2014/main" id="{00000000-0008-0000-1300-00005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0574" name="Group Box 94" hidden="1">
              <a:extLst>
                <a:ext uri="{63B3BB69-23CF-44E3-9099-C40C66FF867C}">
                  <a14:compatExt spid="_x0000_s20574"/>
                </a:ext>
                <a:ext uri="{FF2B5EF4-FFF2-40B4-BE49-F238E27FC236}">
                  <a16:creationId xmlns:a16="http://schemas.microsoft.com/office/drawing/2014/main" id="{00000000-0008-0000-1300-00005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0575" name="Group Box 95" hidden="1">
              <a:extLst>
                <a:ext uri="{63B3BB69-23CF-44E3-9099-C40C66FF867C}">
                  <a14:compatExt spid="_x0000_s20575"/>
                </a:ext>
                <a:ext uri="{FF2B5EF4-FFF2-40B4-BE49-F238E27FC236}">
                  <a16:creationId xmlns:a16="http://schemas.microsoft.com/office/drawing/2014/main" id="{00000000-0008-0000-1300-00005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0576" name="Group Box 96" hidden="1">
              <a:extLst>
                <a:ext uri="{63B3BB69-23CF-44E3-9099-C40C66FF867C}">
                  <a14:compatExt spid="_x0000_s20576"/>
                </a:ext>
                <a:ext uri="{FF2B5EF4-FFF2-40B4-BE49-F238E27FC236}">
                  <a16:creationId xmlns:a16="http://schemas.microsoft.com/office/drawing/2014/main" id="{00000000-0008-0000-1300-00006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0577" name="Group Box 97" hidden="1">
              <a:extLst>
                <a:ext uri="{63B3BB69-23CF-44E3-9099-C40C66FF867C}">
                  <a14:compatExt spid="_x0000_s20577"/>
                </a:ext>
                <a:ext uri="{FF2B5EF4-FFF2-40B4-BE49-F238E27FC236}">
                  <a16:creationId xmlns:a16="http://schemas.microsoft.com/office/drawing/2014/main" id="{00000000-0008-0000-1300-00006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0578" name="Group Box 98" hidden="1">
              <a:extLst>
                <a:ext uri="{63B3BB69-23CF-44E3-9099-C40C66FF867C}">
                  <a14:compatExt spid="_x0000_s20578"/>
                </a:ext>
                <a:ext uri="{FF2B5EF4-FFF2-40B4-BE49-F238E27FC236}">
                  <a16:creationId xmlns:a16="http://schemas.microsoft.com/office/drawing/2014/main" id="{00000000-0008-0000-1300-00006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3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0579" name="Group Box 99" hidden="1">
              <a:extLst>
                <a:ext uri="{63B3BB69-23CF-44E3-9099-C40C66FF867C}">
                  <a14:compatExt spid="_x0000_s20579"/>
                </a:ext>
                <a:ext uri="{FF2B5EF4-FFF2-40B4-BE49-F238E27FC236}">
                  <a16:creationId xmlns:a16="http://schemas.microsoft.com/office/drawing/2014/main" id="{00000000-0008-0000-1300-00006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0580" name="Group Box 100" hidden="1">
              <a:extLst>
                <a:ext uri="{63B3BB69-23CF-44E3-9099-C40C66FF867C}">
                  <a14:compatExt spid="_x0000_s20580"/>
                </a:ext>
                <a:ext uri="{FF2B5EF4-FFF2-40B4-BE49-F238E27FC236}">
                  <a16:creationId xmlns:a16="http://schemas.microsoft.com/office/drawing/2014/main" id="{00000000-0008-0000-1300-00006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3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0581" name="Group Box 101" hidden="1">
              <a:extLst>
                <a:ext uri="{63B3BB69-23CF-44E3-9099-C40C66FF867C}">
                  <a14:compatExt spid="_x0000_s20581"/>
                </a:ext>
                <a:ext uri="{FF2B5EF4-FFF2-40B4-BE49-F238E27FC236}">
                  <a16:creationId xmlns:a16="http://schemas.microsoft.com/office/drawing/2014/main" id="{00000000-0008-0000-1300-00006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0582" name="Group Box 102" hidden="1">
              <a:extLst>
                <a:ext uri="{63B3BB69-23CF-44E3-9099-C40C66FF867C}">
                  <a14:compatExt spid="_x0000_s20582"/>
                </a:ext>
                <a:ext uri="{FF2B5EF4-FFF2-40B4-BE49-F238E27FC236}">
                  <a16:creationId xmlns:a16="http://schemas.microsoft.com/office/drawing/2014/main" id="{00000000-0008-0000-1300-00006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0583" name="Group Box 103" hidden="1">
              <a:extLst>
                <a:ext uri="{63B3BB69-23CF-44E3-9099-C40C66FF867C}">
                  <a14:compatExt spid="_x0000_s20583"/>
                </a:ext>
                <a:ext uri="{FF2B5EF4-FFF2-40B4-BE49-F238E27FC236}">
                  <a16:creationId xmlns:a16="http://schemas.microsoft.com/office/drawing/2014/main" id="{00000000-0008-0000-1300-00006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0584" name="Group Box 104" hidden="1">
              <a:extLst>
                <a:ext uri="{63B3BB69-23CF-44E3-9099-C40C66FF867C}">
                  <a14:compatExt spid="_x0000_s20584"/>
                </a:ext>
                <a:ext uri="{FF2B5EF4-FFF2-40B4-BE49-F238E27FC236}">
                  <a16:creationId xmlns:a16="http://schemas.microsoft.com/office/drawing/2014/main" id="{00000000-0008-0000-1300-00006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0585" name="Group Box 105" hidden="1">
              <a:extLst>
                <a:ext uri="{63B3BB69-23CF-44E3-9099-C40C66FF867C}">
                  <a14:compatExt spid="_x0000_s20585"/>
                </a:ext>
                <a:ext uri="{FF2B5EF4-FFF2-40B4-BE49-F238E27FC236}">
                  <a16:creationId xmlns:a16="http://schemas.microsoft.com/office/drawing/2014/main" id="{00000000-0008-0000-1300-00006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0586" name="Group Box 106" hidden="1">
              <a:extLst>
                <a:ext uri="{63B3BB69-23CF-44E3-9099-C40C66FF867C}">
                  <a14:compatExt spid="_x0000_s20586"/>
                </a:ext>
                <a:ext uri="{FF2B5EF4-FFF2-40B4-BE49-F238E27FC236}">
                  <a16:creationId xmlns:a16="http://schemas.microsoft.com/office/drawing/2014/main" id="{00000000-0008-0000-1300-00006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3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0587" name="Group Box 107" hidden="1">
              <a:extLst>
                <a:ext uri="{63B3BB69-23CF-44E3-9099-C40C66FF867C}">
                  <a14:compatExt spid="_x0000_s20587"/>
                </a:ext>
                <a:ext uri="{FF2B5EF4-FFF2-40B4-BE49-F238E27FC236}">
                  <a16:creationId xmlns:a16="http://schemas.microsoft.com/office/drawing/2014/main" id="{00000000-0008-0000-1300-00006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0588" name="Group Box 108" hidden="1">
              <a:extLst>
                <a:ext uri="{63B3BB69-23CF-44E3-9099-C40C66FF867C}">
                  <a14:compatExt spid="_x0000_s20588"/>
                </a:ext>
                <a:ext uri="{FF2B5EF4-FFF2-40B4-BE49-F238E27FC236}">
                  <a16:creationId xmlns:a16="http://schemas.microsoft.com/office/drawing/2014/main" id="{00000000-0008-0000-1300-00006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3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0589" name="Group Box 109" hidden="1">
              <a:extLst>
                <a:ext uri="{63B3BB69-23CF-44E3-9099-C40C66FF867C}">
                  <a14:compatExt spid="_x0000_s20589"/>
                </a:ext>
                <a:ext uri="{FF2B5EF4-FFF2-40B4-BE49-F238E27FC236}">
                  <a16:creationId xmlns:a16="http://schemas.microsoft.com/office/drawing/2014/main" id="{00000000-0008-0000-1300-00006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0590" name="Group Box 110" hidden="1">
              <a:extLst>
                <a:ext uri="{63B3BB69-23CF-44E3-9099-C40C66FF867C}">
                  <a14:compatExt spid="_x0000_s20590"/>
                </a:ext>
                <a:ext uri="{FF2B5EF4-FFF2-40B4-BE49-F238E27FC236}">
                  <a16:creationId xmlns:a16="http://schemas.microsoft.com/office/drawing/2014/main" id="{00000000-0008-0000-1300-00006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0591" name="Group Box 111" hidden="1">
              <a:extLst>
                <a:ext uri="{63B3BB69-23CF-44E3-9099-C40C66FF867C}">
                  <a14:compatExt spid="_x0000_s20591"/>
                </a:ext>
                <a:ext uri="{FF2B5EF4-FFF2-40B4-BE49-F238E27FC236}">
                  <a16:creationId xmlns:a16="http://schemas.microsoft.com/office/drawing/2014/main" id="{00000000-0008-0000-1300-00006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0592" name="Group Box 112" hidden="1">
              <a:extLst>
                <a:ext uri="{63B3BB69-23CF-44E3-9099-C40C66FF867C}">
                  <a14:compatExt spid="_x0000_s20592"/>
                </a:ext>
                <a:ext uri="{FF2B5EF4-FFF2-40B4-BE49-F238E27FC236}">
                  <a16:creationId xmlns:a16="http://schemas.microsoft.com/office/drawing/2014/main" id="{00000000-0008-0000-1300-00007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0593" name="Group Box 113" hidden="1">
              <a:extLst>
                <a:ext uri="{63B3BB69-23CF-44E3-9099-C40C66FF867C}">
                  <a14:compatExt spid="_x0000_s20593"/>
                </a:ext>
                <a:ext uri="{FF2B5EF4-FFF2-40B4-BE49-F238E27FC236}">
                  <a16:creationId xmlns:a16="http://schemas.microsoft.com/office/drawing/2014/main" id="{00000000-0008-0000-1300-00007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0594" name="Group Box 114" hidden="1">
              <a:extLst>
                <a:ext uri="{63B3BB69-23CF-44E3-9099-C40C66FF867C}">
                  <a14:compatExt spid="_x0000_s20594"/>
                </a:ext>
                <a:ext uri="{FF2B5EF4-FFF2-40B4-BE49-F238E27FC236}">
                  <a16:creationId xmlns:a16="http://schemas.microsoft.com/office/drawing/2014/main" id="{00000000-0008-0000-1300-00007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3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0595" name="Group Box 115" hidden="1">
              <a:extLst>
                <a:ext uri="{63B3BB69-23CF-44E3-9099-C40C66FF867C}">
                  <a14:compatExt spid="_x0000_s20595"/>
                </a:ext>
                <a:ext uri="{FF2B5EF4-FFF2-40B4-BE49-F238E27FC236}">
                  <a16:creationId xmlns:a16="http://schemas.microsoft.com/office/drawing/2014/main" id="{00000000-0008-0000-1300-00007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0596" name="Group Box 116" hidden="1">
              <a:extLst>
                <a:ext uri="{63B3BB69-23CF-44E3-9099-C40C66FF867C}">
                  <a14:compatExt spid="_x0000_s20596"/>
                </a:ext>
                <a:ext uri="{FF2B5EF4-FFF2-40B4-BE49-F238E27FC236}">
                  <a16:creationId xmlns:a16="http://schemas.microsoft.com/office/drawing/2014/main" id="{00000000-0008-0000-1300-00007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3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0597" name="Group Box 117" hidden="1">
              <a:extLst>
                <a:ext uri="{63B3BB69-23CF-44E3-9099-C40C66FF867C}">
                  <a14:compatExt spid="_x0000_s20597"/>
                </a:ext>
                <a:ext uri="{FF2B5EF4-FFF2-40B4-BE49-F238E27FC236}">
                  <a16:creationId xmlns:a16="http://schemas.microsoft.com/office/drawing/2014/main" id="{00000000-0008-0000-1300-00007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0598" name="Group Box 118" hidden="1">
              <a:extLst>
                <a:ext uri="{63B3BB69-23CF-44E3-9099-C40C66FF867C}">
                  <a14:compatExt spid="_x0000_s20598"/>
                </a:ext>
                <a:ext uri="{FF2B5EF4-FFF2-40B4-BE49-F238E27FC236}">
                  <a16:creationId xmlns:a16="http://schemas.microsoft.com/office/drawing/2014/main" id="{00000000-0008-0000-1300-00007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0599" name="Group Box 119" hidden="1">
              <a:extLst>
                <a:ext uri="{63B3BB69-23CF-44E3-9099-C40C66FF867C}">
                  <a14:compatExt spid="_x0000_s20599"/>
                </a:ext>
                <a:ext uri="{FF2B5EF4-FFF2-40B4-BE49-F238E27FC236}">
                  <a16:creationId xmlns:a16="http://schemas.microsoft.com/office/drawing/2014/main" id="{00000000-0008-0000-1300-00007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0600" name="Group Box 120" hidden="1">
              <a:extLst>
                <a:ext uri="{63B3BB69-23CF-44E3-9099-C40C66FF867C}">
                  <a14:compatExt spid="_x0000_s20600"/>
                </a:ext>
                <a:ext uri="{FF2B5EF4-FFF2-40B4-BE49-F238E27FC236}">
                  <a16:creationId xmlns:a16="http://schemas.microsoft.com/office/drawing/2014/main" id="{00000000-0008-0000-1300-00007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0601" name="Group Box 121" hidden="1">
              <a:extLst>
                <a:ext uri="{63B3BB69-23CF-44E3-9099-C40C66FF867C}">
                  <a14:compatExt spid="_x0000_s20601"/>
                </a:ext>
                <a:ext uri="{FF2B5EF4-FFF2-40B4-BE49-F238E27FC236}">
                  <a16:creationId xmlns:a16="http://schemas.microsoft.com/office/drawing/2014/main" id="{00000000-0008-0000-1300-00007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0602" name="Group Box 122" hidden="1">
              <a:extLst>
                <a:ext uri="{63B3BB69-23CF-44E3-9099-C40C66FF867C}">
                  <a14:compatExt spid="_x0000_s20602"/>
                </a:ext>
                <a:ext uri="{FF2B5EF4-FFF2-40B4-BE49-F238E27FC236}">
                  <a16:creationId xmlns:a16="http://schemas.microsoft.com/office/drawing/2014/main" id="{00000000-0008-0000-1300-00007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3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0603" name="Group Box 123" hidden="1">
              <a:extLst>
                <a:ext uri="{63B3BB69-23CF-44E3-9099-C40C66FF867C}">
                  <a14:compatExt spid="_x0000_s20603"/>
                </a:ext>
                <a:ext uri="{FF2B5EF4-FFF2-40B4-BE49-F238E27FC236}">
                  <a16:creationId xmlns:a16="http://schemas.microsoft.com/office/drawing/2014/main" id="{00000000-0008-0000-1300-00007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0604" name="Group Box 124" hidden="1">
              <a:extLst>
                <a:ext uri="{63B3BB69-23CF-44E3-9099-C40C66FF867C}">
                  <a14:compatExt spid="_x0000_s20604"/>
                </a:ext>
                <a:ext uri="{FF2B5EF4-FFF2-40B4-BE49-F238E27FC236}">
                  <a16:creationId xmlns:a16="http://schemas.microsoft.com/office/drawing/2014/main" id="{00000000-0008-0000-1300-00007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3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0605" name="Group Box 125" hidden="1">
              <a:extLst>
                <a:ext uri="{63B3BB69-23CF-44E3-9099-C40C66FF867C}">
                  <a14:compatExt spid="_x0000_s20605"/>
                </a:ext>
                <a:ext uri="{FF2B5EF4-FFF2-40B4-BE49-F238E27FC236}">
                  <a16:creationId xmlns:a16="http://schemas.microsoft.com/office/drawing/2014/main" id="{00000000-0008-0000-1300-00007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0606" name="Group Box 126" hidden="1">
              <a:extLst>
                <a:ext uri="{63B3BB69-23CF-44E3-9099-C40C66FF867C}">
                  <a14:compatExt spid="_x0000_s20606"/>
                </a:ext>
                <a:ext uri="{FF2B5EF4-FFF2-40B4-BE49-F238E27FC236}">
                  <a16:creationId xmlns:a16="http://schemas.microsoft.com/office/drawing/2014/main" id="{00000000-0008-0000-1300-00007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0607" name="Group Box 127" hidden="1">
              <a:extLst>
                <a:ext uri="{63B3BB69-23CF-44E3-9099-C40C66FF867C}">
                  <a14:compatExt spid="_x0000_s20607"/>
                </a:ext>
                <a:ext uri="{FF2B5EF4-FFF2-40B4-BE49-F238E27FC236}">
                  <a16:creationId xmlns:a16="http://schemas.microsoft.com/office/drawing/2014/main" id="{00000000-0008-0000-1300-00007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0608" name="Group Box 128" hidden="1">
              <a:extLst>
                <a:ext uri="{63B3BB69-23CF-44E3-9099-C40C66FF867C}">
                  <a14:compatExt spid="_x0000_s20608"/>
                </a:ext>
                <a:ext uri="{FF2B5EF4-FFF2-40B4-BE49-F238E27FC236}">
                  <a16:creationId xmlns:a16="http://schemas.microsoft.com/office/drawing/2014/main" id="{00000000-0008-0000-1300-00008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0609" name="Group Box 129" hidden="1">
              <a:extLst>
                <a:ext uri="{63B3BB69-23CF-44E3-9099-C40C66FF867C}">
                  <a14:compatExt spid="_x0000_s20609"/>
                </a:ext>
                <a:ext uri="{FF2B5EF4-FFF2-40B4-BE49-F238E27FC236}">
                  <a16:creationId xmlns:a16="http://schemas.microsoft.com/office/drawing/2014/main" id="{00000000-0008-0000-1300-00008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0610" name="Group Box 130" hidden="1">
              <a:extLst>
                <a:ext uri="{63B3BB69-23CF-44E3-9099-C40C66FF867C}">
                  <a14:compatExt spid="_x0000_s20610"/>
                </a:ext>
                <a:ext uri="{FF2B5EF4-FFF2-40B4-BE49-F238E27FC236}">
                  <a16:creationId xmlns:a16="http://schemas.microsoft.com/office/drawing/2014/main" id="{00000000-0008-0000-1300-00008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3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0611" name="Group Box 131" hidden="1">
              <a:extLst>
                <a:ext uri="{63B3BB69-23CF-44E3-9099-C40C66FF867C}">
                  <a14:compatExt spid="_x0000_s20611"/>
                </a:ext>
                <a:ext uri="{FF2B5EF4-FFF2-40B4-BE49-F238E27FC236}">
                  <a16:creationId xmlns:a16="http://schemas.microsoft.com/office/drawing/2014/main" id="{00000000-0008-0000-1300-00008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0612" name="Group Box 132" hidden="1">
              <a:extLst>
                <a:ext uri="{63B3BB69-23CF-44E3-9099-C40C66FF867C}">
                  <a14:compatExt spid="_x0000_s20612"/>
                </a:ext>
                <a:ext uri="{FF2B5EF4-FFF2-40B4-BE49-F238E27FC236}">
                  <a16:creationId xmlns:a16="http://schemas.microsoft.com/office/drawing/2014/main" id="{00000000-0008-0000-1300-00008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3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0613" name="Group Box 133" hidden="1">
              <a:extLst>
                <a:ext uri="{63B3BB69-23CF-44E3-9099-C40C66FF867C}">
                  <a14:compatExt spid="_x0000_s20613"/>
                </a:ext>
                <a:ext uri="{FF2B5EF4-FFF2-40B4-BE49-F238E27FC236}">
                  <a16:creationId xmlns:a16="http://schemas.microsoft.com/office/drawing/2014/main" id="{00000000-0008-0000-1300-00008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0614" name="Group Box 134" hidden="1">
              <a:extLst>
                <a:ext uri="{63B3BB69-23CF-44E3-9099-C40C66FF867C}">
                  <a14:compatExt spid="_x0000_s20614"/>
                </a:ext>
                <a:ext uri="{FF2B5EF4-FFF2-40B4-BE49-F238E27FC236}">
                  <a16:creationId xmlns:a16="http://schemas.microsoft.com/office/drawing/2014/main" id="{00000000-0008-0000-1300-00008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0615" name="Group Box 135" hidden="1">
              <a:extLst>
                <a:ext uri="{63B3BB69-23CF-44E3-9099-C40C66FF867C}">
                  <a14:compatExt spid="_x0000_s20615"/>
                </a:ext>
                <a:ext uri="{FF2B5EF4-FFF2-40B4-BE49-F238E27FC236}">
                  <a16:creationId xmlns:a16="http://schemas.microsoft.com/office/drawing/2014/main" id="{00000000-0008-0000-1300-00008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0616" name="Group Box 136" hidden="1">
              <a:extLst>
                <a:ext uri="{63B3BB69-23CF-44E3-9099-C40C66FF867C}">
                  <a14:compatExt spid="_x0000_s20616"/>
                </a:ext>
                <a:ext uri="{FF2B5EF4-FFF2-40B4-BE49-F238E27FC236}">
                  <a16:creationId xmlns:a16="http://schemas.microsoft.com/office/drawing/2014/main" id="{00000000-0008-0000-1300-00008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0617" name="Group Box 137" hidden="1">
              <a:extLst>
                <a:ext uri="{63B3BB69-23CF-44E3-9099-C40C66FF867C}">
                  <a14:compatExt spid="_x0000_s20617"/>
                </a:ext>
                <a:ext uri="{FF2B5EF4-FFF2-40B4-BE49-F238E27FC236}">
                  <a16:creationId xmlns:a16="http://schemas.microsoft.com/office/drawing/2014/main" id="{00000000-0008-0000-1300-00008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0618" name="Group Box 138" hidden="1">
              <a:extLst>
                <a:ext uri="{63B3BB69-23CF-44E3-9099-C40C66FF867C}">
                  <a14:compatExt spid="_x0000_s20618"/>
                </a:ext>
                <a:ext uri="{FF2B5EF4-FFF2-40B4-BE49-F238E27FC236}">
                  <a16:creationId xmlns:a16="http://schemas.microsoft.com/office/drawing/2014/main" id="{00000000-0008-0000-1300-00008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3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0619" name="Group Box 139" hidden="1">
              <a:extLst>
                <a:ext uri="{63B3BB69-23CF-44E3-9099-C40C66FF867C}">
                  <a14:compatExt spid="_x0000_s20619"/>
                </a:ext>
                <a:ext uri="{FF2B5EF4-FFF2-40B4-BE49-F238E27FC236}">
                  <a16:creationId xmlns:a16="http://schemas.microsoft.com/office/drawing/2014/main" id="{00000000-0008-0000-1300-00008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0620" name="Group Box 140" hidden="1">
              <a:extLst>
                <a:ext uri="{63B3BB69-23CF-44E3-9099-C40C66FF867C}">
                  <a14:compatExt spid="_x0000_s20620"/>
                </a:ext>
                <a:ext uri="{FF2B5EF4-FFF2-40B4-BE49-F238E27FC236}">
                  <a16:creationId xmlns:a16="http://schemas.microsoft.com/office/drawing/2014/main" id="{00000000-0008-0000-1300-00008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3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0621" name="Group Box 141" hidden="1">
              <a:extLst>
                <a:ext uri="{63B3BB69-23CF-44E3-9099-C40C66FF867C}">
                  <a14:compatExt spid="_x0000_s20621"/>
                </a:ext>
                <a:ext uri="{FF2B5EF4-FFF2-40B4-BE49-F238E27FC236}">
                  <a16:creationId xmlns:a16="http://schemas.microsoft.com/office/drawing/2014/main" id="{00000000-0008-0000-1300-00008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0622" name="Group Box 142" hidden="1">
              <a:extLst>
                <a:ext uri="{63B3BB69-23CF-44E3-9099-C40C66FF867C}">
                  <a14:compatExt spid="_x0000_s20622"/>
                </a:ext>
                <a:ext uri="{FF2B5EF4-FFF2-40B4-BE49-F238E27FC236}">
                  <a16:creationId xmlns:a16="http://schemas.microsoft.com/office/drawing/2014/main" id="{00000000-0008-0000-1300-00008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0623" name="Group Box 143" hidden="1">
              <a:extLst>
                <a:ext uri="{63B3BB69-23CF-44E3-9099-C40C66FF867C}">
                  <a14:compatExt spid="_x0000_s20623"/>
                </a:ext>
                <a:ext uri="{FF2B5EF4-FFF2-40B4-BE49-F238E27FC236}">
                  <a16:creationId xmlns:a16="http://schemas.microsoft.com/office/drawing/2014/main" id="{00000000-0008-0000-1300-00008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0624" name="Group Box 144" hidden="1">
              <a:extLst>
                <a:ext uri="{63B3BB69-23CF-44E3-9099-C40C66FF867C}">
                  <a14:compatExt spid="_x0000_s20624"/>
                </a:ext>
                <a:ext uri="{FF2B5EF4-FFF2-40B4-BE49-F238E27FC236}">
                  <a16:creationId xmlns:a16="http://schemas.microsoft.com/office/drawing/2014/main" id="{00000000-0008-0000-1300-00009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0625" name="Group Box 145" hidden="1">
              <a:extLst>
                <a:ext uri="{63B3BB69-23CF-44E3-9099-C40C66FF867C}">
                  <a14:compatExt spid="_x0000_s20625"/>
                </a:ext>
                <a:ext uri="{FF2B5EF4-FFF2-40B4-BE49-F238E27FC236}">
                  <a16:creationId xmlns:a16="http://schemas.microsoft.com/office/drawing/2014/main" id="{00000000-0008-0000-1300-00009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0626" name="Group Box 146" hidden="1">
              <a:extLst>
                <a:ext uri="{63B3BB69-23CF-44E3-9099-C40C66FF867C}">
                  <a14:compatExt spid="_x0000_s20626"/>
                </a:ext>
                <a:ext uri="{FF2B5EF4-FFF2-40B4-BE49-F238E27FC236}">
                  <a16:creationId xmlns:a16="http://schemas.microsoft.com/office/drawing/2014/main" id="{00000000-0008-0000-1300-00009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0627" name="Group Box 147" hidden="1">
              <a:extLst>
                <a:ext uri="{63B3BB69-23CF-44E3-9099-C40C66FF867C}">
                  <a14:compatExt spid="_x0000_s20627"/>
                </a:ext>
                <a:ext uri="{FF2B5EF4-FFF2-40B4-BE49-F238E27FC236}">
                  <a16:creationId xmlns:a16="http://schemas.microsoft.com/office/drawing/2014/main" id="{00000000-0008-0000-1300-00009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3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0628" name="Group Box 148" hidden="1">
              <a:extLst>
                <a:ext uri="{63B3BB69-23CF-44E3-9099-C40C66FF867C}">
                  <a14:compatExt spid="_x0000_s20628"/>
                </a:ext>
                <a:ext uri="{FF2B5EF4-FFF2-40B4-BE49-F238E27FC236}">
                  <a16:creationId xmlns:a16="http://schemas.microsoft.com/office/drawing/2014/main" id="{00000000-0008-0000-1300-00009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0629" name="Group Box 149" hidden="1">
              <a:extLst>
                <a:ext uri="{63B3BB69-23CF-44E3-9099-C40C66FF867C}">
                  <a14:compatExt spid="_x0000_s20629"/>
                </a:ext>
                <a:ext uri="{FF2B5EF4-FFF2-40B4-BE49-F238E27FC236}">
                  <a16:creationId xmlns:a16="http://schemas.microsoft.com/office/drawing/2014/main" id="{00000000-0008-0000-1300-00009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3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0630" name="Group Box 150" hidden="1">
              <a:extLst>
                <a:ext uri="{63B3BB69-23CF-44E3-9099-C40C66FF867C}">
                  <a14:compatExt spid="_x0000_s20630"/>
                </a:ext>
                <a:ext uri="{FF2B5EF4-FFF2-40B4-BE49-F238E27FC236}">
                  <a16:creationId xmlns:a16="http://schemas.microsoft.com/office/drawing/2014/main" id="{00000000-0008-0000-1300-00009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0631" name="Group Box 151" hidden="1">
              <a:extLst>
                <a:ext uri="{63B3BB69-23CF-44E3-9099-C40C66FF867C}">
                  <a14:compatExt spid="_x0000_s20631"/>
                </a:ext>
                <a:ext uri="{FF2B5EF4-FFF2-40B4-BE49-F238E27FC236}">
                  <a16:creationId xmlns:a16="http://schemas.microsoft.com/office/drawing/2014/main" id="{00000000-0008-0000-1300-00009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0632" name="Group Box 152" hidden="1">
              <a:extLst>
                <a:ext uri="{63B3BB69-23CF-44E3-9099-C40C66FF867C}">
                  <a14:compatExt spid="_x0000_s20632"/>
                </a:ext>
                <a:ext uri="{FF2B5EF4-FFF2-40B4-BE49-F238E27FC236}">
                  <a16:creationId xmlns:a16="http://schemas.microsoft.com/office/drawing/2014/main" id="{00000000-0008-0000-1300-00009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0633" name="Group Box 153" hidden="1">
              <a:extLst>
                <a:ext uri="{63B3BB69-23CF-44E3-9099-C40C66FF867C}">
                  <a14:compatExt spid="_x0000_s20633"/>
                </a:ext>
                <a:ext uri="{FF2B5EF4-FFF2-40B4-BE49-F238E27FC236}">
                  <a16:creationId xmlns:a16="http://schemas.microsoft.com/office/drawing/2014/main" id="{00000000-0008-0000-1300-00009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0634" name="Group Box 154" hidden="1">
              <a:extLst>
                <a:ext uri="{63B3BB69-23CF-44E3-9099-C40C66FF867C}">
                  <a14:compatExt spid="_x0000_s20634"/>
                </a:ext>
                <a:ext uri="{FF2B5EF4-FFF2-40B4-BE49-F238E27FC236}">
                  <a16:creationId xmlns:a16="http://schemas.microsoft.com/office/drawing/2014/main" id="{00000000-0008-0000-1300-00009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0635" name="Group Box 155" hidden="1">
              <a:extLst>
                <a:ext uri="{63B3BB69-23CF-44E3-9099-C40C66FF867C}">
                  <a14:compatExt spid="_x0000_s20635"/>
                </a:ext>
                <a:ext uri="{FF2B5EF4-FFF2-40B4-BE49-F238E27FC236}">
                  <a16:creationId xmlns:a16="http://schemas.microsoft.com/office/drawing/2014/main" id="{00000000-0008-0000-1300-00009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0636" name="Group Box 156" hidden="1">
              <a:extLst>
                <a:ext uri="{63B3BB69-23CF-44E3-9099-C40C66FF867C}">
                  <a14:compatExt spid="_x0000_s20636"/>
                </a:ext>
                <a:ext uri="{FF2B5EF4-FFF2-40B4-BE49-F238E27FC236}">
                  <a16:creationId xmlns:a16="http://schemas.microsoft.com/office/drawing/2014/main" id="{00000000-0008-0000-1300-00009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3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0637" name="Group Box 157" hidden="1">
              <a:extLst>
                <a:ext uri="{63B3BB69-23CF-44E3-9099-C40C66FF867C}">
                  <a14:compatExt spid="_x0000_s20637"/>
                </a:ext>
                <a:ext uri="{FF2B5EF4-FFF2-40B4-BE49-F238E27FC236}">
                  <a16:creationId xmlns:a16="http://schemas.microsoft.com/office/drawing/2014/main" id="{00000000-0008-0000-1300-00009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0638" name="Group Box 158" hidden="1">
              <a:extLst>
                <a:ext uri="{63B3BB69-23CF-44E3-9099-C40C66FF867C}">
                  <a14:compatExt spid="_x0000_s20638"/>
                </a:ext>
                <a:ext uri="{FF2B5EF4-FFF2-40B4-BE49-F238E27FC236}">
                  <a16:creationId xmlns:a16="http://schemas.microsoft.com/office/drawing/2014/main" id="{00000000-0008-0000-1300-00009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3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0639" name="Group Box 159" hidden="1">
              <a:extLst>
                <a:ext uri="{63B3BB69-23CF-44E3-9099-C40C66FF867C}">
                  <a14:compatExt spid="_x0000_s20639"/>
                </a:ext>
                <a:ext uri="{FF2B5EF4-FFF2-40B4-BE49-F238E27FC236}">
                  <a16:creationId xmlns:a16="http://schemas.microsoft.com/office/drawing/2014/main" id="{00000000-0008-0000-1300-00009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0640" name="Group Box 160" hidden="1">
              <a:extLst>
                <a:ext uri="{63B3BB69-23CF-44E3-9099-C40C66FF867C}">
                  <a14:compatExt spid="_x0000_s20640"/>
                </a:ext>
                <a:ext uri="{FF2B5EF4-FFF2-40B4-BE49-F238E27FC236}">
                  <a16:creationId xmlns:a16="http://schemas.microsoft.com/office/drawing/2014/main" id="{00000000-0008-0000-1300-0000A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0641" name="Group Box 161" hidden="1">
              <a:extLst>
                <a:ext uri="{63B3BB69-23CF-44E3-9099-C40C66FF867C}">
                  <a14:compatExt spid="_x0000_s20641"/>
                </a:ext>
                <a:ext uri="{FF2B5EF4-FFF2-40B4-BE49-F238E27FC236}">
                  <a16:creationId xmlns:a16="http://schemas.microsoft.com/office/drawing/2014/main" id="{00000000-0008-0000-1300-0000A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0642" name="Group Box 162" hidden="1">
              <a:extLst>
                <a:ext uri="{63B3BB69-23CF-44E3-9099-C40C66FF867C}">
                  <a14:compatExt spid="_x0000_s20642"/>
                </a:ext>
                <a:ext uri="{FF2B5EF4-FFF2-40B4-BE49-F238E27FC236}">
                  <a16:creationId xmlns:a16="http://schemas.microsoft.com/office/drawing/2014/main" id="{00000000-0008-0000-1300-0000A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0643" name="Group Box 163" hidden="1">
              <a:extLst>
                <a:ext uri="{63B3BB69-23CF-44E3-9099-C40C66FF867C}">
                  <a14:compatExt spid="_x0000_s20643"/>
                </a:ext>
                <a:ext uri="{FF2B5EF4-FFF2-40B4-BE49-F238E27FC236}">
                  <a16:creationId xmlns:a16="http://schemas.microsoft.com/office/drawing/2014/main" id="{00000000-0008-0000-1300-0000A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0644" name="Group Box 164" hidden="1">
              <a:extLst>
                <a:ext uri="{63B3BB69-23CF-44E3-9099-C40C66FF867C}">
                  <a14:compatExt spid="_x0000_s20644"/>
                </a:ext>
                <a:ext uri="{FF2B5EF4-FFF2-40B4-BE49-F238E27FC236}">
                  <a16:creationId xmlns:a16="http://schemas.microsoft.com/office/drawing/2014/main" id="{00000000-0008-0000-1300-0000A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0645" name="Group Box 165" hidden="1">
              <a:extLst>
                <a:ext uri="{63B3BB69-23CF-44E3-9099-C40C66FF867C}">
                  <a14:compatExt spid="_x0000_s20645"/>
                </a:ext>
                <a:ext uri="{FF2B5EF4-FFF2-40B4-BE49-F238E27FC236}">
                  <a16:creationId xmlns:a16="http://schemas.microsoft.com/office/drawing/2014/main" id="{00000000-0008-0000-1300-0000A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3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0646" name="Group Box 166" hidden="1">
              <a:extLst>
                <a:ext uri="{63B3BB69-23CF-44E3-9099-C40C66FF867C}">
                  <a14:compatExt spid="_x0000_s20646"/>
                </a:ext>
                <a:ext uri="{FF2B5EF4-FFF2-40B4-BE49-F238E27FC236}">
                  <a16:creationId xmlns:a16="http://schemas.microsoft.com/office/drawing/2014/main" id="{00000000-0008-0000-1300-0000A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0647" name="Group Box 167" hidden="1">
              <a:extLst>
                <a:ext uri="{63B3BB69-23CF-44E3-9099-C40C66FF867C}">
                  <a14:compatExt spid="_x0000_s20647"/>
                </a:ext>
                <a:ext uri="{FF2B5EF4-FFF2-40B4-BE49-F238E27FC236}">
                  <a16:creationId xmlns:a16="http://schemas.microsoft.com/office/drawing/2014/main" id="{00000000-0008-0000-1300-0000A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3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0648" name="Group Box 168" hidden="1">
              <a:extLst>
                <a:ext uri="{63B3BB69-23CF-44E3-9099-C40C66FF867C}">
                  <a14:compatExt spid="_x0000_s20648"/>
                </a:ext>
                <a:ext uri="{FF2B5EF4-FFF2-40B4-BE49-F238E27FC236}">
                  <a16:creationId xmlns:a16="http://schemas.microsoft.com/office/drawing/2014/main" id="{00000000-0008-0000-1300-0000A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0649" name="Group Box 169" hidden="1">
              <a:extLst>
                <a:ext uri="{63B3BB69-23CF-44E3-9099-C40C66FF867C}">
                  <a14:compatExt spid="_x0000_s20649"/>
                </a:ext>
                <a:ext uri="{FF2B5EF4-FFF2-40B4-BE49-F238E27FC236}">
                  <a16:creationId xmlns:a16="http://schemas.microsoft.com/office/drawing/2014/main" id="{00000000-0008-0000-1300-0000A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0650" name="Group Box 170" hidden="1">
              <a:extLst>
                <a:ext uri="{63B3BB69-23CF-44E3-9099-C40C66FF867C}">
                  <a14:compatExt spid="_x0000_s20650"/>
                </a:ext>
                <a:ext uri="{FF2B5EF4-FFF2-40B4-BE49-F238E27FC236}">
                  <a16:creationId xmlns:a16="http://schemas.microsoft.com/office/drawing/2014/main" id="{00000000-0008-0000-1300-0000A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0651" name="Group Box 171" hidden="1">
              <a:extLst>
                <a:ext uri="{63B3BB69-23CF-44E3-9099-C40C66FF867C}">
                  <a14:compatExt spid="_x0000_s20651"/>
                </a:ext>
                <a:ext uri="{FF2B5EF4-FFF2-40B4-BE49-F238E27FC236}">
                  <a16:creationId xmlns:a16="http://schemas.microsoft.com/office/drawing/2014/main" id="{00000000-0008-0000-1300-0000A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0652" name="Group Box 172" hidden="1">
              <a:extLst>
                <a:ext uri="{63B3BB69-23CF-44E3-9099-C40C66FF867C}">
                  <a14:compatExt spid="_x0000_s20652"/>
                </a:ext>
                <a:ext uri="{FF2B5EF4-FFF2-40B4-BE49-F238E27FC236}">
                  <a16:creationId xmlns:a16="http://schemas.microsoft.com/office/drawing/2014/main" id="{00000000-0008-0000-1300-0000A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0653" name="Group Box 173" hidden="1">
              <a:extLst>
                <a:ext uri="{63B3BB69-23CF-44E3-9099-C40C66FF867C}">
                  <a14:compatExt spid="_x0000_s20653"/>
                </a:ext>
                <a:ext uri="{FF2B5EF4-FFF2-40B4-BE49-F238E27FC236}">
                  <a16:creationId xmlns:a16="http://schemas.microsoft.com/office/drawing/2014/main" id="{00000000-0008-0000-1300-0000A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0654" name="Group Box 174" hidden="1">
              <a:extLst>
                <a:ext uri="{63B3BB69-23CF-44E3-9099-C40C66FF867C}">
                  <a14:compatExt spid="_x0000_s20654"/>
                </a:ext>
                <a:ext uri="{FF2B5EF4-FFF2-40B4-BE49-F238E27FC236}">
                  <a16:creationId xmlns:a16="http://schemas.microsoft.com/office/drawing/2014/main" id="{00000000-0008-0000-1300-0000A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3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0655" name="Group Box 175" hidden="1">
              <a:extLst>
                <a:ext uri="{63B3BB69-23CF-44E3-9099-C40C66FF867C}">
                  <a14:compatExt spid="_x0000_s20655"/>
                </a:ext>
                <a:ext uri="{FF2B5EF4-FFF2-40B4-BE49-F238E27FC236}">
                  <a16:creationId xmlns:a16="http://schemas.microsoft.com/office/drawing/2014/main" id="{00000000-0008-0000-1300-0000A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0656" name="Group Box 176" hidden="1">
              <a:extLst>
                <a:ext uri="{63B3BB69-23CF-44E3-9099-C40C66FF867C}">
                  <a14:compatExt spid="_x0000_s20656"/>
                </a:ext>
                <a:ext uri="{FF2B5EF4-FFF2-40B4-BE49-F238E27FC236}">
                  <a16:creationId xmlns:a16="http://schemas.microsoft.com/office/drawing/2014/main" id="{00000000-0008-0000-1300-0000B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3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0657" name="Group Box 177" hidden="1">
              <a:extLst>
                <a:ext uri="{63B3BB69-23CF-44E3-9099-C40C66FF867C}">
                  <a14:compatExt spid="_x0000_s20657"/>
                </a:ext>
                <a:ext uri="{FF2B5EF4-FFF2-40B4-BE49-F238E27FC236}">
                  <a16:creationId xmlns:a16="http://schemas.microsoft.com/office/drawing/2014/main" id="{00000000-0008-0000-1300-0000B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0658" name="Group Box 178" hidden="1">
              <a:extLst>
                <a:ext uri="{63B3BB69-23CF-44E3-9099-C40C66FF867C}">
                  <a14:compatExt spid="_x0000_s20658"/>
                </a:ext>
                <a:ext uri="{FF2B5EF4-FFF2-40B4-BE49-F238E27FC236}">
                  <a16:creationId xmlns:a16="http://schemas.microsoft.com/office/drawing/2014/main" id="{00000000-0008-0000-1300-0000B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0659" name="Group Box 179" hidden="1">
              <a:extLst>
                <a:ext uri="{63B3BB69-23CF-44E3-9099-C40C66FF867C}">
                  <a14:compatExt spid="_x0000_s20659"/>
                </a:ext>
                <a:ext uri="{FF2B5EF4-FFF2-40B4-BE49-F238E27FC236}">
                  <a16:creationId xmlns:a16="http://schemas.microsoft.com/office/drawing/2014/main" id="{00000000-0008-0000-1300-0000B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0660" name="Group Box 180" hidden="1">
              <a:extLst>
                <a:ext uri="{63B3BB69-23CF-44E3-9099-C40C66FF867C}">
                  <a14:compatExt spid="_x0000_s20660"/>
                </a:ext>
                <a:ext uri="{FF2B5EF4-FFF2-40B4-BE49-F238E27FC236}">
                  <a16:creationId xmlns:a16="http://schemas.microsoft.com/office/drawing/2014/main" id="{00000000-0008-0000-1300-0000B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0661" name="Group Box 181" hidden="1">
              <a:extLst>
                <a:ext uri="{63B3BB69-23CF-44E3-9099-C40C66FF867C}">
                  <a14:compatExt spid="_x0000_s20661"/>
                </a:ext>
                <a:ext uri="{FF2B5EF4-FFF2-40B4-BE49-F238E27FC236}">
                  <a16:creationId xmlns:a16="http://schemas.microsoft.com/office/drawing/2014/main" id="{00000000-0008-0000-1300-0000B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0662" name="Group Box 182" hidden="1">
              <a:extLst>
                <a:ext uri="{63B3BB69-23CF-44E3-9099-C40C66FF867C}">
                  <a14:compatExt spid="_x0000_s20662"/>
                </a:ext>
                <a:ext uri="{FF2B5EF4-FFF2-40B4-BE49-F238E27FC236}">
                  <a16:creationId xmlns:a16="http://schemas.microsoft.com/office/drawing/2014/main" id="{00000000-0008-0000-1300-0000B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0663" name="Group Box 183" hidden="1">
              <a:extLst>
                <a:ext uri="{63B3BB69-23CF-44E3-9099-C40C66FF867C}">
                  <a14:compatExt spid="_x0000_s20663"/>
                </a:ext>
                <a:ext uri="{FF2B5EF4-FFF2-40B4-BE49-F238E27FC236}">
                  <a16:creationId xmlns:a16="http://schemas.microsoft.com/office/drawing/2014/main" id="{00000000-0008-0000-1300-0000B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3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0664" name="Group Box 184" hidden="1">
              <a:extLst>
                <a:ext uri="{63B3BB69-23CF-44E3-9099-C40C66FF867C}">
                  <a14:compatExt spid="_x0000_s20664"/>
                </a:ext>
                <a:ext uri="{FF2B5EF4-FFF2-40B4-BE49-F238E27FC236}">
                  <a16:creationId xmlns:a16="http://schemas.microsoft.com/office/drawing/2014/main" id="{00000000-0008-0000-1300-0000B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0665" name="Group Box 185" hidden="1">
              <a:extLst>
                <a:ext uri="{63B3BB69-23CF-44E3-9099-C40C66FF867C}">
                  <a14:compatExt spid="_x0000_s20665"/>
                </a:ext>
                <a:ext uri="{FF2B5EF4-FFF2-40B4-BE49-F238E27FC236}">
                  <a16:creationId xmlns:a16="http://schemas.microsoft.com/office/drawing/2014/main" id="{00000000-0008-0000-1300-0000B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3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0666" name="Group Box 186" hidden="1">
              <a:extLst>
                <a:ext uri="{63B3BB69-23CF-44E3-9099-C40C66FF867C}">
                  <a14:compatExt spid="_x0000_s20666"/>
                </a:ext>
                <a:ext uri="{FF2B5EF4-FFF2-40B4-BE49-F238E27FC236}">
                  <a16:creationId xmlns:a16="http://schemas.microsoft.com/office/drawing/2014/main" id="{00000000-0008-0000-1300-0000B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0667" name="Group Box 187" hidden="1">
              <a:extLst>
                <a:ext uri="{63B3BB69-23CF-44E3-9099-C40C66FF867C}">
                  <a14:compatExt spid="_x0000_s20667"/>
                </a:ext>
                <a:ext uri="{FF2B5EF4-FFF2-40B4-BE49-F238E27FC236}">
                  <a16:creationId xmlns:a16="http://schemas.microsoft.com/office/drawing/2014/main" id="{00000000-0008-0000-1300-0000B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0668" name="Group Box 188" hidden="1">
              <a:extLst>
                <a:ext uri="{63B3BB69-23CF-44E3-9099-C40C66FF867C}">
                  <a14:compatExt spid="_x0000_s20668"/>
                </a:ext>
                <a:ext uri="{FF2B5EF4-FFF2-40B4-BE49-F238E27FC236}">
                  <a16:creationId xmlns:a16="http://schemas.microsoft.com/office/drawing/2014/main" id="{00000000-0008-0000-1300-0000B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0669" name="Group Box 189" hidden="1">
              <a:extLst>
                <a:ext uri="{63B3BB69-23CF-44E3-9099-C40C66FF867C}">
                  <a14:compatExt spid="_x0000_s20669"/>
                </a:ext>
                <a:ext uri="{FF2B5EF4-FFF2-40B4-BE49-F238E27FC236}">
                  <a16:creationId xmlns:a16="http://schemas.microsoft.com/office/drawing/2014/main" id="{00000000-0008-0000-1300-0000B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0670" name="Group Box 190" hidden="1">
              <a:extLst>
                <a:ext uri="{63B3BB69-23CF-44E3-9099-C40C66FF867C}">
                  <a14:compatExt spid="_x0000_s20670"/>
                </a:ext>
                <a:ext uri="{FF2B5EF4-FFF2-40B4-BE49-F238E27FC236}">
                  <a16:creationId xmlns:a16="http://schemas.microsoft.com/office/drawing/2014/main" id="{00000000-0008-0000-1300-0000B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0671" name="Group Box 191" hidden="1">
              <a:extLst>
                <a:ext uri="{63B3BB69-23CF-44E3-9099-C40C66FF867C}">
                  <a14:compatExt spid="_x0000_s20671"/>
                </a:ext>
                <a:ext uri="{FF2B5EF4-FFF2-40B4-BE49-F238E27FC236}">
                  <a16:creationId xmlns:a16="http://schemas.microsoft.com/office/drawing/2014/main" id="{00000000-0008-0000-1300-0000B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0672" name="Group Box 192" hidden="1">
              <a:extLst>
                <a:ext uri="{63B3BB69-23CF-44E3-9099-C40C66FF867C}">
                  <a14:compatExt spid="_x0000_s20672"/>
                </a:ext>
                <a:ext uri="{FF2B5EF4-FFF2-40B4-BE49-F238E27FC236}">
                  <a16:creationId xmlns:a16="http://schemas.microsoft.com/office/drawing/2014/main" id="{00000000-0008-0000-1300-0000C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3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0673" name="Group Box 193" hidden="1">
              <a:extLst>
                <a:ext uri="{63B3BB69-23CF-44E3-9099-C40C66FF867C}">
                  <a14:compatExt spid="_x0000_s20673"/>
                </a:ext>
                <a:ext uri="{FF2B5EF4-FFF2-40B4-BE49-F238E27FC236}">
                  <a16:creationId xmlns:a16="http://schemas.microsoft.com/office/drawing/2014/main" id="{00000000-0008-0000-1300-0000C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0674" name="Group Box 194" hidden="1">
              <a:extLst>
                <a:ext uri="{63B3BB69-23CF-44E3-9099-C40C66FF867C}">
                  <a14:compatExt spid="_x0000_s20674"/>
                </a:ext>
                <a:ext uri="{FF2B5EF4-FFF2-40B4-BE49-F238E27FC236}">
                  <a16:creationId xmlns:a16="http://schemas.microsoft.com/office/drawing/2014/main" id="{00000000-0008-0000-1300-0000C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3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0675" name="Group Box 195" hidden="1">
              <a:extLst>
                <a:ext uri="{63B3BB69-23CF-44E3-9099-C40C66FF867C}">
                  <a14:compatExt spid="_x0000_s20675"/>
                </a:ext>
                <a:ext uri="{FF2B5EF4-FFF2-40B4-BE49-F238E27FC236}">
                  <a16:creationId xmlns:a16="http://schemas.microsoft.com/office/drawing/2014/main" id="{00000000-0008-0000-1300-0000C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0676" name="Group Box 196" hidden="1">
              <a:extLst>
                <a:ext uri="{63B3BB69-23CF-44E3-9099-C40C66FF867C}">
                  <a14:compatExt spid="_x0000_s20676"/>
                </a:ext>
                <a:ext uri="{FF2B5EF4-FFF2-40B4-BE49-F238E27FC236}">
                  <a16:creationId xmlns:a16="http://schemas.microsoft.com/office/drawing/2014/main" id="{00000000-0008-0000-1300-0000C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0677" name="Group Box 197" hidden="1">
              <a:extLst>
                <a:ext uri="{63B3BB69-23CF-44E3-9099-C40C66FF867C}">
                  <a14:compatExt spid="_x0000_s20677"/>
                </a:ext>
                <a:ext uri="{FF2B5EF4-FFF2-40B4-BE49-F238E27FC236}">
                  <a16:creationId xmlns:a16="http://schemas.microsoft.com/office/drawing/2014/main" id="{00000000-0008-0000-1300-0000C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0678" name="Group Box 198" hidden="1">
              <a:extLst>
                <a:ext uri="{63B3BB69-23CF-44E3-9099-C40C66FF867C}">
                  <a14:compatExt spid="_x0000_s20678"/>
                </a:ext>
                <a:ext uri="{FF2B5EF4-FFF2-40B4-BE49-F238E27FC236}">
                  <a16:creationId xmlns:a16="http://schemas.microsoft.com/office/drawing/2014/main" id="{00000000-0008-0000-1300-0000C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0679" name="Group Box 199" hidden="1">
              <a:extLst>
                <a:ext uri="{63B3BB69-23CF-44E3-9099-C40C66FF867C}">
                  <a14:compatExt spid="_x0000_s20679"/>
                </a:ext>
                <a:ext uri="{FF2B5EF4-FFF2-40B4-BE49-F238E27FC236}">
                  <a16:creationId xmlns:a16="http://schemas.microsoft.com/office/drawing/2014/main" id="{00000000-0008-0000-1300-0000C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0680" name="Group Box 200" hidden="1">
              <a:extLst>
                <a:ext uri="{63B3BB69-23CF-44E3-9099-C40C66FF867C}">
                  <a14:compatExt spid="_x0000_s20680"/>
                </a:ext>
                <a:ext uri="{FF2B5EF4-FFF2-40B4-BE49-F238E27FC236}">
                  <a16:creationId xmlns:a16="http://schemas.microsoft.com/office/drawing/2014/main" id="{00000000-0008-0000-1300-0000C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0681" name="Group Box 201" hidden="1">
              <a:extLst>
                <a:ext uri="{63B3BB69-23CF-44E3-9099-C40C66FF867C}">
                  <a14:compatExt spid="_x0000_s20681"/>
                </a:ext>
                <a:ext uri="{FF2B5EF4-FFF2-40B4-BE49-F238E27FC236}">
                  <a16:creationId xmlns:a16="http://schemas.microsoft.com/office/drawing/2014/main" id="{00000000-0008-0000-1300-0000C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3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0682" name="Group Box 202" hidden="1">
              <a:extLst>
                <a:ext uri="{63B3BB69-23CF-44E3-9099-C40C66FF867C}">
                  <a14:compatExt spid="_x0000_s20682"/>
                </a:ext>
                <a:ext uri="{FF2B5EF4-FFF2-40B4-BE49-F238E27FC236}">
                  <a16:creationId xmlns:a16="http://schemas.microsoft.com/office/drawing/2014/main" id="{00000000-0008-0000-1300-0000C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0683" name="Group Box 203" hidden="1">
              <a:extLst>
                <a:ext uri="{63B3BB69-23CF-44E3-9099-C40C66FF867C}">
                  <a14:compatExt spid="_x0000_s20683"/>
                </a:ext>
                <a:ext uri="{FF2B5EF4-FFF2-40B4-BE49-F238E27FC236}">
                  <a16:creationId xmlns:a16="http://schemas.microsoft.com/office/drawing/2014/main" id="{00000000-0008-0000-1300-0000C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3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0684" name="Group Box 204" hidden="1">
              <a:extLst>
                <a:ext uri="{63B3BB69-23CF-44E3-9099-C40C66FF867C}">
                  <a14:compatExt spid="_x0000_s20684"/>
                </a:ext>
                <a:ext uri="{FF2B5EF4-FFF2-40B4-BE49-F238E27FC236}">
                  <a16:creationId xmlns:a16="http://schemas.microsoft.com/office/drawing/2014/main" id="{00000000-0008-0000-1300-0000C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0685" name="Group Box 205" hidden="1">
              <a:extLst>
                <a:ext uri="{63B3BB69-23CF-44E3-9099-C40C66FF867C}">
                  <a14:compatExt spid="_x0000_s20685"/>
                </a:ext>
                <a:ext uri="{FF2B5EF4-FFF2-40B4-BE49-F238E27FC236}">
                  <a16:creationId xmlns:a16="http://schemas.microsoft.com/office/drawing/2014/main" id="{00000000-0008-0000-1300-0000C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0686" name="Group Box 206" hidden="1">
              <a:extLst>
                <a:ext uri="{63B3BB69-23CF-44E3-9099-C40C66FF867C}">
                  <a14:compatExt spid="_x0000_s20686"/>
                </a:ext>
                <a:ext uri="{FF2B5EF4-FFF2-40B4-BE49-F238E27FC236}">
                  <a16:creationId xmlns:a16="http://schemas.microsoft.com/office/drawing/2014/main" id="{00000000-0008-0000-1300-0000CE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0687" name="Group Box 207" hidden="1">
              <a:extLst>
                <a:ext uri="{63B3BB69-23CF-44E3-9099-C40C66FF867C}">
                  <a14:compatExt spid="_x0000_s20687"/>
                </a:ext>
                <a:ext uri="{FF2B5EF4-FFF2-40B4-BE49-F238E27FC236}">
                  <a16:creationId xmlns:a16="http://schemas.microsoft.com/office/drawing/2014/main" id="{00000000-0008-0000-1300-0000CF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0688" name="Group Box 208" hidden="1">
              <a:extLst>
                <a:ext uri="{63B3BB69-23CF-44E3-9099-C40C66FF867C}">
                  <a14:compatExt spid="_x0000_s20688"/>
                </a:ext>
                <a:ext uri="{FF2B5EF4-FFF2-40B4-BE49-F238E27FC236}">
                  <a16:creationId xmlns:a16="http://schemas.microsoft.com/office/drawing/2014/main" id="{00000000-0008-0000-1300-0000D0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0689" name="Group Box 209" hidden="1">
              <a:extLst>
                <a:ext uri="{63B3BB69-23CF-44E3-9099-C40C66FF867C}">
                  <a14:compatExt spid="_x0000_s20689"/>
                </a:ext>
                <a:ext uri="{FF2B5EF4-FFF2-40B4-BE49-F238E27FC236}">
                  <a16:creationId xmlns:a16="http://schemas.microsoft.com/office/drawing/2014/main" id="{00000000-0008-0000-1300-0000D1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0690" name="Group Box 210" hidden="1">
              <a:extLst>
                <a:ext uri="{63B3BB69-23CF-44E3-9099-C40C66FF867C}">
                  <a14:compatExt spid="_x0000_s20690"/>
                </a:ext>
                <a:ext uri="{FF2B5EF4-FFF2-40B4-BE49-F238E27FC236}">
                  <a16:creationId xmlns:a16="http://schemas.microsoft.com/office/drawing/2014/main" id="{00000000-0008-0000-1300-0000D2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3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0691" name="Group Box 211" hidden="1">
              <a:extLst>
                <a:ext uri="{63B3BB69-23CF-44E3-9099-C40C66FF867C}">
                  <a14:compatExt spid="_x0000_s20691"/>
                </a:ext>
                <a:ext uri="{FF2B5EF4-FFF2-40B4-BE49-F238E27FC236}">
                  <a16:creationId xmlns:a16="http://schemas.microsoft.com/office/drawing/2014/main" id="{00000000-0008-0000-1300-0000D3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0692" name="Group Box 212" hidden="1">
              <a:extLst>
                <a:ext uri="{63B3BB69-23CF-44E3-9099-C40C66FF867C}">
                  <a14:compatExt spid="_x0000_s20692"/>
                </a:ext>
                <a:ext uri="{FF2B5EF4-FFF2-40B4-BE49-F238E27FC236}">
                  <a16:creationId xmlns:a16="http://schemas.microsoft.com/office/drawing/2014/main" id="{00000000-0008-0000-1300-0000D4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3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0693" name="Group Box 213" hidden="1">
              <a:extLst>
                <a:ext uri="{63B3BB69-23CF-44E3-9099-C40C66FF867C}">
                  <a14:compatExt spid="_x0000_s20693"/>
                </a:ext>
                <a:ext uri="{FF2B5EF4-FFF2-40B4-BE49-F238E27FC236}">
                  <a16:creationId xmlns:a16="http://schemas.microsoft.com/office/drawing/2014/main" id="{00000000-0008-0000-1300-0000D5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0694" name="Group Box 214" hidden="1">
              <a:extLst>
                <a:ext uri="{63B3BB69-23CF-44E3-9099-C40C66FF867C}">
                  <a14:compatExt spid="_x0000_s20694"/>
                </a:ext>
                <a:ext uri="{FF2B5EF4-FFF2-40B4-BE49-F238E27FC236}">
                  <a16:creationId xmlns:a16="http://schemas.microsoft.com/office/drawing/2014/main" id="{00000000-0008-0000-1300-0000D6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0695" name="Group Box 215" hidden="1">
              <a:extLst>
                <a:ext uri="{63B3BB69-23CF-44E3-9099-C40C66FF867C}">
                  <a14:compatExt spid="_x0000_s20695"/>
                </a:ext>
                <a:ext uri="{FF2B5EF4-FFF2-40B4-BE49-F238E27FC236}">
                  <a16:creationId xmlns:a16="http://schemas.microsoft.com/office/drawing/2014/main" id="{00000000-0008-0000-1300-0000D7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0696" name="Group Box 216" hidden="1">
              <a:extLst>
                <a:ext uri="{63B3BB69-23CF-44E3-9099-C40C66FF867C}">
                  <a14:compatExt spid="_x0000_s20696"/>
                </a:ext>
                <a:ext uri="{FF2B5EF4-FFF2-40B4-BE49-F238E27FC236}">
                  <a16:creationId xmlns:a16="http://schemas.microsoft.com/office/drawing/2014/main" id="{00000000-0008-0000-1300-0000D8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0697" name="Group Box 217" hidden="1">
              <a:extLst>
                <a:ext uri="{63B3BB69-23CF-44E3-9099-C40C66FF867C}">
                  <a14:compatExt spid="_x0000_s20697"/>
                </a:ext>
                <a:ext uri="{FF2B5EF4-FFF2-40B4-BE49-F238E27FC236}">
                  <a16:creationId xmlns:a16="http://schemas.microsoft.com/office/drawing/2014/main" id="{00000000-0008-0000-1300-0000D9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0698" name="Group Box 218" hidden="1">
              <a:extLst>
                <a:ext uri="{63B3BB69-23CF-44E3-9099-C40C66FF867C}">
                  <a14:compatExt spid="_x0000_s20698"/>
                </a:ext>
                <a:ext uri="{FF2B5EF4-FFF2-40B4-BE49-F238E27FC236}">
                  <a16:creationId xmlns:a16="http://schemas.microsoft.com/office/drawing/2014/main" id="{00000000-0008-0000-1300-0000DA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0699" name="Group Box 219" hidden="1">
              <a:extLst>
                <a:ext uri="{63B3BB69-23CF-44E3-9099-C40C66FF867C}">
                  <a14:compatExt spid="_x0000_s20699"/>
                </a:ext>
                <a:ext uri="{FF2B5EF4-FFF2-40B4-BE49-F238E27FC236}">
                  <a16:creationId xmlns:a16="http://schemas.microsoft.com/office/drawing/2014/main" id="{00000000-0008-0000-1300-0000DB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3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0700" name="Group Box 220" hidden="1">
              <a:extLst>
                <a:ext uri="{63B3BB69-23CF-44E3-9099-C40C66FF867C}">
                  <a14:compatExt spid="_x0000_s20700"/>
                </a:ext>
                <a:ext uri="{FF2B5EF4-FFF2-40B4-BE49-F238E27FC236}">
                  <a16:creationId xmlns:a16="http://schemas.microsoft.com/office/drawing/2014/main" id="{00000000-0008-0000-1300-0000DC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0701" name="Group Box 221" hidden="1">
              <a:extLst>
                <a:ext uri="{63B3BB69-23CF-44E3-9099-C40C66FF867C}">
                  <a14:compatExt spid="_x0000_s20701"/>
                </a:ext>
                <a:ext uri="{FF2B5EF4-FFF2-40B4-BE49-F238E27FC236}">
                  <a16:creationId xmlns:a16="http://schemas.microsoft.com/office/drawing/2014/main" id="{00000000-0008-0000-1300-0000DD5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3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1505" name="Group Box 1" hidden="1">
              <a:extLst>
                <a:ext uri="{63B3BB69-23CF-44E3-9099-C40C66FF867C}">
                  <a14:compatExt spid="_x0000_s21505"/>
                </a:ext>
                <a:ext uri="{FF2B5EF4-FFF2-40B4-BE49-F238E27FC236}">
                  <a16:creationId xmlns:a16="http://schemas.microsoft.com/office/drawing/2014/main" id="{00000000-0008-0000-1400-00000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1506" name="Group Box 2" hidden="1">
              <a:extLst>
                <a:ext uri="{63B3BB69-23CF-44E3-9099-C40C66FF867C}">
                  <a14:compatExt spid="_x0000_s21506"/>
                </a:ext>
                <a:ext uri="{FF2B5EF4-FFF2-40B4-BE49-F238E27FC236}">
                  <a16:creationId xmlns:a16="http://schemas.microsoft.com/office/drawing/2014/main" id="{00000000-0008-0000-1400-00000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1507" name="Group Box 3" hidden="1">
              <a:extLst>
                <a:ext uri="{63B3BB69-23CF-44E3-9099-C40C66FF867C}">
                  <a14:compatExt spid="_x0000_s21507"/>
                </a:ext>
                <a:ext uri="{FF2B5EF4-FFF2-40B4-BE49-F238E27FC236}">
                  <a16:creationId xmlns:a16="http://schemas.microsoft.com/office/drawing/2014/main" id="{00000000-0008-0000-1400-00000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1508" name="Group Box 4" hidden="1">
              <a:extLst>
                <a:ext uri="{63B3BB69-23CF-44E3-9099-C40C66FF867C}">
                  <a14:compatExt spid="_x0000_s21508"/>
                </a:ext>
                <a:ext uri="{FF2B5EF4-FFF2-40B4-BE49-F238E27FC236}">
                  <a16:creationId xmlns:a16="http://schemas.microsoft.com/office/drawing/2014/main" id="{00000000-0008-0000-1400-00000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1509" name="Group Box 5" hidden="1">
              <a:extLst>
                <a:ext uri="{63B3BB69-23CF-44E3-9099-C40C66FF867C}">
                  <a14:compatExt spid="_x0000_s21509"/>
                </a:ext>
                <a:ext uri="{FF2B5EF4-FFF2-40B4-BE49-F238E27FC236}">
                  <a16:creationId xmlns:a16="http://schemas.microsoft.com/office/drawing/2014/main" id="{00000000-0008-0000-1400-00000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1510" name="Group Box 6" hidden="1">
              <a:extLst>
                <a:ext uri="{63B3BB69-23CF-44E3-9099-C40C66FF867C}">
                  <a14:compatExt spid="_x0000_s21510"/>
                </a:ext>
                <a:ext uri="{FF2B5EF4-FFF2-40B4-BE49-F238E27FC236}">
                  <a16:creationId xmlns:a16="http://schemas.microsoft.com/office/drawing/2014/main" id="{00000000-0008-0000-1400-00000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1511" name="Group Box 7" hidden="1">
              <a:extLst>
                <a:ext uri="{63B3BB69-23CF-44E3-9099-C40C66FF867C}">
                  <a14:compatExt spid="_x0000_s21511"/>
                </a:ext>
                <a:ext uri="{FF2B5EF4-FFF2-40B4-BE49-F238E27FC236}">
                  <a16:creationId xmlns:a16="http://schemas.microsoft.com/office/drawing/2014/main" id="{00000000-0008-0000-1400-00000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1512" name="Group Box 8" descr="Element 6" hidden="1">
              <a:extLst>
                <a:ext uri="{63B3BB69-23CF-44E3-9099-C40C66FF867C}">
                  <a14:compatExt spid="_x0000_s21512"/>
                </a:ext>
                <a:ext uri="{FF2B5EF4-FFF2-40B4-BE49-F238E27FC236}">
                  <a16:creationId xmlns:a16="http://schemas.microsoft.com/office/drawing/2014/main" id="{00000000-0008-0000-1400-00000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1513" name="Group Box 9" hidden="1">
              <a:extLst>
                <a:ext uri="{63B3BB69-23CF-44E3-9099-C40C66FF867C}">
                  <a14:compatExt spid="_x0000_s21513"/>
                </a:ext>
                <a:ext uri="{FF2B5EF4-FFF2-40B4-BE49-F238E27FC236}">
                  <a16:creationId xmlns:a16="http://schemas.microsoft.com/office/drawing/2014/main" id="{00000000-0008-0000-1400-00000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1514" name="Group Box 10" hidden="1">
              <a:extLst>
                <a:ext uri="{63B3BB69-23CF-44E3-9099-C40C66FF867C}">
                  <a14:compatExt spid="_x0000_s21514"/>
                </a:ext>
                <a:ext uri="{FF2B5EF4-FFF2-40B4-BE49-F238E27FC236}">
                  <a16:creationId xmlns:a16="http://schemas.microsoft.com/office/drawing/2014/main" id="{00000000-0008-0000-1400-00000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1515" name="Group Box 11" hidden="1">
              <a:extLst>
                <a:ext uri="{63B3BB69-23CF-44E3-9099-C40C66FF867C}">
                  <a14:compatExt spid="_x0000_s21515"/>
                </a:ext>
                <a:ext uri="{FF2B5EF4-FFF2-40B4-BE49-F238E27FC236}">
                  <a16:creationId xmlns:a16="http://schemas.microsoft.com/office/drawing/2014/main" id="{00000000-0008-0000-1400-00000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1516" name="Group Box 12" hidden="1">
              <a:extLst>
                <a:ext uri="{63B3BB69-23CF-44E3-9099-C40C66FF867C}">
                  <a14:compatExt spid="_x0000_s21516"/>
                </a:ext>
                <a:ext uri="{FF2B5EF4-FFF2-40B4-BE49-F238E27FC236}">
                  <a16:creationId xmlns:a16="http://schemas.microsoft.com/office/drawing/2014/main" id="{00000000-0008-0000-1400-00000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1517" name="Group Box 13" hidden="1">
              <a:extLst>
                <a:ext uri="{63B3BB69-23CF-44E3-9099-C40C66FF867C}">
                  <a14:compatExt spid="_x0000_s21517"/>
                </a:ext>
                <a:ext uri="{FF2B5EF4-FFF2-40B4-BE49-F238E27FC236}">
                  <a16:creationId xmlns:a16="http://schemas.microsoft.com/office/drawing/2014/main" id="{00000000-0008-0000-1400-00000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1518" name="Group Box 14" hidden="1">
              <a:extLst>
                <a:ext uri="{63B3BB69-23CF-44E3-9099-C40C66FF867C}">
                  <a14:compatExt spid="_x0000_s21518"/>
                </a:ext>
                <a:ext uri="{FF2B5EF4-FFF2-40B4-BE49-F238E27FC236}">
                  <a16:creationId xmlns:a16="http://schemas.microsoft.com/office/drawing/2014/main" id="{00000000-0008-0000-1400-00000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1519" name="Group Box 15" hidden="1">
              <a:extLst>
                <a:ext uri="{63B3BB69-23CF-44E3-9099-C40C66FF867C}">
                  <a14:compatExt spid="_x0000_s21519"/>
                </a:ext>
                <a:ext uri="{FF2B5EF4-FFF2-40B4-BE49-F238E27FC236}">
                  <a16:creationId xmlns:a16="http://schemas.microsoft.com/office/drawing/2014/main" id="{00000000-0008-0000-1400-00000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1520" name="Group Box 16" hidden="1">
              <a:extLst>
                <a:ext uri="{63B3BB69-23CF-44E3-9099-C40C66FF867C}">
                  <a14:compatExt spid="_x0000_s21520"/>
                </a:ext>
                <a:ext uri="{FF2B5EF4-FFF2-40B4-BE49-F238E27FC236}">
                  <a16:creationId xmlns:a16="http://schemas.microsoft.com/office/drawing/2014/main" id="{00000000-0008-0000-1400-00001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1521" name="Group Box 17" hidden="1">
              <a:extLst>
                <a:ext uri="{63B3BB69-23CF-44E3-9099-C40C66FF867C}">
                  <a14:compatExt spid="_x0000_s21521"/>
                </a:ext>
                <a:ext uri="{FF2B5EF4-FFF2-40B4-BE49-F238E27FC236}">
                  <a16:creationId xmlns:a16="http://schemas.microsoft.com/office/drawing/2014/main" id="{00000000-0008-0000-1400-00001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1522" name="Group Box 18" hidden="1">
              <a:extLst>
                <a:ext uri="{63B3BB69-23CF-44E3-9099-C40C66FF867C}">
                  <a14:compatExt spid="_x0000_s21522"/>
                </a:ext>
                <a:ext uri="{FF2B5EF4-FFF2-40B4-BE49-F238E27FC236}">
                  <a16:creationId xmlns:a16="http://schemas.microsoft.com/office/drawing/2014/main" id="{00000000-0008-0000-1400-00001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1523" name="Group Box 19" hidden="1">
              <a:extLst>
                <a:ext uri="{63B3BB69-23CF-44E3-9099-C40C66FF867C}">
                  <a14:compatExt spid="_x0000_s21523"/>
                </a:ext>
                <a:ext uri="{FF2B5EF4-FFF2-40B4-BE49-F238E27FC236}">
                  <a16:creationId xmlns:a16="http://schemas.microsoft.com/office/drawing/2014/main" id="{00000000-0008-0000-1400-00001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1524" name="Group Box 20" hidden="1">
              <a:extLst>
                <a:ext uri="{63B3BB69-23CF-44E3-9099-C40C66FF867C}">
                  <a14:compatExt spid="_x0000_s21524"/>
                </a:ext>
                <a:ext uri="{FF2B5EF4-FFF2-40B4-BE49-F238E27FC236}">
                  <a16:creationId xmlns:a16="http://schemas.microsoft.com/office/drawing/2014/main" id="{00000000-0008-0000-1400-00001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1525" name="Group Box 21" hidden="1">
              <a:extLst>
                <a:ext uri="{63B3BB69-23CF-44E3-9099-C40C66FF867C}">
                  <a14:compatExt spid="_x0000_s21525"/>
                </a:ext>
                <a:ext uri="{FF2B5EF4-FFF2-40B4-BE49-F238E27FC236}">
                  <a16:creationId xmlns:a16="http://schemas.microsoft.com/office/drawing/2014/main" id="{00000000-0008-0000-1400-00001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1526" name="Group Box 22" hidden="1">
              <a:extLst>
                <a:ext uri="{63B3BB69-23CF-44E3-9099-C40C66FF867C}">
                  <a14:compatExt spid="_x0000_s21526"/>
                </a:ext>
                <a:ext uri="{FF2B5EF4-FFF2-40B4-BE49-F238E27FC236}">
                  <a16:creationId xmlns:a16="http://schemas.microsoft.com/office/drawing/2014/main" id="{00000000-0008-0000-1400-00001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1527" name="Group Box 23" hidden="1">
              <a:extLst>
                <a:ext uri="{63B3BB69-23CF-44E3-9099-C40C66FF867C}">
                  <a14:compatExt spid="_x0000_s21527"/>
                </a:ext>
                <a:ext uri="{FF2B5EF4-FFF2-40B4-BE49-F238E27FC236}">
                  <a16:creationId xmlns:a16="http://schemas.microsoft.com/office/drawing/2014/main" id="{00000000-0008-0000-1400-00001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1528" name="Group Box 24" hidden="1">
              <a:extLst>
                <a:ext uri="{63B3BB69-23CF-44E3-9099-C40C66FF867C}">
                  <a14:compatExt spid="_x0000_s21528"/>
                </a:ext>
                <a:ext uri="{FF2B5EF4-FFF2-40B4-BE49-F238E27FC236}">
                  <a16:creationId xmlns:a16="http://schemas.microsoft.com/office/drawing/2014/main" id="{00000000-0008-0000-1400-00001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1529" name="Group Box 25" hidden="1">
              <a:extLst>
                <a:ext uri="{63B3BB69-23CF-44E3-9099-C40C66FF867C}">
                  <a14:compatExt spid="_x0000_s21529"/>
                </a:ext>
                <a:ext uri="{FF2B5EF4-FFF2-40B4-BE49-F238E27FC236}">
                  <a16:creationId xmlns:a16="http://schemas.microsoft.com/office/drawing/2014/main" id="{00000000-0008-0000-1400-00001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1530" name="Group Box 26" hidden="1">
              <a:extLst>
                <a:ext uri="{63B3BB69-23CF-44E3-9099-C40C66FF867C}">
                  <a14:compatExt spid="_x0000_s21530"/>
                </a:ext>
                <a:ext uri="{FF2B5EF4-FFF2-40B4-BE49-F238E27FC236}">
                  <a16:creationId xmlns:a16="http://schemas.microsoft.com/office/drawing/2014/main" id="{00000000-0008-0000-1400-00001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1531" name="Group Box 27" hidden="1">
              <a:extLst>
                <a:ext uri="{63B3BB69-23CF-44E3-9099-C40C66FF867C}">
                  <a14:compatExt spid="_x0000_s21531"/>
                </a:ext>
                <a:ext uri="{FF2B5EF4-FFF2-40B4-BE49-F238E27FC236}">
                  <a16:creationId xmlns:a16="http://schemas.microsoft.com/office/drawing/2014/main" id="{00000000-0008-0000-1400-00001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1532" name="Group Box 28" hidden="1">
              <a:extLst>
                <a:ext uri="{63B3BB69-23CF-44E3-9099-C40C66FF867C}">
                  <a14:compatExt spid="_x0000_s21532"/>
                </a:ext>
                <a:ext uri="{FF2B5EF4-FFF2-40B4-BE49-F238E27FC236}">
                  <a16:creationId xmlns:a16="http://schemas.microsoft.com/office/drawing/2014/main" id="{00000000-0008-0000-1400-00001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1533" name="Group Box 29" hidden="1">
              <a:extLst>
                <a:ext uri="{63B3BB69-23CF-44E3-9099-C40C66FF867C}">
                  <a14:compatExt spid="_x0000_s21533"/>
                </a:ext>
                <a:ext uri="{FF2B5EF4-FFF2-40B4-BE49-F238E27FC236}">
                  <a16:creationId xmlns:a16="http://schemas.microsoft.com/office/drawing/2014/main" id="{00000000-0008-0000-1400-00001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1534" name="Group Box 30" hidden="1">
              <a:extLst>
                <a:ext uri="{63B3BB69-23CF-44E3-9099-C40C66FF867C}">
                  <a14:compatExt spid="_x0000_s21534"/>
                </a:ext>
                <a:ext uri="{FF2B5EF4-FFF2-40B4-BE49-F238E27FC236}">
                  <a16:creationId xmlns:a16="http://schemas.microsoft.com/office/drawing/2014/main" id="{00000000-0008-0000-1400-00001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1535" name="Group Box 31" hidden="1">
              <a:extLst>
                <a:ext uri="{63B3BB69-23CF-44E3-9099-C40C66FF867C}">
                  <a14:compatExt spid="_x0000_s21535"/>
                </a:ext>
                <a:ext uri="{FF2B5EF4-FFF2-40B4-BE49-F238E27FC236}">
                  <a16:creationId xmlns:a16="http://schemas.microsoft.com/office/drawing/2014/main" id="{00000000-0008-0000-1400-00001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1536" name="Group Box 32" hidden="1">
              <a:extLst>
                <a:ext uri="{63B3BB69-23CF-44E3-9099-C40C66FF867C}">
                  <a14:compatExt spid="_x0000_s21536"/>
                </a:ext>
                <a:ext uri="{FF2B5EF4-FFF2-40B4-BE49-F238E27FC236}">
                  <a16:creationId xmlns:a16="http://schemas.microsoft.com/office/drawing/2014/main" id="{00000000-0008-0000-1400-00002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1537" name="Group Box 33" hidden="1">
              <a:extLst>
                <a:ext uri="{63B3BB69-23CF-44E3-9099-C40C66FF867C}">
                  <a14:compatExt spid="_x0000_s21537"/>
                </a:ext>
                <a:ext uri="{FF2B5EF4-FFF2-40B4-BE49-F238E27FC236}">
                  <a16:creationId xmlns:a16="http://schemas.microsoft.com/office/drawing/2014/main" id="{00000000-0008-0000-1400-00002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1538" name="Group Box 34" hidden="1">
              <a:extLst>
                <a:ext uri="{63B3BB69-23CF-44E3-9099-C40C66FF867C}">
                  <a14:compatExt spid="_x0000_s21538"/>
                </a:ext>
                <a:ext uri="{FF2B5EF4-FFF2-40B4-BE49-F238E27FC236}">
                  <a16:creationId xmlns:a16="http://schemas.microsoft.com/office/drawing/2014/main" id="{00000000-0008-0000-1400-00002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4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1539" name="Group Box 35" hidden="1">
              <a:extLst>
                <a:ext uri="{63B3BB69-23CF-44E3-9099-C40C66FF867C}">
                  <a14:compatExt spid="_x0000_s21539"/>
                </a:ext>
                <a:ext uri="{FF2B5EF4-FFF2-40B4-BE49-F238E27FC236}">
                  <a16:creationId xmlns:a16="http://schemas.microsoft.com/office/drawing/2014/main" id="{00000000-0008-0000-1400-00002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1540" name="Group Box 36" hidden="1">
              <a:extLst>
                <a:ext uri="{63B3BB69-23CF-44E3-9099-C40C66FF867C}">
                  <a14:compatExt spid="_x0000_s21540"/>
                </a:ext>
                <a:ext uri="{FF2B5EF4-FFF2-40B4-BE49-F238E27FC236}">
                  <a16:creationId xmlns:a16="http://schemas.microsoft.com/office/drawing/2014/main" id="{00000000-0008-0000-1400-00002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4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1541" name="Group Box 37" hidden="1">
              <a:extLst>
                <a:ext uri="{63B3BB69-23CF-44E3-9099-C40C66FF867C}">
                  <a14:compatExt spid="_x0000_s21541"/>
                </a:ext>
                <a:ext uri="{FF2B5EF4-FFF2-40B4-BE49-F238E27FC236}">
                  <a16:creationId xmlns:a16="http://schemas.microsoft.com/office/drawing/2014/main" id="{00000000-0008-0000-1400-00002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1542" name="Group Box 38" hidden="1">
              <a:extLst>
                <a:ext uri="{63B3BB69-23CF-44E3-9099-C40C66FF867C}">
                  <a14:compatExt spid="_x0000_s21542"/>
                </a:ext>
                <a:ext uri="{FF2B5EF4-FFF2-40B4-BE49-F238E27FC236}">
                  <a16:creationId xmlns:a16="http://schemas.microsoft.com/office/drawing/2014/main" id="{00000000-0008-0000-1400-00002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1543" name="Group Box 39" hidden="1">
              <a:extLst>
                <a:ext uri="{63B3BB69-23CF-44E3-9099-C40C66FF867C}">
                  <a14:compatExt spid="_x0000_s21543"/>
                </a:ext>
                <a:ext uri="{FF2B5EF4-FFF2-40B4-BE49-F238E27FC236}">
                  <a16:creationId xmlns:a16="http://schemas.microsoft.com/office/drawing/2014/main" id="{00000000-0008-0000-1400-00002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1544" name="Group Box 40" hidden="1">
              <a:extLst>
                <a:ext uri="{63B3BB69-23CF-44E3-9099-C40C66FF867C}">
                  <a14:compatExt spid="_x0000_s21544"/>
                </a:ext>
                <a:ext uri="{FF2B5EF4-FFF2-40B4-BE49-F238E27FC236}">
                  <a16:creationId xmlns:a16="http://schemas.microsoft.com/office/drawing/2014/main" id="{00000000-0008-0000-1400-00002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1545" name="Group Box 41" hidden="1">
              <a:extLst>
                <a:ext uri="{63B3BB69-23CF-44E3-9099-C40C66FF867C}">
                  <a14:compatExt spid="_x0000_s21545"/>
                </a:ext>
                <a:ext uri="{FF2B5EF4-FFF2-40B4-BE49-F238E27FC236}">
                  <a16:creationId xmlns:a16="http://schemas.microsoft.com/office/drawing/2014/main" id="{00000000-0008-0000-1400-00002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1546" name="Group Box 42" hidden="1">
              <a:extLst>
                <a:ext uri="{63B3BB69-23CF-44E3-9099-C40C66FF867C}">
                  <a14:compatExt spid="_x0000_s21546"/>
                </a:ext>
                <a:ext uri="{FF2B5EF4-FFF2-40B4-BE49-F238E27FC236}">
                  <a16:creationId xmlns:a16="http://schemas.microsoft.com/office/drawing/2014/main" id="{00000000-0008-0000-1400-00002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1547" name="Group Box 43" hidden="1">
              <a:extLst>
                <a:ext uri="{63B3BB69-23CF-44E3-9099-C40C66FF867C}">
                  <a14:compatExt spid="_x0000_s21547"/>
                </a:ext>
                <a:ext uri="{FF2B5EF4-FFF2-40B4-BE49-F238E27FC236}">
                  <a16:creationId xmlns:a16="http://schemas.microsoft.com/office/drawing/2014/main" id="{00000000-0008-0000-1400-00002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1548" name="Group Box 44" hidden="1">
              <a:extLst>
                <a:ext uri="{63B3BB69-23CF-44E3-9099-C40C66FF867C}">
                  <a14:compatExt spid="_x0000_s21548"/>
                </a:ext>
                <a:ext uri="{FF2B5EF4-FFF2-40B4-BE49-F238E27FC236}">
                  <a16:creationId xmlns:a16="http://schemas.microsoft.com/office/drawing/2014/main" id="{00000000-0008-0000-1400-00002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1549" name="Group Box 45" hidden="1">
              <a:extLst>
                <a:ext uri="{63B3BB69-23CF-44E3-9099-C40C66FF867C}">
                  <a14:compatExt spid="_x0000_s21549"/>
                </a:ext>
                <a:ext uri="{FF2B5EF4-FFF2-40B4-BE49-F238E27FC236}">
                  <a16:creationId xmlns:a16="http://schemas.microsoft.com/office/drawing/2014/main" id="{00000000-0008-0000-1400-00002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1550" name="Group Box 46" hidden="1">
              <a:extLst>
                <a:ext uri="{63B3BB69-23CF-44E3-9099-C40C66FF867C}">
                  <a14:compatExt spid="_x0000_s21550"/>
                </a:ext>
                <a:ext uri="{FF2B5EF4-FFF2-40B4-BE49-F238E27FC236}">
                  <a16:creationId xmlns:a16="http://schemas.microsoft.com/office/drawing/2014/main" id="{00000000-0008-0000-1400-00002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1551" name="Group Box 47" hidden="1">
              <a:extLst>
                <a:ext uri="{63B3BB69-23CF-44E3-9099-C40C66FF867C}">
                  <a14:compatExt spid="_x0000_s21551"/>
                </a:ext>
                <a:ext uri="{FF2B5EF4-FFF2-40B4-BE49-F238E27FC236}">
                  <a16:creationId xmlns:a16="http://schemas.microsoft.com/office/drawing/2014/main" id="{00000000-0008-0000-1400-00002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1552" name="Group Box 48" hidden="1">
              <a:extLst>
                <a:ext uri="{63B3BB69-23CF-44E3-9099-C40C66FF867C}">
                  <a14:compatExt spid="_x0000_s21552"/>
                </a:ext>
                <a:ext uri="{FF2B5EF4-FFF2-40B4-BE49-F238E27FC236}">
                  <a16:creationId xmlns:a16="http://schemas.microsoft.com/office/drawing/2014/main" id="{00000000-0008-0000-1400-00003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1553" name="Group Box 49" hidden="1">
              <a:extLst>
                <a:ext uri="{63B3BB69-23CF-44E3-9099-C40C66FF867C}">
                  <a14:compatExt spid="_x0000_s21553"/>
                </a:ext>
                <a:ext uri="{FF2B5EF4-FFF2-40B4-BE49-F238E27FC236}">
                  <a16:creationId xmlns:a16="http://schemas.microsoft.com/office/drawing/2014/main" id="{00000000-0008-0000-1400-00003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1554" name="Group Box 50" hidden="1">
              <a:extLst>
                <a:ext uri="{63B3BB69-23CF-44E3-9099-C40C66FF867C}">
                  <a14:compatExt spid="_x0000_s21554"/>
                </a:ext>
                <a:ext uri="{FF2B5EF4-FFF2-40B4-BE49-F238E27FC236}">
                  <a16:creationId xmlns:a16="http://schemas.microsoft.com/office/drawing/2014/main" id="{00000000-0008-0000-1400-00003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4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1555" name="Group Box 51" hidden="1">
              <a:extLst>
                <a:ext uri="{63B3BB69-23CF-44E3-9099-C40C66FF867C}">
                  <a14:compatExt spid="_x0000_s21555"/>
                </a:ext>
                <a:ext uri="{FF2B5EF4-FFF2-40B4-BE49-F238E27FC236}">
                  <a16:creationId xmlns:a16="http://schemas.microsoft.com/office/drawing/2014/main" id="{00000000-0008-0000-1400-00003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1556" name="Group Box 52" hidden="1">
              <a:extLst>
                <a:ext uri="{63B3BB69-23CF-44E3-9099-C40C66FF867C}">
                  <a14:compatExt spid="_x0000_s21556"/>
                </a:ext>
                <a:ext uri="{FF2B5EF4-FFF2-40B4-BE49-F238E27FC236}">
                  <a16:creationId xmlns:a16="http://schemas.microsoft.com/office/drawing/2014/main" id="{00000000-0008-0000-1400-00003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4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1557" name="Group Box 53" hidden="1">
              <a:extLst>
                <a:ext uri="{63B3BB69-23CF-44E3-9099-C40C66FF867C}">
                  <a14:compatExt spid="_x0000_s21557"/>
                </a:ext>
                <a:ext uri="{FF2B5EF4-FFF2-40B4-BE49-F238E27FC236}">
                  <a16:creationId xmlns:a16="http://schemas.microsoft.com/office/drawing/2014/main" id="{00000000-0008-0000-1400-00003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1558" name="Group Box 54" hidden="1">
              <a:extLst>
                <a:ext uri="{63B3BB69-23CF-44E3-9099-C40C66FF867C}">
                  <a14:compatExt spid="_x0000_s21558"/>
                </a:ext>
                <a:ext uri="{FF2B5EF4-FFF2-40B4-BE49-F238E27FC236}">
                  <a16:creationId xmlns:a16="http://schemas.microsoft.com/office/drawing/2014/main" id="{00000000-0008-0000-1400-00003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1559" name="Group Box 55" hidden="1">
              <a:extLst>
                <a:ext uri="{63B3BB69-23CF-44E3-9099-C40C66FF867C}">
                  <a14:compatExt spid="_x0000_s21559"/>
                </a:ext>
                <a:ext uri="{FF2B5EF4-FFF2-40B4-BE49-F238E27FC236}">
                  <a16:creationId xmlns:a16="http://schemas.microsoft.com/office/drawing/2014/main" id="{00000000-0008-0000-1400-00003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1560" name="Group Box 56" hidden="1">
              <a:extLst>
                <a:ext uri="{63B3BB69-23CF-44E3-9099-C40C66FF867C}">
                  <a14:compatExt spid="_x0000_s21560"/>
                </a:ext>
                <a:ext uri="{FF2B5EF4-FFF2-40B4-BE49-F238E27FC236}">
                  <a16:creationId xmlns:a16="http://schemas.microsoft.com/office/drawing/2014/main" id="{00000000-0008-0000-1400-00003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1561" name="Group Box 57" hidden="1">
              <a:extLst>
                <a:ext uri="{63B3BB69-23CF-44E3-9099-C40C66FF867C}">
                  <a14:compatExt spid="_x0000_s21561"/>
                </a:ext>
                <a:ext uri="{FF2B5EF4-FFF2-40B4-BE49-F238E27FC236}">
                  <a16:creationId xmlns:a16="http://schemas.microsoft.com/office/drawing/2014/main" id="{00000000-0008-0000-1400-00003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1562" name="Group Box 58" hidden="1">
              <a:extLst>
                <a:ext uri="{63B3BB69-23CF-44E3-9099-C40C66FF867C}">
                  <a14:compatExt spid="_x0000_s21562"/>
                </a:ext>
                <a:ext uri="{FF2B5EF4-FFF2-40B4-BE49-F238E27FC236}">
                  <a16:creationId xmlns:a16="http://schemas.microsoft.com/office/drawing/2014/main" id="{00000000-0008-0000-1400-00003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4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1563" name="Group Box 59" hidden="1">
              <a:extLst>
                <a:ext uri="{63B3BB69-23CF-44E3-9099-C40C66FF867C}">
                  <a14:compatExt spid="_x0000_s21563"/>
                </a:ext>
                <a:ext uri="{FF2B5EF4-FFF2-40B4-BE49-F238E27FC236}">
                  <a16:creationId xmlns:a16="http://schemas.microsoft.com/office/drawing/2014/main" id="{00000000-0008-0000-1400-00003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1564" name="Group Box 60" hidden="1">
              <a:extLst>
                <a:ext uri="{63B3BB69-23CF-44E3-9099-C40C66FF867C}">
                  <a14:compatExt spid="_x0000_s21564"/>
                </a:ext>
                <a:ext uri="{FF2B5EF4-FFF2-40B4-BE49-F238E27FC236}">
                  <a16:creationId xmlns:a16="http://schemas.microsoft.com/office/drawing/2014/main" id="{00000000-0008-0000-1400-00003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4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1565" name="Group Box 61" hidden="1">
              <a:extLst>
                <a:ext uri="{63B3BB69-23CF-44E3-9099-C40C66FF867C}">
                  <a14:compatExt spid="_x0000_s21565"/>
                </a:ext>
                <a:ext uri="{FF2B5EF4-FFF2-40B4-BE49-F238E27FC236}">
                  <a16:creationId xmlns:a16="http://schemas.microsoft.com/office/drawing/2014/main" id="{00000000-0008-0000-1400-00003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1566" name="Group Box 62" hidden="1">
              <a:extLst>
                <a:ext uri="{63B3BB69-23CF-44E3-9099-C40C66FF867C}">
                  <a14:compatExt spid="_x0000_s21566"/>
                </a:ext>
                <a:ext uri="{FF2B5EF4-FFF2-40B4-BE49-F238E27FC236}">
                  <a16:creationId xmlns:a16="http://schemas.microsoft.com/office/drawing/2014/main" id="{00000000-0008-0000-1400-00003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1567" name="Group Box 63" hidden="1">
              <a:extLst>
                <a:ext uri="{63B3BB69-23CF-44E3-9099-C40C66FF867C}">
                  <a14:compatExt spid="_x0000_s21567"/>
                </a:ext>
                <a:ext uri="{FF2B5EF4-FFF2-40B4-BE49-F238E27FC236}">
                  <a16:creationId xmlns:a16="http://schemas.microsoft.com/office/drawing/2014/main" id="{00000000-0008-0000-1400-00003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1568" name="Group Box 64" hidden="1">
              <a:extLst>
                <a:ext uri="{63B3BB69-23CF-44E3-9099-C40C66FF867C}">
                  <a14:compatExt spid="_x0000_s21568"/>
                </a:ext>
                <a:ext uri="{FF2B5EF4-FFF2-40B4-BE49-F238E27FC236}">
                  <a16:creationId xmlns:a16="http://schemas.microsoft.com/office/drawing/2014/main" id="{00000000-0008-0000-1400-00004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1569" name="Group Box 65" hidden="1">
              <a:extLst>
                <a:ext uri="{63B3BB69-23CF-44E3-9099-C40C66FF867C}">
                  <a14:compatExt spid="_x0000_s21569"/>
                </a:ext>
                <a:ext uri="{FF2B5EF4-FFF2-40B4-BE49-F238E27FC236}">
                  <a16:creationId xmlns:a16="http://schemas.microsoft.com/office/drawing/2014/main" id="{00000000-0008-0000-1400-00004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1570" name="Group Box 66" hidden="1">
              <a:extLst>
                <a:ext uri="{63B3BB69-23CF-44E3-9099-C40C66FF867C}">
                  <a14:compatExt spid="_x0000_s21570"/>
                </a:ext>
                <a:ext uri="{FF2B5EF4-FFF2-40B4-BE49-F238E27FC236}">
                  <a16:creationId xmlns:a16="http://schemas.microsoft.com/office/drawing/2014/main" id="{00000000-0008-0000-1400-00004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4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1571" name="Group Box 67" hidden="1">
              <a:extLst>
                <a:ext uri="{63B3BB69-23CF-44E3-9099-C40C66FF867C}">
                  <a14:compatExt spid="_x0000_s21571"/>
                </a:ext>
                <a:ext uri="{FF2B5EF4-FFF2-40B4-BE49-F238E27FC236}">
                  <a16:creationId xmlns:a16="http://schemas.microsoft.com/office/drawing/2014/main" id="{00000000-0008-0000-1400-00004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1572" name="Group Box 68" hidden="1">
              <a:extLst>
                <a:ext uri="{63B3BB69-23CF-44E3-9099-C40C66FF867C}">
                  <a14:compatExt spid="_x0000_s21572"/>
                </a:ext>
                <a:ext uri="{FF2B5EF4-FFF2-40B4-BE49-F238E27FC236}">
                  <a16:creationId xmlns:a16="http://schemas.microsoft.com/office/drawing/2014/main" id="{00000000-0008-0000-1400-00004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4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1573" name="Group Box 69" hidden="1">
              <a:extLst>
                <a:ext uri="{63B3BB69-23CF-44E3-9099-C40C66FF867C}">
                  <a14:compatExt spid="_x0000_s21573"/>
                </a:ext>
                <a:ext uri="{FF2B5EF4-FFF2-40B4-BE49-F238E27FC236}">
                  <a16:creationId xmlns:a16="http://schemas.microsoft.com/office/drawing/2014/main" id="{00000000-0008-0000-1400-00004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1574" name="Group Box 70" hidden="1">
              <a:extLst>
                <a:ext uri="{63B3BB69-23CF-44E3-9099-C40C66FF867C}">
                  <a14:compatExt spid="_x0000_s21574"/>
                </a:ext>
                <a:ext uri="{FF2B5EF4-FFF2-40B4-BE49-F238E27FC236}">
                  <a16:creationId xmlns:a16="http://schemas.microsoft.com/office/drawing/2014/main" id="{00000000-0008-0000-1400-00004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1575" name="Group Box 71" hidden="1">
              <a:extLst>
                <a:ext uri="{63B3BB69-23CF-44E3-9099-C40C66FF867C}">
                  <a14:compatExt spid="_x0000_s21575"/>
                </a:ext>
                <a:ext uri="{FF2B5EF4-FFF2-40B4-BE49-F238E27FC236}">
                  <a16:creationId xmlns:a16="http://schemas.microsoft.com/office/drawing/2014/main" id="{00000000-0008-0000-1400-00004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1576" name="Group Box 72" hidden="1">
              <a:extLst>
                <a:ext uri="{63B3BB69-23CF-44E3-9099-C40C66FF867C}">
                  <a14:compatExt spid="_x0000_s21576"/>
                </a:ext>
                <a:ext uri="{FF2B5EF4-FFF2-40B4-BE49-F238E27FC236}">
                  <a16:creationId xmlns:a16="http://schemas.microsoft.com/office/drawing/2014/main" id="{00000000-0008-0000-1400-00004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1577" name="Group Box 73" hidden="1">
              <a:extLst>
                <a:ext uri="{63B3BB69-23CF-44E3-9099-C40C66FF867C}">
                  <a14:compatExt spid="_x0000_s21577"/>
                </a:ext>
                <a:ext uri="{FF2B5EF4-FFF2-40B4-BE49-F238E27FC236}">
                  <a16:creationId xmlns:a16="http://schemas.microsoft.com/office/drawing/2014/main" id="{00000000-0008-0000-1400-00004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1578" name="Group Box 74" hidden="1">
              <a:extLst>
                <a:ext uri="{63B3BB69-23CF-44E3-9099-C40C66FF867C}">
                  <a14:compatExt spid="_x0000_s21578"/>
                </a:ext>
                <a:ext uri="{FF2B5EF4-FFF2-40B4-BE49-F238E27FC236}">
                  <a16:creationId xmlns:a16="http://schemas.microsoft.com/office/drawing/2014/main" id="{00000000-0008-0000-1400-00004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4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1579" name="Group Box 75" hidden="1">
              <a:extLst>
                <a:ext uri="{63B3BB69-23CF-44E3-9099-C40C66FF867C}">
                  <a14:compatExt spid="_x0000_s21579"/>
                </a:ext>
                <a:ext uri="{FF2B5EF4-FFF2-40B4-BE49-F238E27FC236}">
                  <a16:creationId xmlns:a16="http://schemas.microsoft.com/office/drawing/2014/main" id="{00000000-0008-0000-1400-00004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1580" name="Group Box 76" hidden="1">
              <a:extLst>
                <a:ext uri="{63B3BB69-23CF-44E3-9099-C40C66FF867C}">
                  <a14:compatExt spid="_x0000_s21580"/>
                </a:ext>
                <a:ext uri="{FF2B5EF4-FFF2-40B4-BE49-F238E27FC236}">
                  <a16:creationId xmlns:a16="http://schemas.microsoft.com/office/drawing/2014/main" id="{00000000-0008-0000-1400-00004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4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1581" name="Group Box 77" hidden="1">
              <a:extLst>
                <a:ext uri="{63B3BB69-23CF-44E3-9099-C40C66FF867C}">
                  <a14:compatExt spid="_x0000_s21581"/>
                </a:ext>
                <a:ext uri="{FF2B5EF4-FFF2-40B4-BE49-F238E27FC236}">
                  <a16:creationId xmlns:a16="http://schemas.microsoft.com/office/drawing/2014/main" id="{00000000-0008-0000-1400-00004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1582" name="Group Box 78" hidden="1">
              <a:extLst>
                <a:ext uri="{63B3BB69-23CF-44E3-9099-C40C66FF867C}">
                  <a14:compatExt spid="_x0000_s21582"/>
                </a:ext>
                <a:ext uri="{FF2B5EF4-FFF2-40B4-BE49-F238E27FC236}">
                  <a16:creationId xmlns:a16="http://schemas.microsoft.com/office/drawing/2014/main" id="{00000000-0008-0000-1400-00004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1583" name="Group Box 79" hidden="1">
              <a:extLst>
                <a:ext uri="{63B3BB69-23CF-44E3-9099-C40C66FF867C}">
                  <a14:compatExt spid="_x0000_s21583"/>
                </a:ext>
                <a:ext uri="{FF2B5EF4-FFF2-40B4-BE49-F238E27FC236}">
                  <a16:creationId xmlns:a16="http://schemas.microsoft.com/office/drawing/2014/main" id="{00000000-0008-0000-1400-00004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1584" name="Group Box 80" hidden="1">
              <a:extLst>
                <a:ext uri="{63B3BB69-23CF-44E3-9099-C40C66FF867C}">
                  <a14:compatExt spid="_x0000_s21584"/>
                </a:ext>
                <a:ext uri="{FF2B5EF4-FFF2-40B4-BE49-F238E27FC236}">
                  <a16:creationId xmlns:a16="http://schemas.microsoft.com/office/drawing/2014/main" id="{00000000-0008-0000-1400-00005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1585" name="Group Box 81" hidden="1">
              <a:extLst>
                <a:ext uri="{63B3BB69-23CF-44E3-9099-C40C66FF867C}">
                  <a14:compatExt spid="_x0000_s21585"/>
                </a:ext>
                <a:ext uri="{FF2B5EF4-FFF2-40B4-BE49-F238E27FC236}">
                  <a16:creationId xmlns:a16="http://schemas.microsoft.com/office/drawing/2014/main" id="{00000000-0008-0000-1400-00005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1586" name="Group Box 82" hidden="1">
              <a:extLst>
                <a:ext uri="{63B3BB69-23CF-44E3-9099-C40C66FF867C}">
                  <a14:compatExt spid="_x0000_s21586"/>
                </a:ext>
                <a:ext uri="{FF2B5EF4-FFF2-40B4-BE49-F238E27FC236}">
                  <a16:creationId xmlns:a16="http://schemas.microsoft.com/office/drawing/2014/main" id="{00000000-0008-0000-1400-00005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4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1587" name="Group Box 83" hidden="1">
              <a:extLst>
                <a:ext uri="{63B3BB69-23CF-44E3-9099-C40C66FF867C}">
                  <a14:compatExt spid="_x0000_s21587"/>
                </a:ext>
                <a:ext uri="{FF2B5EF4-FFF2-40B4-BE49-F238E27FC236}">
                  <a16:creationId xmlns:a16="http://schemas.microsoft.com/office/drawing/2014/main" id="{00000000-0008-0000-1400-00005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1588" name="Group Box 84" hidden="1">
              <a:extLst>
                <a:ext uri="{63B3BB69-23CF-44E3-9099-C40C66FF867C}">
                  <a14:compatExt spid="_x0000_s21588"/>
                </a:ext>
                <a:ext uri="{FF2B5EF4-FFF2-40B4-BE49-F238E27FC236}">
                  <a16:creationId xmlns:a16="http://schemas.microsoft.com/office/drawing/2014/main" id="{00000000-0008-0000-1400-00005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4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1589" name="Group Box 85" hidden="1">
              <a:extLst>
                <a:ext uri="{63B3BB69-23CF-44E3-9099-C40C66FF867C}">
                  <a14:compatExt spid="_x0000_s21589"/>
                </a:ext>
                <a:ext uri="{FF2B5EF4-FFF2-40B4-BE49-F238E27FC236}">
                  <a16:creationId xmlns:a16="http://schemas.microsoft.com/office/drawing/2014/main" id="{00000000-0008-0000-1400-00005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1590" name="Group Box 86" hidden="1">
              <a:extLst>
                <a:ext uri="{63B3BB69-23CF-44E3-9099-C40C66FF867C}">
                  <a14:compatExt spid="_x0000_s21590"/>
                </a:ext>
                <a:ext uri="{FF2B5EF4-FFF2-40B4-BE49-F238E27FC236}">
                  <a16:creationId xmlns:a16="http://schemas.microsoft.com/office/drawing/2014/main" id="{00000000-0008-0000-1400-00005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1591" name="Group Box 87" hidden="1">
              <a:extLst>
                <a:ext uri="{63B3BB69-23CF-44E3-9099-C40C66FF867C}">
                  <a14:compatExt spid="_x0000_s21591"/>
                </a:ext>
                <a:ext uri="{FF2B5EF4-FFF2-40B4-BE49-F238E27FC236}">
                  <a16:creationId xmlns:a16="http://schemas.microsoft.com/office/drawing/2014/main" id="{00000000-0008-0000-1400-00005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1592" name="Group Box 88" hidden="1">
              <a:extLst>
                <a:ext uri="{63B3BB69-23CF-44E3-9099-C40C66FF867C}">
                  <a14:compatExt spid="_x0000_s21592"/>
                </a:ext>
                <a:ext uri="{FF2B5EF4-FFF2-40B4-BE49-F238E27FC236}">
                  <a16:creationId xmlns:a16="http://schemas.microsoft.com/office/drawing/2014/main" id="{00000000-0008-0000-1400-00005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1593" name="Group Box 89" hidden="1">
              <a:extLst>
                <a:ext uri="{63B3BB69-23CF-44E3-9099-C40C66FF867C}">
                  <a14:compatExt spid="_x0000_s21593"/>
                </a:ext>
                <a:ext uri="{FF2B5EF4-FFF2-40B4-BE49-F238E27FC236}">
                  <a16:creationId xmlns:a16="http://schemas.microsoft.com/office/drawing/2014/main" id="{00000000-0008-0000-1400-00005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1594" name="Group Box 90" hidden="1">
              <a:extLst>
                <a:ext uri="{63B3BB69-23CF-44E3-9099-C40C66FF867C}">
                  <a14:compatExt spid="_x0000_s21594"/>
                </a:ext>
                <a:ext uri="{FF2B5EF4-FFF2-40B4-BE49-F238E27FC236}">
                  <a16:creationId xmlns:a16="http://schemas.microsoft.com/office/drawing/2014/main" id="{00000000-0008-0000-1400-00005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4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1595" name="Group Box 91" hidden="1">
              <a:extLst>
                <a:ext uri="{63B3BB69-23CF-44E3-9099-C40C66FF867C}">
                  <a14:compatExt spid="_x0000_s21595"/>
                </a:ext>
                <a:ext uri="{FF2B5EF4-FFF2-40B4-BE49-F238E27FC236}">
                  <a16:creationId xmlns:a16="http://schemas.microsoft.com/office/drawing/2014/main" id="{00000000-0008-0000-1400-00005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1596" name="Group Box 92" hidden="1">
              <a:extLst>
                <a:ext uri="{63B3BB69-23CF-44E3-9099-C40C66FF867C}">
                  <a14:compatExt spid="_x0000_s21596"/>
                </a:ext>
                <a:ext uri="{FF2B5EF4-FFF2-40B4-BE49-F238E27FC236}">
                  <a16:creationId xmlns:a16="http://schemas.microsoft.com/office/drawing/2014/main" id="{00000000-0008-0000-1400-00005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4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1597" name="Group Box 93" hidden="1">
              <a:extLst>
                <a:ext uri="{63B3BB69-23CF-44E3-9099-C40C66FF867C}">
                  <a14:compatExt spid="_x0000_s21597"/>
                </a:ext>
                <a:ext uri="{FF2B5EF4-FFF2-40B4-BE49-F238E27FC236}">
                  <a16:creationId xmlns:a16="http://schemas.microsoft.com/office/drawing/2014/main" id="{00000000-0008-0000-1400-00005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1598" name="Group Box 94" hidden="1">
              <a:extLst>
                <a:ext uri="{63B3BB69-23CF-44E3-9099-C40C66FF867C}">
                  <a14:compatExt spid="_x0000_s21598"/>
                </a:ext>
                <a:ext uri="{FF2B5EF4-FFF2-40B4-BE49-F238E27FC236}">
                  <a16:creationId xmlns:a16="http://schemas.microsoft.com/office/drawing/2014/main" id="{00000000-0008-0000-1400-00005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1599" name="Group Box 95" hidden="1">
              <a:extLst>
                <a:ext uri="{63B3BB69-23CF-44E3-9099-C40C66FF867C}">
                  <a14:compatExt spid="_x0000_s21599"/>
                </a:ext>
                <a:ext uri="{FF2B5EF4-FFF2-40B4-BE49-F238E27FC236}">
                  <a16:creationId xmlns:a16="http://schemas.microsoft.com/office/drawing/2014/main" id="{00000000-0008-0000-1400-00005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1600" name="Group Box 96" hidden="1">
              <a:extLst>
                <a:ext uri="{63B3BB69-23CF-44E3-9099-C40C66FF867C}">
                  <a14:compatExt spid="_x0000_s21600"/>
                </a:ext>
                <a:ext uri="{FF2B5EF4-FFF2-40B4-BE49-F238E27FC236}">
                  <a16:creationId xmlns:a16="http://schemas.microsoft.com/office/drawing/2014/main" id="{00000000-0008-0000-1400-00006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1601" name="Group Box 97" hidden="1">
              <a:extLst>
                <a:ext uri="{63B3BB69-23CF-44E3-9099-C40C66FF867C}">
                  <a14:compatExt spid="_x0000_s21601"/>
                </a:ext>
                <a:ext uri="{FF2B5EF4-FFF2-40B4-BE49-F238E27FC236}">
                  <a16:creationId xmlns:a16="http://schemas.microsoft.com/office/drawing/2014/main" id="{00000000-0008-0000-1400-00006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1602" name="Group Box 98" hidden="1">
              <a:extLst>
                <a:ext uri="{63B3BB69-23CF-44E3-9099-C40C66FF867C}">
                  <a14:compatExt spid="_x0000_s21602"/>
                </a:ext>
                <a:ext uri="{FF2B5EF4-FFF2-40B4-BE49-F238E27FC236}">
                  <a16:creationId xmlns:a16="http://schemas.microsoft.com/office/drawing/2014/main" id="{00000000-0008-0000-1400-00006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4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1603" name="Group Box 99" hidden="1">
              <a:extLst>
                <a:ext uri="{63B3BB69-23CF-44E3-9099-C40C66FF867C}">
                  <a14:compatExt spid="_x0000_s21603"/>
                </a:ext>
                <a:ext uri="{FF2B5EF4-FFF2-40B4-BE49-F238E27FC236}">
                  <a16:creationId xmlns:a16="http://schemas.microsoft.com/office/drawing/2014/main" id="{00000000-0008-0000-1400-00006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1604" name="Group Box 100" hidden="1">
              <a:extLst>
                <a:ext uri="{63B3BB69-23CF-44E3-9099-C40C66FF867C}">
                  <a14:compatExt spid="_x0000_s21604"/>
                </a:ext>
                <a:ext uri="{FF2B5EF4-FFF2-40B4-BE49-F238E27FC236}">
                  <a16:creationId xmlns:a16="http://schemas.microsoft.com/office/drawing/2014/main" id="{00000000-0008-0000-1400-00006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4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1605" name="Group Box 101" hidden="1">
              <a:extLst>
                <a:ext uri="{63B3BB69-23CF-44E3-9099-C40C66FF867C}">
                  <a14:compatExt spid="_x0000_s21605"/>
                </a:ext>
                <a:ext uri="{FF2B5EF4-FFF2-40B4-BE49-F238E27FC236}">
                  <a16:creationId xmlns:a16="http://schemas.microsoft.com/office/drawing/2014/main" id="{00000000-0008-0000-1400-00006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1606" name="Group Box 102" hidden="1">
              <a:extLst>
                <a:ext uri="{63B3BB69-23CF-44E3-9099-C40C66FF867C}">
                  <a14:compatExt spid="_x0000_s21606"/>
                </a:ext>
                <a:ext uri="{FF2B5EF4-FFF2-40B4-BE49-F238E27FC236}">
                  <a16:creationId xmlns:a16="http://schemas.microsoft.com/office/drawing/2014/main" id="{00000000-0008-0000-1400-00006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1607" name="Group Box 103" hidden="1">
              <a:extLst>
                <a:ext uri="{63B3BB69-23CF-44E3-9099-C40C66FF867C}">
                  <a14:compatExt spid="_x0000_s21607"/>
                </a:ext>
                <a:ext uri="{FF2B5EF4-FFF2-40B4-BE49-F238E27FC236}">
                  <a16:creationId xmlns:a16="http://schemas.microsoft.com/office/drawing/2014/main" id="{00000000-0008-0000-1400-00006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1608" name="Group Box 104" hidden="1">
              <a:extLst>
                <a:ext uri="{63B3BB69-23CF-44E3-9099-C40C66FF867C}">
                  <a14:compatExt spid="_x0000_s21608"/>
                </a:ext>
                <a:ext uri="{FF2B5EF4-FFF2-40B4-BE49-F238E27FC236}">
                  <a16:creationId xmlns:a16="http://schemas.microsoft.com/office/drawing/2014/main" id="{00000000-0008-0000-1400-00006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1609" name="Group Box 105" hidden="1">
              <a:extLst>
                <a:ext uri="{63B3BB69-23CF-44E3-9099-C40C66FF867C}">
                  <a14:compatExt spid="_x0000_s21609"/>
                </a:ext>
                <a:ext uri="{FF2B5EF4-FFF2-40B4-BE49-F238E27FC236}">
                  <a16:creationId xmlns:a16="http://schemas.microsoft.com/office/drawing/2014/main" id="{00000000-0008-0000-1400-00006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1610" name="Group Box 106" hidden="1">
              <a:extLst>
                <a:ext uri="{63B3BB69-23CF-44E3-9099-C40C66FF867C}">
                  <a14:compatExt spid="_x0000_s21610"/>
                </a:ext>
                <a:ext uri="{FF2B5EF4-FFF2-40B4-BE49-F238E27FC236}">
                  <a16:creationId xmlns:a16="http://schemas.microsoft.com/office/drawing/2014/main" id="{00000000-0008-0000-1400-00006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4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1611" name="Group Box 107" hidden="1">
              <a:extLst>
                <a:ext uri="{63B3BB69-23CF-44E3-9099-C40C66FF867C}">
                  <a14:compatExt spid="_x0000_s21611"/>
                </a:ext>
                <a:ext uri="{FF2B5EF4-FFF2-40B4-BE49-F238E27FC236}">
                  <a16:creationId xmlns:a16="http://schemas.microsoft.com/office/drawing/2014/main" id="{00000000-0008-0000-1400-00006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1612" name="Group Box 108" hidden="1">
              <a:extLst>
                <a:ext uri="{63B3BB69-23CF-44E3-9099-C40C66FF867C}">
                  <a14:compatExt spid="_x0000_s21612"/>
                </a:ext>
                <a:ext uri="{FF2B5EF4-FFF2-40B4-BE49-F238E27FC236}">
                  <a16:creationId xmlns:a16="http://schemas.microsoft.com/office/drawing/2014/main" id="{00000000-0008-0000-1400-00006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4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1613" name="Group Box 109" hidden="1">
              <a:extLst>
                <a:ext uri="{63B3BB69-23CF-44E3-9099-C40C66FF867C}">
                  <a14:compatExt spid="_x0000_s21613"/>
                </a:ext>
                <a:ext uri="{FF2B5EF4-FFF2-40B4-BE49-F238E27FC236}">
                  <a16:creationId xmlns:a16="http://schemas.microsoft.com/office/drawing/2014/main" id="{00000000-0008-0000-1400-00006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1614" name="Group Box 110" hidden="1">
              <a:extLst>
                <a:ext uri="{63B3BB69-23CF-44E3-9099-C40C66FF867C}">
                  <a14:compatExt spid="_x0000_s21614"/>
                </a:ext>
                <a:ext uri="{FF2B5EF4-FFF2-40B4-BE49-F238E27FC236}">
                  <a16:creationId xmlns:a16="http://schemas.microsoft.com/office/drawing/2014/main" id="{00000000-0008-0000-1400-00006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1615" name="Group Box 111" hidden="1">
              <a:extLst>
                <a:ext uri="{63B3BB69-23CF-44E3-9099-C40C66FF867C}">
                  <a14:compatExt spid="_x0000_s21615"/>
                </a:ext>
                <a:ext uri="{FF2B5EF4-FFF2-40B4-BE49-F238E27FC236}">
                  <a16:creationId xmlns:a16="http://schemas.microsoft.com/office/drawing/2014/main" id="{00000000-0008-0000-1400-00006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1616" name="Group Box 112" hidden="1">
              <a:extLst>
                <a:ext uri="{63B3BB69-23CF-44E3-9099-C40C66FF867C}">
                  <a14:compatExt spid="_x0000_s21616"/>
                </a:ext>
                <a:ext uri="{FF2B5EF4-FFF2-40B4-BE49-F238E27FC236}">
                  <a16:creationId xmlns:a16="http://schemas.microsoft.com/office/drawing/2014/main" id="{00000000-0008-0000-1400-00007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1617" name="Group Box 113" hidden="1">
              <a:extLst>
                <a:ext uri="{63B3BB69-23CF-44E3-9099-C40C66FF867C}">
                  <a14:compatExt spid="_x0000_s21617"/>
                </a:ext>
                <a:ext uri="{FF2B5EF4-FFF2-40B4-BE49-F238E27FC236}">
                  <a16:creationId xmlns:a16="http://schemas.microsoft.com/office/drawing/2014/main" id="{00000000-0008-0000-1400-00007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1618" name="Group Box 114" hidden="1">
              <a:extLst>
                <a:ext uri="{63B3BB69-23CF-44E3-9099-C40C66FF867C}">
                  <a14:compatExt spid="_x0000_s21618"/>
                </a:ext>
                <a:ext uri="{FF2B5EF4-FFF2-40B4-BE49-F238E27FC236}">
                  <a16:creationId xmlns:a16="http://schemas.microsoft.com/office/drawing/2014/main" id="{00000000-0008-0000-1400-00007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4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1619" name="Group Box 115" hidden="1">
              <a:extLst>
                <a:ext uri="{63B3BB69-23CF-44E3-9099-C40C66FF867C}">
                  <a14:compatExt spid="_x0000_s21619"/>
                </a:ext>
                <a:ext uri="{FF2B5EF4-FFF2-40B4-BE49-F238E27FC236}">
                  <a16:creationId xmlns:a16="http://schemas.microsoft.com/office/drawing/2014/main" id="{00000000-0008-0000-1400-00007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1620" name="Group Box 116" hidden="1">
              <a:extLst>
                <a:ext uri="{63B3BB69-23CF-44E3-9099-C40C66FF867C}">
                  <a14:compatExt spid="_x0000_s21620"/>
                </a:ext>
                <a:ext uri="{FF2B5EF4-FFF2-40B4-BE49-F238E27FC236}">
                  <a16:creationId xmlns:a16="http://schemas.microsoft.com/office/drawing/2014/main" id="{00000000-0008-0000-1400-00007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4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1621" name="Group Box 117" hidden="1">
              <a:extLst>
                <a:ext uri="{63B3BB69-23CF-44E3-9099-C40C66FF867C}">
                  <a14:compatExt spid="_x0000_s21621"/>
                </a:ext>
                <a:ext uri="{FF2B5EF4-FFF2-40B4-BE49-F238E27FC236}">
                  <a16:creationId xmlns:a16="http://schemas.microsoft.com/office/drawing/2014/main" id="{00000000-0008-0000-1400-00007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1622" name="Group Box 118" hidden="1">
              <a:extLst>
                <a:ext uri="{63B3BB69-23CF-44E3-9099-C40C66FF867C}">
                  <a14:compatExt spid="_x0000_s21622"/>
                </a:ext>
                <a:ext uri="{FF2B5EF4-FFF2-40B4-BE49-F238E27FC236}">
                  <a16:creationId xmlns:a16="http://schemas.microsoft.com/office/drawing/2014/main" id="{00000000-0008-0000-1400-00007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1623" name="Group Box 119" hidden="1">
              <a:extLst>
                <a:ext uri="{63B3BB69-23CF-44E3-9099-C40C66FF867C}">
                  <a14:compatExt spid="_x0000_s21623"/>
                </a:ext>
                <a:ext uri="{FF2B5EF4-FFF2-40B4-BE49-F238E27FC236}">
                  <a16:creationId xmlns:a16="http://schemas.microsoft.com/office/drawing/2014/main" id="{00000000-0008-0000-1400-00007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1624" name="Group Box 120" hidden="1">
              <a:extLst>
                <a:ext uri="{63B3BB69-23CF-44E3-9099-C40C66FF867C}">
                  <a14:compatExt spid="_x0000_s21624"/>
                </a:ext>
                <a:ext uri="{FF2B5EF4-FFF2-40B4-BE49-F238E27FC236}">
                  <a16:creationId xmlns:a16="http://schemas.microsoft.com/office/drawing/2014/main" id="{00000000-0008-0000-1400-00007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1625" name="Group Box 121" hidden="1">
              <a:extLst>
                <a:ext uri="{63B3BB69-23CF-44E3-9099-C40C66FF867C}">
                  <a14:compatExt spid="_x0000_s21625"/>
                </a:ext>
                <a:ext uri="{FF2B5EF4-FFF2-40B4-BE49-F238E27FC236}">
                  <a16:creationId xmlns:a16="http://schemas.microsoft.com/office/drawing/2014/main" id="{00000000-0008-0000-1400-00007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1626" name="Group Box 122" hidden="1">
              <a:extLst>
                <a:ext uri="{63B3BB69-23CF-44E3-9099-C40C66FF867C}">
                  <a14:compatExt spid="_x0000_s21626"/>
                </a:ext>
                <a:ext uri="{FF2B5EF4-FFF2-40B4-BE49-F238E27FC236}">
                  <a16:creationId xmlns:a16="http://schemas.microsoft.com/office/drawing/2014/main" id="{00000000-0008-0000-1400-00007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4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1627" name="Group Box 123" hidden="1">
              <a:extLst>
                <a:ext uri="{63B3BB69-23CF-44E3-9099-C40C66FF867C}">
                  <a14:compatExt spid="_x0000_s21627"/>
                </a:ext>
                <a:ext uri="{FF2B5EF4-FFF2-40B4-BE49-F238E27FC236}">
                  <a16:creationId xmlns:a16="http://schemas.microsoft.com/office/drawing/2014/main" id="{00000000-0008-0000-1400-00007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1628" name="Group Box 124" hidden="1">
              <a:extLst>
                <a:ext uri="{63B3BB69-23CF-44E3-9099-C40C66FF867C}">
                  <a14:compatExt spid="_x0000_s21628"/>
                </a:ext>
                <a:ext uri="{FF2B5EF4-FFF2-40B4-BE49-F238E27FC236}">
                  <a16:creationId xmlns:a16="http://schemas.microsoft.com/office/drawing/2014/main" id="{00000000-0008-0000-1400-00007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4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1629" name="Group Box 125" hidden="1">
              <a:extLst>
                <a:ext uri="{63B3BB69-23CF-44E3-9099-C40C66FF867C}">
                  <a14:compatExt spid="_x0000_s21629"/>
                </a:ext>
                <a:ext uri="{FF2B5EF4-FFF2-40B4-BE49-F238E27FC236}">
                  <a16:creationId xmlns:a16="http://schemas.microsoft.com/office/drawing/2014/main" id="{00000000-0008-0000-1400-00007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1630" name="Group Box 126" hidden="1">
              <a:extLst>
                <a:ext uri="{63B3BB69-23CF-44E3-9099-C40C66FF867C}">
                  <a14:compatExt spid="_x0000_s21630"/>
                </a:ext>
                <a:ext uri="{FF2B5EF4-FFF2-40B4-BE49-F238E27FC236}">
                  <a16:creationId xmlns:a16="http://schemas.microsoft.com/office/drawing/2014/main" id="{00000000-0008-0000-1400-00007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1631" name="Group Box 127" hidden="1">
              <a:extLst>
                <a:ext uri="{63B3BB69-23CF-44E3-9099-C40C66FF867C}">
                  <a14:compatExt spid="_x0000_s21631"/>
                </a:ext>
                <a:ext uri="{FF2B5EF4-FFF2-40B4-BE49-F238E27FC236}">
                  <a16:creationId xmlns:a16="http://schemas.microsoft.com/office/drawing/2014/main" id="{00000000-0008-0000-1400-00007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1632" name="Group Box 128" hidden="1">
              <a:extLst>
                <a:ext uri="{63B3BB69-23CF-44E3-9099-C40C66FF867C}">
                  <a14:compatExt spid="_x0000_s21632"/>
                </a:ext>
                <a:ext uri="{FF2B5EF4-FFF2-40B4-BE49-F238E27FC236}">
                  <a16:creationId xmlns:a16="http://schemas.microsoft.com/office/drawing/2014/main" id="{00000000-0008-0000-1400-00008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1633" name="Group Box 129" hidden="1">
              <a:extLst>
                <a:ext uri="{63B3BB69-23CF-44E3-9099-C40C66FF867C}">
                  <a14:compatExt spid="_x0000_s21633"/>
                </a:ext>
                <a:ext uri="{FF2B5EF4-FFF2-40B4-BE49-F238E27FC236}">
                  <a16:creationId xmlns:a16="http://schemas.microsoft.com/office/drawing/2014/main" id="{00000000-0008-0000-1400-00008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1634" name="Group Box 130" hidden="1">
              <a:extLst>
                <a:ext uri="{63B3BB69-23CF-44E3-9099-C40C66FF867C}">
                  <a14:compatExt spid="_x0000_s21634"/>
                </a:ext>
                <a:ext uri="{FF2B5EF4-FFF2-40B4-BE49-F238E27FC236}">
                  <a16:creationId xmlns:a16="http://schemas.microsoft.com/office/drawing/2014/main" id="{00000000-0008-0000-1400-00008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4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1635" name="Group Box 131" hidden="1">
              <a:extLst>
                <a:ext uri="{63B3BB69-23CF-44E3-9099-C40C66FF867C}">
                  <a14:compatExt spid="_x0000_s21635"/>
                </a:ext>
                <a:ext uri="{FF2B5EF4-FFF2-40B4-BE49-F238E27FC236}">
                  <a16:creationId xmlns:a16="http://schemas.microsoft.com/office/drawing/2014/main" id="{00000000-0008-0000-1400-00008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1636" name="Group Box 132" hidden="1">
              <a:extLst>
                <a:ext uri="{63B3BB69-23CF-44E3-9099-C40C66FF867C}">
                  <a14:compatExt spid="_x0000_s21636"/>
                </a:ext>
                <a:ext uri="{FF2B5EF4-FFF2-40B4-BE49-F238E27FC236}">
                  <a16:creationId xmlns:a16="http://schemas.microsoft.com/office/drawing/2014/main" id="{00000000-0008-0000-1400-00008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4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1637" name="Group Box 133" hidden="1">
              <a:extLst>
                <a:ext uri="{63B3BB69-23CF-44E3-9099-C40C66FF867C}">
                  <a14:compatExt spid="_x0000_s21637"/>
                </a:ext>
                <a:ext uri="{FF2B5EF4-FFF2-40B4-BE49-F238E27FC236}">
                  <a16:creationId xmlns:a16="http://schemas.microsoft.com/office/drawing/2014/main" id="{00000000-0008-0000-1400-00008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1638" name="Group Box 134" hidden="1">
              <a:extLst>
                <a:ext uri="{63B3BB69-23CF-44E3-9099-C40C66FF867C}">
                  <a14:compatExt spid="_x0000_s21638"/>
                </a:ext>
                <a:ext uri="{FF2B5EF4-FFF2-40B4-BE49-F238E27FC236}">
                  <a16:creationId xmlns:a16="http://schemas.microsoft.com/office/drawing/2014/main" id="{00000000-0008-0000-1400-00008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1639" name="Group Box 135" hidden="1">
              <a:extLst>
                <a:ext uri="{63B3BB69-23CF-44E3-9099-C40C66FF867C}">
                  <a14:compatExt spid="_x0000_s21639"/>
                </a:ext>
                <a:ext uri="{FF2B5EF4-FFF2-40B4-BE49-F238E27FC236}">
                  <a16:creationId xmlns:a16="http://schemas.microsoft.com/office/drawing/2014/main" id="{00000000-0008-0000-1400-00008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1640" name="Group Box 136" hidden="1">
              <a:extLst>
                <a:ext uri="{63B3BB69-23CF-44E3-9099-C40C66FF867C}">
                  <a14:compatExt spid="_x0000_s21640"/>
                </a:ext>
                <a:ext uri="{FF2B5EF4-FFF2-40B4-BE49-F238E27FC236}">
                  <a16:creationId xmlns:a16="http://schemas.microsoft.com/office/drawing/2014/main" id="{00000000-0008-0000-1400-00008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1641" name="Group Box 137" hidden="1">
              <a:extLst>
                <a:ext uri="{63B3BB69-23CF-44E3-9099-C40C66FF867C}">
                  <a14:compatExt spid="_x0000_s21641"/>
                </a:ext>
                <a:ext uri="{FF2B5EF4-FFF2-40B4-BE49-F238E27FC236}">
                  <a16:creationId xmlns:a16="http://schemas.microsoft.com/office/drawing/2014/main" id="{00000000-0008-0000-1400-00008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1642" name="Group Box 138" hidden="1">
              <a:extLst>
                <a:ext uri="{63B3BB69-23CF-44E3-9099-C40C66FF867C}">
                  <a14:compatExt spid="_x0000_s21642"/>
                </a:ext>
                <a:ext uri="{FF2B5EF4-FFF2-40B4-BE49-F238E27FC236}">
                  <a16:creationId xmlns:a16="http://schemas.microsoft.com/office/drawing/2014/main" id="{00000000-0008-0000-1400-00008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4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1643" name="Group Box 139" hidden="1">
              <a:extLst>
                <a:ext uri="{63B3BB69-23CF-44E3-9099-C40C66FF867C}">
                  <a14:compatExt spid="_x0000_s21643"/>
                </a:ext>
                <a:ext uri="{FF2B5EF4-FFF2-40B4-BE49-F238E27FC236}">
                  <a16:creationId xmlns:a16="http://schemas.microsoft.com/office/drawing/2014/main" id="{00000000-0008-0000-1400-00008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1644" name="Group Box 140" hidden="1">
              <a:extLst>
                <a:ext uri="{63B3BB69-23CF-44E3-9099-C40C66FF867C}">
                  <a14:compatExt spid="_x0000_s21644"/>
                </a:ext>
                <a:ext uri="{FF2B5EF4-FFF2-40B4-BE49-F238E27FC236}">
                  <a16:creationId xmlns:a16="http://schemas.microsoft.com/office/drawing/2014/main" id="{00000000-0008-0000-1400-00008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4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1645" name="Group Box 141" hidden="1">
              <a:extLst>
                <a:ext uri="{63B3BB69-23CF-44E3-9099-C40C66FF867C}">
                  <a14:compatExt spid="_x0000_s21645"/>
                </a:ext>
                <a:ext uri="{FF2B5EF4-FFF2-40B4-BE49-F238E27FC236}">
                  <a16:creationId xmlns:a16="http://schemas.microsoft.com/office/drawing/2014/main" id="{00000000-0008-0000-1400-00008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1646" name="Group Box 142" hidden="1">
              <a:extLst>
                <a:ext uri="{63B3BB69-23CF-44E3-9099-C40C66FF867C}">
                  <a14:compatExt spid="_x0000_s21646"/>
                </a:ext>
                <a:ext uri="{FF2B5EF4-FFF2-40B4-BE49-F238E27FC236}">
                  <a16:creationId xmlns:a16="http://schemas.microsoft.com/office/drawing/2014/main" id="{00000000-0008-0000-1400-00008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1647" name="Group Box 143" hidden="1">
              <a:extLst>
                <a:ext uri="{63B3BB69-23CF-44E3-9099-C40C66FF867C}">
                  <a14:compatExt spid="_x0000_s21647"/>
                </a:ext>
                <a:ext uri="{FF2B5EF4-FFF2-40B4-BE49-F238E27FC236}">
                  <a16:creationId xmlns:a16="http://schemas.microsoft.com/office/drawing/2014/main" id="{00000000-0008-0000-1400-00008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1648" name="Group Box 144" hidden="1">
              <a:extLst>
                <a:ext uri="{63B3BB69-23CF-44E3-9099-C40C66FF867C}">
                  <a14:compatExt spid="_x0000_s21648"/>
                </a:ext>
                <a:ext uri="{FF2B5EF4-FFF2-40B4-BE49-F238E27FC236}">
                  <a16:creationId xmlns:a16="http://schemas.microsoft.com/office/drawing/2014/main" id="{00000000-0008-0000-1400-00009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1649" name="Group Box 145" hidden="1">
              <a:extLst>
                <a:ext uri="{63B3BB69-23CF-44E3-9099-C40C66FF867C}">
                  <a14:compatExt spid="_x0000_s21649"/>
                </a:ext>
                <a:ext uri="{FF2B5EF4-FFF2-40B4-BE49-F238E27FC236}">
                  <a16:creationId xmlns:a16="http://schemas.microsoft.com/office/drawing/2014/main" id="{00000000-0008-0000-1400-00009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1650" name="Group Box 146" hidden="1">
              <a:extLst>
                <a:ext uri="{63B3BB69-23CF-44E3-9099-C40C66FF867C}">
                  <a14:compatExt spid="_x0000_s21650"/>
                </a:ext>
                <a:ext uri="{FF2B5EF4-FFF2-40B4-BE49-F238E27FC236}">
                  <a16:creationId xmlns:a16="http://schemas.microsoft.com/office/drawing/2014/main" id="{00000000-0008-0000-1400-00009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1651" name="Group Box 147" hidden="1">
              <a:extLst>
                <a:ext uri="{63B3BB69-23CF-44E3-9099-C40C66FF867C}">
                  <a14:compatExt spid="_x0000_s21651"/>
                </a:ext>
                <a:ext uri="{FF2B5EF4-FFF2-40B4-BE49-F238E27FC236}">
                  <a16:creationId xmlns:a16="http://schemas.microsoft.com/office/drawing/2014/main" id="{00000000-0008-0000-1400-00009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4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1652" name="Group Box 148" hidden="1">
              <a:extLst>
                <a:ext uri="{63B3BB69-23CF-44E3-9099-C40C66FF867C}">
                  <a14:compatExt spid="_x0000_s21652"/>
                </a:ext>
                <a:ext uri="{FF2B5EF4-FFF2-40B4-BE49-F238E27FC236}">
                  <a16:creationId xmlns:a16="http://schemas.microsoft.com/office/drawing/2014/main" id="{00000000-0008-0000-1400-00009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1653" name="Group Box 149" hidden="1">
              <a:extLst>
                <a:ext uri="{63B3BB69-23CF-44E3-9099-C40C66FF867C}">
                  <a14:compatExt spid="_x0000_s21653"/>
                </a:ext>
                <a:ext uri="{FF2B5EF4-FFF2-40B4-BE49-F238E27FC236}">
                  <a16:creationId xmlns:a16="http://schemas.microsoft.com/office/drawing/2014/main" id="{00000000-0008-0000-1400-00009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4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1654" name="Group Box 150" hidden="1">
              <a:extLst>
                <a:ext uri="{63B3BB69-23CF-44E3-9099-C40C66FF867C}">
                  <a14:compatExt spid="_x0000_s21654"/>
                </a:ext>
                <a:ext uri="{FF2B5EF4-FFF2-40B4-BE49-F238E27FC236}">
                  <a16:creationId xmlns:a16="http://schemas.microsoft.com/office/drawing/2014/main" id="{00000000-0008-0000-1400-00009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1655" name="Group Box 151" hidden="1">
              <a:extLst>
                <a:ext uri="{63B3BB69-23CF-44E3-9099-C40C66FF867C}">
                  <a14:compatExt spid="_x0000_s21655"/>
                </a:ext>
                <a:ext uri="{FF2B5EF4-FFF2-40B4-BE49-F238E27FC236}">
                  <a16:creationId xmlns:a16="http://schemas.microsoft.com/office/drawing/2014/main" id="{00000000-0008-0000-1400-00009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1656" name="Group Box 152" hidden="1">
              <a:extLst>
                <a:ext uri="{63B3BB69-23CF-44E3-9099-C40C66FF867C}">
                  <a14:compatExt spid="_x0000_s21656"/>
                </a:ext>
                <a:ext uri="{FF2B5EF4-FFF2-40B4-BE49-F238E27FC236}">
                  <a16:creationId xmlns:a16="http://schemas.microsoft.com/office/drawing/2014/main" id="{00000000-0008-0000-1400-00009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1657" name="Group Box 153" hidden="1">
              <a:extLst>
                <a:ext uri="{63B3BB69-23CF-44E3-9099-C40C66FF867C}">
                  <a14:compatExt spid="_x0000_s21657"/>
                </a:ext>
                <a:ext uri="{FF2B5EF4-FFF2-40B4-BE49-F238E27FC236}">
                  <a16:creationId xmlns:a16="http://schemas.microsoft.com/office/drawing/2014/main" id="{00000000-0008-0000-1400-00009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1658" name="Group Box 154" hidden="1">
              <a:extLst>
                <a:ext uri="{63B3BB69-23CF-44E3-9099-C40C66FF867C}">
                  <a14:compatExt spid="_x0000_s21658"/>
                </a:ext>
                <a:ext uri="{FF2B5EF4-FFF2-40B4-BE49-F238E27FC236}">
                  <a16:creationId xmlns:a16="http://schemas.microsoft.com/office/drawing/2014/main" id="{00000000-0008-0000-1400-00009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1659" name="Group Box 155" hidden="1">
              <a:extLst>
                <a:ext uri="{63B3BB69-23CF-44E3-9099-C40C66FF867C}">
                  <a14:compatExt spid="_x0000_s21659"/>
                </a:ext>
                <a:ext uri="{FF2B5EF4-FFF2-40B4-BE49-F238E27FC236}">
                  <a16:creationId xmlns:a16="http://schemas.microsoft.com/office/drawing/2014/main" id="{00000000-0008-0000-1400-00009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1660" name="Group Box 156" hidden="1">
              <a:extLst>
                <a:ext uri="{63B3BB69-23CF-44E3-9099-C40C66FF867C}">
                  <a14:compatExt spid="_x0000_s21660"/>
                </a:ext>
                <a:ext uri="{FF2B5EF4-FFF2-40B4-BE49-F238E27FC236}">
                  <a16:creationId xmlns:a16="http://schemas.microsoft.com/office/drawing/2014/main" id="{00000000-0008-0000-1400-00009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4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1661" name="Group Box 157" hidden="1">
              <a:extLst>
                <a:ext uri="{63B3BB69-23CF-44E3-9099-C40C66FF867C}">
                  <a14:compatExt spid="_x0000_s21661"/>
                </a:ext>
                <a:ext uri="{FF2B5EF4-FFF2-40B4-BE49-F238E27FC236}">
                  <a16:creationId xmlns:a16="http://schemas.microsoft.com/office/drawing/2014/main" id="{00000000-0008-0000-1400-00009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1662" name="Group Box 158" hidden="1">
              <a:extLst>
                <a:ext uri="{63B3BB69-23CF-44E3-9099-C40C66FF867C}">
                  <a14:compatExt spid="_x0000_s21662"/>
                </a:ext>
                <a:ext uri="{FF2B5EF4-FFF2-40B4-BE49-F238E27FC236}">
                  <a16:creationId xmlns:a16="http://schemas.microsoft.com/office/drawing/2014/main" id="{00000000-0008-0000-1400-00009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4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1663" name="Group Box 159" hidden="1">
              <a:extLst>
                <a:ext uri="{63B3BB69-23CF-44E3-9099-C40C66FF867C}">
                  <a14:compatExt spid="_x0000_s21663"/>
                </a:ext>
                <a:ext uri="{FF2B5EF4-FFF2-40B4-BE49-F238E27FC236}">
                  <a16:creationId xmlns:a16="http://schemas.microsoft.com/office/drawing/2014/main" id="{00000000-0008-0000-1400-00009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1664" name="Group Box 160" hidden="1">
              <a:extLst>
                <a:ext uri="{63B3BB69-23CF-44E3-9099-C40C66FF867C}">
                  <a14:compatExt spid="_x0000_s21664"/>
                </a:ext>
                <a:ext uri="{FF2B5EF4-FFF2-40B4-BE49-F238E27FC236}">
                  <a16:creationId xmlns:a16="http://schemas.microsoft.com/office/drawing/2014/main" id="{00000000-0008-0000-1400-0000A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1665" name="Group Box 161" hidden="1">
              <a:extLst>
                <a:ext uri="{63B3BB69-23CF-44E3-9099-C40C66FF867C}">
                  <a14:compatExt spid="_x0000_s21665"/>
                </a:ext>
                <a:ext uri="{FF2B5EF4-FFF2-40B4-BE49-F238E27FC236}">
                  <a16:creationId xmlns:a16="http://schemas.microsoft.com/office/drawing/2014/main" id="{00000000-0008-0000-1400-0000A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1666" name="Group Box 162" hidden="1">
              <a:extLst>
                <a:ext uri="{63B3BB69-23CF-44E3-9099-C40C66FF867C}">
                  <a14:compatExt spid="_x0000_s21666"/>
                </a:ext>
                <a:ext uri="{FF2B5EF4-FFF2-40B4-BE49-F238E27FC236}">
                  <a16:creationId xmlns:a16="http://schemas.microsoft.com/office/drawing/2014/main" id="{00000000-0008-0000-1400-0000A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1667" name="Group Box 163" hidden="1">
              <a:extLst>
                <a:ext uri="{63B3BB69-23CF-44E3-9099-C40C66FF867C}">
                  <a14:compatExt spid="_x0000_s21667"/>
                </a:ext>
                <a:ext uri="{FF2B5EF4-FFF2-40B4-BE49-F238E27FC236}">
                  <a16:creationId xmlns:a16="http://schemas.microsoft.com/office/drawing/2014/main" id="{00000000-0008-0000-1400-0000A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1668" name="Group Box 164" hidden="1">
              <a:extLst>
                <a:ext uri="{63B3BB69-23CF-44E3-9099-C40C66FF867C}">
                  <a14:compatExt spid="_x0000_s21668"/>
                </a:ext>
                <a:ext uri="{FF2B5EF4-FFF2-40B4-BE49-F238E27FC236}">
                  <a16:creationId xmlns:a16="http://schemas.microsoft.com/office/drawing/2014/main" id="{00000000-0008-0000-1400-0000A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1669" name="Group Box 165" hidden="1">
              <a:extLst>
                <a:ext uri="{63B3BB69-23CF-44E3-9099-C40C66FF867C}">
                  <a14:compatExt spid="_x0000_s21669"/>
                </a:ext>
                <a:ext uri="{FF2B5EF4-FFF2-40B4-BE49-F238E27FC236}">
                  <a16:creationId xmlns:a16="http://schemas.microsoft.com/office/drawing/2014/main" id="{00000000-0008-0000-1400-0000A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4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1670" name="Group Box 166" hidden="1">
              <a:extLst>
                <a:ext uri="{63B3BB69-23CF-44E3-9099-C40C66FF867C}">
                  <a14:compatExt spid="_x0000_s21670"/>
                </a:ext>
                <a:ext uri="{FF2B5EF4-FFF2-40B4-BE49-F238E27FC236}">
                  <a16:creationId xmlns:a16="http://schemas.microsoft.com/office/drawing/2014/main" id="{00000000-0008-0000-1400-0000A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1671" name="Group Box 167" hidden="1">
              <a:extLst>
                <a:ext uri="{63B3BB69-23CF-44E3-9099-C40C66FF867C}">
                  <a14:compatExt spid="_x0000_s21671"/>
                </a:ext>
                <a:ext uri="{FF2B5EF4-FFF2-40B4-BE49-F238E27FC236}">
                  <a16:creationId xmlns:a16="http://schemas.microsoft.com/office/drawing/2014/main" id="{00000000-0008-0000-1400-0000A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4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1672" name="Group Box 168" hidden="1">
              <a:extLst>
                <a:ext uri="{63B3BB69-23CF-44E3-9099-C40C66FF867C}">
                  <a14:compatExt spid="_x0000_s21672"/>
                </a:ext>
                <a:ext uri="{FF2B5EF4-FFF2-40B4-BE49-F238E27FC236}">
                  <a16:creationId xmlns:a16="http://schemas.microsoft.com/office/drawing/2014/main" id="{00000000-0008-0000-1400-0000A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1673" name="Group Box 169" hidden="1">
              <a:extLst>
                <a:ext uri="{63B3BB69-23CF-44E3-9099-C40C66FF867C}">
                  <a14:compatExt spid="_x0000_s21673"/>
                </a:ext>
                <a:ext uri="{FF2B5EF4-FFF2-40B4-BE49-F238E27FC236}">
                  <a16:creationId xmlns:a16="http://schemas.microsoft.com/office/drawing/2014/main" id="{00000000-0008-0000-1400-0000A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1674" name="Group Box 170" hidden="1">
              <a:extLst>
                <a:ext uri="{63B3BB69-23CF-44E3-9099-C40C66FF867C}">
                  <a14:compatExt spid="_x0000_s21674"/>
                </a:ext>
                <a:ext uri="{FF2B5EF4-FFF2-40B4-BE49-F238E27FC236}">
                  <a16:creationId xmlns:a16="http://schemas.microsoft.com/office/drawing/2014/main" id="{00000000-0008-0000-1400-0000A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1675" name="Group Box 171" hidden="1">
              <a:extLst>
                <a:ext uri="{63B3BB69-23CF-44E3-9099-C40C66FF867C}">
                  <a14:compatExt spid="_x0000_s21675"/>
                </a:ext>
                <a:ext uri="{FF2B5EF4-FFF2-40B4-BE49-F238E27FC236}">
                  <a16:creationId xmlns:a16="http://schemas.microsoft.com/office/drawing/2014/main" id="{00000000-0008-0000-1400-0000A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1676" name="Group Box 172" hidden="1">
              <a:extLst>
                <a:ext uri="{63B3BB69-23CF-44E3-9099-C40C66FF867C}">
                  <a14:compatExt spid="_x0000_s21676"/>
                </a:ext>
                <a:ext uri="{FF2B5EF4-FFF2-40B4-BE49-F238E27FC236}">
                  <a16:creationId xmlns:a16="http://schemas.microsoft.com/office/drawing/2014/main" id="{00000000-0008-0000-1400-0000A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1677" name="Group Box 173" hidden="1">
              <a:extLst>
                <a:ext uri="{63B3BB69-23CF-44E3-9099-C40C66FF867C}">
                  <a14:compatExt spid="_x0000_s21677"/>
                </a:ext>
                <a:ext uri="{FF2B5EF4-FFF2-40B4-BE49-F238E27FC236}">
                  <a16:creationId xmlns:a16="http://schemas.microsoft.com/office/drawing/2014/main" id="{00000000-0008-0000-1400-0000A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1678" name="Group Box 174" hidden="1">
              <a:extLst>
                <a:ext uri="{63B3BB69-23CF-44E3-9099-C40C66FF867C}">
                  <a14:compatExt spid="_x0000_s21678"/>
                </a:ext>
                <a:ext uri="{FF2B5EF4-FFF2-40B4-BE49-F238E27FC236}">
                  <a16:creationId xmlns:a16="http://schemas.microsoft.com/office/drawing/2014/main" id="{00000000-0008-0000-1400-0000A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4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1679" name="Group Box 175" hidden="1">
              <a:extLst>
                <a:ext uri="{63B3BB69-23CF-44E3-9099-C40C66FF867C}">
                  <a14:compatExt spid="_x0000_s21679"/>
                </a:ext>
                <a:ext uri="{FF2B5EF4-FFF2-40B4-BE49-F238E27FC236}">
                  <a16:creationId xmlns:a16="http://schemas.microsoft.com/office/drawing/2014/main" id="{00000000-0008-0000-1400-0000A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1680" name="Group Box 176" hidden="1">
              <a:extLst>
                <a:ext uri="{63B3BB69-23CF-44E3-9099-C40C66FF867C}">
                  <a14:compatExt spid="_x0000_s21680"/>
                </a:ext>
                <a:ext uri="{FF2B5EF4-FFF2-40B4-BE49-F238E27FC236}">
                  <a16:creationId xmlns:a16="http://schemas.microsoft.com/office/drawing/2014/main" id="{00000000-0008-0000-1400-0000B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4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1681" name="Group Box 177" hidden="1">
              <a:extLst>
                <a:ext uri="{63B3BB69-23CF-44E3-9099-C40C66FF867C}">
                  <a14:compatExt spid="_x0000_s21681"/>
                </a:ext>
                <a:ext uri="{FF2B5EF4-FFF2-40B4-BE49-F238E27FC236}">
                  <a16:creationId xmlns:a16="http://schemas.microsoft.com/office/drawing/2014/main" id="{00000000-0008-0000-1400-0000B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1682" name="Group Box 178" hidden="1">
              <a:extLst>
                <a:ext uri="{63B3BB69-23CF-44E3-9099-C40C66FF867C}">
                  <a14:compatExt spid="_x0000_s21682"/>
                </a:ext>
                <a:ext uri="{FF2B5EF4-FFF2-40B4-BE49-F238E27FC236}">
                  <a16:creationId xmlns:a16="http://schemas.microsoft.com/office/drawing/2014/main" id="{00000000-0008-0000-1400-0000B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1683" name="Group Box 179" hidden="1">
              <a:extLst>
                <a:ext uri="{63B3BB69-23CF-44E3-9099-C40C66FF867C}">
                  <a14:compatExt spid="_x0000_s21683"/>
                </a:ext>
                <a:ext uri="{FF2B5EF4-FFF2-40B4-BE49-F238E27FC236}">
                  <a16:creationId xmlns:a16="http://schemas.microsoft.com/office/drawing/2014/main" id="{00000000-0008-0000-1400-0000B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1684" name="Group Box 180" hidden="1">
              <a:extLst>
                <a:ext uri="{63B3BB69-23CF-44E3-9099-C40C66FF867C}">
                  <a14:compatExt spid="_x0000_s21684"/>
                </a:ext>
                <a:ext uri="{FF2B5EF4-FFF2-40B4-BE49-F238E27FC236}">
                  <a16:creationId xmlns:a16="http://schemas.microsoft.com/office/drawing/2014/main" id="{00000000-0008-0000-1400-0000B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1685" name="Group Box 181" hidden="1">
              <a:extLst>
                <a:ext uri="{63B3BB69-23CF-44E3-9099-C40C66FF867C}">
                  <a14:compatExt spid="_x0000_s21685"/>
                </a:ext>
                <a:ext uri="{FF2B5EF4-FFF2-40B4-BE49-F238E27FC236}">
                  <a16:creationId xmlns:a16="http://schemas.microsoft.com/office/drawing/2014/main" id="{00000000-0008-0000-1400-0000B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1686" name="Group Box 182" hidden="1">
              <a:extLst>
                <a:ext uri="{63B3BB69-23CF-44E3-9099-C40C66FF867C}">
                  <a14:compatExt spid="_x0000_s21686"/>
                </a:ext>
                <a:ext uri="{FF2B5EF4-FFF2-40B4-BE49-F238E27FC236}">
                  <a16:creationId xmlns:a16="http://schemas.microsoft.com/office/drawing/2014/main" id="{00000000-0008-0000-1400-0000B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1687" name="Group Box 183" hidden="1">
              <a:extLst>
                <a:ext uri="{63B3BB69-23CF-44E3-9099-C40C66FF867C}">
                  <a14:compatExt spid="_x0000_s21687"/>
                </a:ext>
                <a:ext uri="{FF2B5EF4-FFF2-40B4-BE49-F238E27FC236}">
                  <a16:creationId xmlns:a16="http://schemas.microsoft.com/office/drawing/2014/main" id="{00000000-0008-0000-1400-0000B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4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1688" name="Group Box 184" hidden="1">
              <a:extLst>
                <a:ext uri="{63B3BB69-23CF-44E3-9099-C40C66FF867C}">
                  <a14:compatExt spid="_x0000_s21688"/>
                </a:ext>
                <a:ext uri="{FF2B5EF4-FFF2-40B4-BE49-F238E27FC236}">
                  <a16:creationId xmlns:a16="http://schemas.microsoft.com/office/drawing/2014/main" id="{00000000-0008-0000-1400-0000B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1689" name="Group Box 185" hidden="1">
              <a:extLst>
                <a:ext uri="{63B3BB69-23CF-44E3-9099-C40C66FF867C}">
                  <a14:compatExt spid="_x0000_s21689"/>
                </a:ext>
                <a:ext uri="{FF2B5EF4-FFF2-40B4-BE49-F238E27FC236}">
                  <a16:creationId xmlns:a16="http://schemas.microsoft.com/office/drawing/2014/main" id="{00000000-0008-0000-1400-0000B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4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1690" name="Group Box 186" hidden="1">
              <a:extLst>
                <a:ext uri="{63B3BB69-23CF-44E3-9099-C40C66FF867C}">
                  <a14:compatExt spid="_x0000_s21690"/>
                </a:ext>
                <a:ext uri="{FF2B5EF4-FFF2-40B4-BE49-F238E27FC236}">
                  <a16:creationId xmlns:a16="http://schemas.microsoft.com/office/drawing/2014/main" id="{00000000-0008-0000-1400-0000B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1691" name="Group Box 187" hidden="1">
              <a:extLst>
                <a:ext uri="{63B3BB69-23CF-44E3-9099-C40C66FF867C}">
                  <a14:compatExt spid="_x0000_s21691"/>
                </a:ext>
                <a:ext uri="{FF2B5EF4-FFF2-40B4-BE49-F238E27FC236}">
                  <a16:creationId xmlns:a16="http://schemas.microsoft.com/office/drawing/2014/main" id="{00000000-0008-0000-1400-0000B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1692" name="Group Box 188" hidden="1">
              <a:extLst>
                <a:ext uri="{63B3BB69-23CF-44E3-9099-C40C66FF867C}">
                  <a14:compatExt spid="_x0000_s21692"/>
                </a:ext>
                <a:ext uri="{FF2B5EF4-FFF2-40B4-BE49-F238E27FC236}">
                  <a16:creationId xmlns:a16="http://schemas.microsoft.com/office/drawing/2014/main" id="{00000000-0008-0000-1400-0000B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1693" name="Group Box 189" hidden="1">
              <a:extLst>
                <a:ext uri="{63B3BB69-23CF-44E3-9099-C40C66FF867C}">
                  <a14:compatExt spid="_x0000_s21693"/>
                </a:ext>
                <a:ext uri="{FF2B5EF4-FFF2-40B4-BE49-F238E27FC236}">
                  <a16:creationId xmlns:a16="http://schemas.microsoft.com/office/drawing/2014/main" id="{00000000-0008-0000-1400-0000B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1694" name="Group Box 190" hidden="1">
              <a:extLst>
                <a:ext uri="{63B3BB69-23CF-44E3-9099-C40C66FF867C}">
                  <a14:compatExt spid="_x0000_s21694"/>
                </a:ext>
                <a:ext uri="{FF2B5EF4-FFF2-40B4-BE49-F238E27FC236}">
                  <a16:creationId xmlns:a16="http://schemas.microsoft.com/office/drawing/2014/main" id="{00000000-0008-0000-1400-0000B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1695" name="Group Box 191" hidden="1">
              <a:extLst>
                <a:ext uri="{63B3BB69-23CF-44E3-9099-C40C66FF867C}">
                  <a14:compatExt spid="_x0000_s21695"/>
                </a:ext>
                <a:ext uri="{FF2B5EF4-FFF2-40B4-BE49-F238E27FC236}">
                  <a16:creationId xmlns:a16="http://schemas.microsoft.com/office/drawing/2014/main" id="{00000000-0008-0000-1400-0000B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1696" name="Group Box 192" hidden="1">
              <a:extLst>
                <a:ext uri="{63B3BB69-23CF-44E3-9099-C40C66FF867C}">
                  <a14:compatExt spid="_x0000_s21696"/>
                </a:ext>
                <a:ext uri="{FF2B5EF4-FFF2-40B4-BE49-F238E27FC236}">
                  <a16:creationId xmlns:a16="http://schemas.microsoft.com/office/drawing/2014/main" id="{00000000-0008-0000-1400-0000C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4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1697" name="Group Box 193" hidden="1">
              <a:extLst>
                <a:ext uri="{63B3BB69-23CF-44E3-9099-C40C66FF867C}">
                  <a14:compatExt spid="_x0000_s21697"/>
                </a:ext>
                <a:ext uri="{FF2B5EF4-FFF2-40B4-BE49-F238E27FC236}">
                  <a16:creationId xmlns:a16="http://schemas.microsoft.com/office/drawing/2014/main" id="{00000000-0008-0000-1400-0000C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1698" name="Group Box 194" hidden="1">
              <a:extLst>
                <a:ext uri="{63B3BB69-23CF-44E3-9099-C40C66FF867C}">
                  <a14:compatExt spid="_x0000_s21698"/>
                </a:ext>
                <a:ext uri="{FF2B5EF4-FFF2-40B4-BE49-F238E27FC236}">
                  <a16:creationId xmlns:a16="http://schemas.microsoft.com/office/drawing/2014/main" id="{00000000-0008-0000-1400-0000C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4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1699" name="Group Box 195" hidden="1">
              <a:extLst>
                <a:ext uri="{63B3BB69-23CF-44E3-9099-C40C66FF867C}">
                  <a14:compatExt spid="_x0000_s21699"/>
                </a:ext>
                <a:ext uri="{FF2B5EF4-FFF2-40B4-BE49-F238E27FC236}">
                  <a16:creationId xmlns:a16="http://schemas.microsoft.com/office/drawing/2014/main" id="{00000000-0008-0000-1400-0000C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1700" name="Group Box 196" hidden="1">
              <a:extLst>
                <a:ext uri="{63B3BB69-23CF-44E3-9099-C40C66FF867C}">
                  <a14:compatExt spid="_x0000_s21700"/>
                </a:ext>
                <a:ext uri="{FF2B5EF4-FFF2-40B4-BE49-F238E27FC236}">
                  <a16:creationId xmlns:a16="http://schemas.microsoft.com/office/drawing/2014/main" id="{00000000-0008-0000-1400-0000C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1701" name="Group Box 197" hidden="1">
              <a:extLst>
                <a:ext uri="{63B3BB69-23CF-44E3-9099-C40C66FF867C}">
                  <a14:compatExt spid="_x0000_s21701"/>
                </a:ext>
                <a:ext uri="{FF2B5EF4-FFF2-40B4-BE49-F238E27FC236}">
                  <a16:creationId xmlns:a16="http://schemas.microsoft.com/office/drawing/2014/main" id="{00000000-0008-0000-1400-0000C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1702" name="Group Box 198" hidden="1">
              <a:extLst>
                <a:ext uri="{63B3BB69-23CF-44E3-9099-C40C66FF867C}">
                  <a14:compatExt spid="_x0000_s21702"/>
                </a:ext>
                <a:ext uri="{FF2B5EF4-FFF2-40B4-BE49-F238E27FC236}">
                  <a16:creationId xmlns:a16="http://schemas.microsoft.com/office/drawing/2014/main" id="{00000000-0008-0000-1400-0000C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1703" name="Group Box 199" hidden="1">
              <a:extLst>
                <a:ext uri="{63B3BB69-23CF-44E3-9099-C40C66FF867C}">
                  <a14:compatExt spid="_x0000_s21703"/>
                </a:ext>
                <a:ext uri="{FF2B5EF4-FFF2-40B4-BE49-F238E27FC236}">
                  <a16:creationId xmlns:a16="http://schemas.microsoft.com/office/drawing/2014/main" id="{00000000-0008-0000-1400-0000C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1704" name="Group Box 200" hidden="1">
              <a:extLst>
                <a:ext uri="{63B3BB69-23CF-44E3-9099-C40C66FF867C}">
                  <a14:compatExt spid="_x0000_s21704"/>
                </a:ext>
                <a:ext uri="{FF2B5EF4-FFF2-40B4-BE49-F238E27FC236}">
                  <a16:creationId xmlns:a16="http://schemas.microsoft.com/office/drawing/2014/main" id="{00000000-0008-0000-1400-0000C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1705" name="Group Box 201" hidden="1">
              <a:extLst>
                <a:ext uri="{63B3BB69-23CF-44E3-9099-C40C66FF867C}">
                  <a14:compatExt spid="_x0000_s21705"/>
                </a:ext>
                <a:ext uri="{FF2B5EF4-FFF2-40B4-BE49-F238E27FC236}">
                  <a16:creationId xmlns:a16="http://schemas.microsoft.com/office/drawing/2014/main" id="{00000000-0008-0000-1400-0000C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4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1706" name="Group Box 202" hidden="1">
              <a:extLst>
                <a:ext uri="{63B3BB69-23CF-44E3-9099-C40C66FF867C}">
                  <a14:compatExt spid="_x0000_s21706"/>
                </a:ext>
                <a:ext uri="{FF2B5EF4-FFF2-40B4-BE49-F238E27FC236}">
                  <a16:creationId xmlns:a16="http://schemas.microsoft.com/office/drawing/2014/main" id="{00000000-0008-0000-1400-0000C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1707" name="Group Box 203" hidden="1">
              <a:extLst>
                <a:ext uri="{63B3BB69-23CF-44E3-9099-C40C66FF867C}">
                  <a14:compatExt spid="_x0000_s21707"/>
                </a:ext>
                <a:ext uri="{FF2B5EF4-FFF2-40B4-BE49-F238E27FC236}">
                  <a16:creationId xmlns:a16="http://schemas.microsoft.com/office/drawing/2014/main" id="{00000000-0008-0000-1400-0000C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4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1708" name="Group Box 204" hidden="1">
              <a:extLst>
                <a:ext uri="{63B3BB69-23CF-44E3-9099-C40C66FF867C}">
                  <a14:compatExt spid="_x0000_s21708"/>
                </a:ext>
                <a:ext uri="{FF2B5EF4-FFF2-40B4-BE49-F238E27FC236}">
                  <a16:creationId xmlns:a16="http://schemas.microsoft.com/office/drawing/2014/main" id="{00000000-0008-0000-1400-0000C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1709" name="Group Box 205" hidden="1">
              <a:extLst>
                <a:ext uri="{63B3BB69-23CF-44E3-9099-C40C66FF867C}">
                  <a14:compatExt spid="_x0000_s21709"/>
                </a:ext>
                <a:ext uri="{FF2B5EF4-FFF2-40B4-BE49-F238E27FC236}">
                  <a16:creationId xmlns:a16="http://schemas.microsoft.com/office/drawing/2014/main" id="{00000000-0008-0000-1400-0000C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1710" name="Group Box 206" hidden="1">
              <a:extLst>
                <a:ext uri="{63B3BB69-23CF-44E3-9099-C40C66FF867C}">
                  <a14:compatExt spid="_x0000_s21710"/>
                </a:ext>
                <a:ext uri="{FF2B5EF4-FFF2-40B4-BE49-F238E27FC236}">
                  <a16:creationId xmlns:a16="http://schemas.microsoft.com/office/drawing/2014/main" id="{00000000-0008-0000-1400-0000CE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1711" name="Group Box 207" hidden="1">
              <a:extLst>
                <a:ext uri="{63B3BB69-23CF-44E3-9099-C40C66FF867C}">
                  <a14:compatExt spid="_x0000_s21711"/>
                </a:ext>
                <a:ext uri="{FF2B5EF4-FFF2-40B4-BE49-F238E27FC236}">
                  <a16:creationId xmlns:a16="http://schemas.microsoft.com/office/drawing/2014/main" id="{00000000-0008-0000-1400-0000CF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1712" name="Group Box 208" hidden="1">
              <a:extLst>
                <a:ext uri="{63B3BB69-23CF-44E3-9099-C40C66FF867C}">
                  <a14:compatExt spid="_x0000_s21712"/>
                </a:ext>
                <a:ext uri="{FF2B5EF4-FFF2-40B4-BE49-F238E27FC236}">
                  <a16:creationId xmlns:a16="http://schemas.microsoft.com/office/drawing/2014/main" id="{00000000-0008-0000-1400-0000D0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1713" name="Group Box 209" hidden="1">
              <a:extLst>
                <a:ext uri="{63B3BB69-23CF-44E3-9099-C40C66FF867C}">
                  <a14:compatExt spid="_x0000_s21713"/>
                </a:ext>
                <a:ext uri="{FF2B5EF4-FFF2-40B4-BE49-F238E27FC236}">
                  <a16:creationId xmlns:a16="http://schemas.microsoft.com/office/drawing/2014/main" id="{00000000-0008-0000-1400-0000D1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1714" name="Group Box 210" hidden="1">
              <a:extLst>
                <a:ext uri="{63B3BB69-23CF-44E3-9099-C40C66FF867C}">
                  <a14:compatExt spid="_x0000_s21714"/>
                </a:ext>
                <a:ext uri="{FF2B5EF4-FFF2-40B4-BE49-F238E27FC236}">
                  <a16:creationId xmlns:a16="http://schemas.microsoft.com/office/drawing/2014/main" id="{00000000-0008-0000-1400-0000D2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4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1715" name="Group Box 211" hidden="1">
              <a:extLst>
                <a:ext uri="{63B3BB69-23CF-44E3-9099-C40C66FF867C}">
                  <a14:compatExt spid="_x0000_s21715"/>
                </a:ext>
                <a:ext uri="{FF2B5EF4-FFF2-40B4-BE49-F238E27FC236}">
                  <a16:creationId xmlns:a16="http://schemas.microsoft.com/office/drawing/2014/main" id="{00000000-0008-0000-1400-0000D3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1716" name="Group Box 212" hidden="1">
              <a:extLst>
                <a:ext uri="{63B3BB69-23CF-44E3-9099-C40C66FF867C}">
                  <a14:compatExt spid="_x0000_s21716"/>
                </a:ext>
                <a:ext uri="{FF2B5EF4-FFF2-40B4-BE49-F238E27FC236}">
                  <a16:creationId xmlns:a16="http://schemas.microsoft.com/office/drawing/2014/main" id="{00000000-0008-0000-1400-0000D4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4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1717" name="Group Box 213" hidden="1">
              <a:extLst>
                <a:ext uri="{63B3BB69-23CF-44E3-9099-C40C66FF867C}">
                  <a14:compatExt spid="_x0000_s21717"/>
                </a:ext>
                <a:ext uri="{FF2B5EF4-FFF2-40B4-BE49-F238E27FC236}">
                  <a16:creationId xmlns:a16="http://schemas.microsoft.com/office/drawing/2014/main" id="{00000000-0008-0000-1400-0000D5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1718" name="Group Box 214" hidden="1">
              <a:extLst>
                <a:ext uri="{63B3BB69-23CF-44E3-9099-C40C66FF867C}">
                  <a14:compatExt spid="_x0000_s21718"/>
                </a:ext>
                <a:ext uri="{FF2B5EF4-FFF2-40B4-BE49-F238E27FC236}">
                  <a16:creationId xmlns:a16="http://schemas.microsoft.com/office/drawing/2014/main" id="{00000000-0008-0000-1400-0000D6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1719" name="Group Box 215" hidden="1">
              <a:extLst>
                <a:ext uri="{63B3BB69-23CF-44E3-9099-C40C66FF867C}">
                  <a14:compatExt spid="_x0000_s21719"/>
                </a:ext>
                <a:ext uri="{FF2B5EF4-FFF2-40B4-BE49-F238E27FC236}">
                  <a16:creationId xmlns:a16="http://schemas.microsoft.com/office/drawing/2014/main" id="{00000000-0008-0000-1400-0000D7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1720" name="Group Box 216" hidden="1">
              <a:extLst>
                <a:ext uri="{63B3BB69-23CF-44E3-9099-C40C66FF867C}">
                  <a14:compatExt spid="_x0000_s21720"/>
                </a:ext>
                <a:ext uri="{FF2B5EF4-FFF2-40B4-BE49-F238E27FC236}">
                  <a16:creationId xmlns:a16="http://schemas.microsoft.com/office/drawing/2014/main" id="{00000000-0008-0000-1400-0000D8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1721" name="Group Box 217" hidden="1">
              <a:extLst>
                <a:ext uri="{63B3BB69-23CF-44E3-9099-C40C66FF867C}">
                  <a14:compatExt spid="_x0000_s21721"/>
                </a:ext>
                <a:ext uri="{FF2B5EF4-FFF2-40B4-BE49-F238E27FC236}">
                  <a16:creationId xmlns:a16="http://schemas.microsoft.com/office/drawing/2014/main" id="{00000000-0008-0000-1400-0000D9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1722" name="Group Box 218" hidden="1">
              <a:extLst>
                <a:ext uri="{63B3BB69-23CF-44E3-9099-C40C66FF867C}">
                  <a14:compatExt spid="_x0000_s21722"/>
                </a:ext>
                <a:ext uri="{FF2B5EF4-FFF2-40B4-BE49-F238E27FC236}">
                  <a16:creationId xmlns:a16="http://schemas.microsoft.com/office/drawing/2014/main" id="{00000000-0008-0000-1400-0000DA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1723" name="Group Box 219" hidden="1">
              <a:extLst>
                <a:ext uri="{63B3BB69-23CF-44E3-9099-C40C66FF867C}">
                  <a14:compatExt spid="_x0000_s21723"/>
                </a:ext>
                <a:ext uri="{FF2B5EF4-FFF2-40B4-BE49-F238E27FC236}">
                  <a16:creationId xmlns:a16="http://schemas.microsoft.com/office/drawing/2014/main" id="{00000000-0008-0000-1400-0000DB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4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1724" name="Group Box 220" hidden="1">
              <a:extLst>
                <a:ext uri="{63B3BB69-23CF-44E3-9099-C40C66FF867C}">
                  <a14:compatExt spid="_x0000_s21724"/>
                </a:ext>
                <a:ext uri="{FF2B5EF4-FFF2-40B4-BE49-F238E27FC236}">
                  <a16:creationId xmlns:a16="http://schemas.microsoft.com/office/drawing/2014/main" id="{00000000-0008-0000-1400-0000DC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1725" name="Group Box 221" hidden="1">
              <a:extLst>
                <a:ext uri="{63B3BB69-23CF-44E3-9099-C40C66FF867C}">
                  <a14:compatExt spid="_x0000_s21725"/>
                </a:ext>
                <a:ext uri="{FF2B5EF4-FFF2-40B4-BE49-F238E27FC236}">
                  <a16:creationId xmlns:a16="http://schemas.microsoft.com/office/drawing/2014/main" id="{00000000-0008-0000-1400-0000DD5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4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2529" name="Group Box 1" hidden="1">
              <a:extLst>
                <a:ext uri="{63B3BB69-23CF-44E3-9099-C40C66FF867C}">
                  <a14:compatExt spid="_x0000_s22529"/>
                </a:ext>
                <a:ext uri="{FF2B5EF4-FFF2-40B4-BE49-F238E27FC236}">
                  <a16:creationId xmlns:a16="http://schemas.microsoft.com/office/drawing/2014/main" id="{00000000-0008-0000-1500-00000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2530" name="Group Box 2" hidden="1">
              <a:extLst>
                <a:ext uri="{63B3BB69-23CF-44E3-9099-C40C66FF867C}">
                  <a14:compatExt spid="_x0000_s22530"/>
                </a:ext>
                <a:ext uri="{FF2B5EF4-FFF2-40B4-BE49-F238E27FC236}">
                  <a16:creationId xmlns:a16="http://schemas.microsoft.com/office/drawing/2014/main" id="{00000000-0008-0000-1500-00000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2531" name="Group Box 3" hidden="1">
              <a:extLst>
                <a:ext uri="{63B3BB69-23CF-44E3-9099-C40C66FF867C}">
                  <a14:compatExt spid="_x0000_s22531"/>
                </a:ext>
                <a:ext uri="{FF2B5EF4-FFF2-40B4-BE49-F238E27FC236}">
                  <a16:creationId xmlns:a16="http://schemas.microsoft.com/office/drawing/2014/main" id="{00000000-0008-0000-1500-00000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2532" name="Group Box 4" hidden="1">
              <a:extLst>
                <a:ext uri="{63B3BB69-23CF-44E3-9099-C40C66FF867C}">
                  <a14:compatExt spid="_x0000_s22532"/>
                </a:ext>
                <a:ext uri="{FF2B5EF4-FFF2-40B4-BE49-F238E27FC236}">
                  <a16:creationId xmlns:a16="http://schemas.microsoft.com/office/drawing/2014/main" id="{00000000-0008-0000-1500-00000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2533" name="Group Box 5" hidden="1">
              <a:extLst>
                <a:ext uri="{63B3BB69-23CF-44E3-9099-C40C66FF867C}">
                  <a14:compatExt spid="_x0000_s22533"/>
                </a:ext>
                <a:ext uri="{FF2B5EF4-FFF2-40B4-BE49-F238E27FC236}">
                  <a16:creationId xmlns:a16="http://schemas.microsoft.com/office/drawing/2014/main" id="{00000000-0008-0000-1500-00000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2534" name="Group Box 6" hidden="1">
              <a:extLst>
                <a:ext uri="{63B3BB69-23CF-44E3-9099-C40C66FF867C}">
                  <a14:compatExt spid="_x0000_s22534"/>
                </a:ext>
                <a:ext uri="{FF2B5EF4-FFF2-40B4-BE49-F238E27FC236}">
                  <a16:creationId xmlns:a16="http://schemas.microsoft.com/office/drawing/2014/main" id="{00000000-0008-0000-1500-00000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2535" name="Group Box 7" hidden="1">
              <a:extLst>
                <a:ext uri="{63B3BB69-23CF-44E3-9099-C40C66FF867C}">
                  <a14:compatExt spid="_x0000_s22535"/>
                </a:ext>
                <a:ext uri="{FF2B5EF4-FFF2-40B4-BE49-F238E27FC236}">
                  <a16:creationId xmlns:a16="http://schemas.microsoft.com/office/drawing/2014/main" id="{00000000-0008-0000-1500-00000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2536" name="Group Box 8" descr="Element 6" hidden="1">
              <a:extLst>
                <a:ext uri="{63B3BB69-23CF-44E3-9099-C40C66FF867C}">
                  <a14:compatExt spid="_x0000_s22536"/>
                </a:ext>
                <a:ext uri="{FF2B5EF4-FFF2-40B4-BE49-F238E27FC236}">
                  <a16:creationId xmlns:a16="http://schemas.microsoft.com/office/drawing/2014/main" id="{00000000-0008-0000-1500-00000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2537" name="Group Box 9" hidden="1">
              <a:extLst>
                <a:ext uri="{63B3BB69-23CF-44E3-9099-C40C66FF867C}">
                  <a14:compatExt spid="_x0000_s22537"/>
                </a:ext>
                <a:ext uri="{FF2B5EF4-FFF2-40B4-BE49-F238E27FC236}">
                  <a16:creationId xmlns:a16="http://schemas.microsoft.com/office/drawing/2014/main" id="{00000000-0008-0000-1500-00000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2538" name="Group Box 10" hidden="1">
              <a:extLst>
                <a:ext uri="{63B3BB69-23CF-44E3-9099-C40C66FF867C}">
                  <a14:compatExt spid="_x0000_s22538"/>
                </a:ext>
                <a:ext uri="{FF2B5EF4-FFF2-40B4-BE49-F238E27FC236}">
                  <a16:creationId xmlns:a16="http://schemas.microsoft.com/office/drawing/2014/main" id="{00000000-0008-0000-1500-00000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2539" name="Group Box 11" hidden="1">
              <a:extLst>
                <a:ext uri="{63B3BB69-23CF-44E3-9099-C40C66FF867C}">
                  <a14:compatExt spid="_x0000_s22539"/>
                </a:ext>
                <a:ext uri="{FF2B5EF4-FFF2-40B4-BE49-F238E27FC236}">
                  <a16:creationId xmlns:a16="http://schemas.microsoft.com/office/drawing/2014/main" id="{00000000-0008-0000-1500-00000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2540" name="Group Box 12" hidden="1">
              <a:extLst>
                <a:ext uri="{63B3BB69-23CF-44E3-9099-C40C66FF867C}">
                  <a14:compatExt spid="_x0000_s22540"/>
                </a:ext>
                <a:ext uri="{FF2B5EF4-FFF2-40B4-BE49-F238E27FC236}">
                  <a16:creationId xmlns:a16="http://schemas.microsoft.com/office/drawing/2014/main" id="{00000000-0008-0000-1500-00000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2541" name="Group Box 13" hidden="1">
              <a:extLst>
                <a:ext uri="{63B3BB69-23CF-44E3-9099-C40C66FF867C}">
                  <a14:compatExt spid="_x0000_s22541"/>
                </a:ext>
                <a:ext uri="{FF2B5EF4-FFF2-40B4-BE49-F238E27FC236}">
                  <a16:creationId xmlns:a16="http://schemas.microsoft.com/office/drawing/2014/main" id="{00000000-0008-0000-1500-00000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2542" name="Group Box 14" hidden="1">
              <a:extLst>
                <a:ext uri="{63B3BB69-23CF-44E3-9099-C40C66FF867C}">
                  <a14:compatExt spid="_x0000_s22542"/>
                </a:ext>
                <a:ext uri="{FF2B5EF4-FFF2-40B4-BE49-F238E27FC236}">
                  <a16:creationId xmlns:a16="http://schemas.microsoft.com/office/drawing/2014/main" id="{00000000-0008-0000-1500-00000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2543" name="Group Box 15" hidden="1">
              <a:extLst>
                <a:ext uri="{63B3BB69-23CF-44E3-9099-C40C66FF867C}">
                  <a14:compatExt spid="_x0000_s22543"/>
                </a:ext>
                <a:ext uri="{FF2B5EF4-FFF2-40B4-BE49-F238E27FC236}">
                  <a16:creationId xmlns:a16="http://schemas.microsoft.com/office/drawing/2014/main" id="{00000000-0008-0000-1500-00000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2544" name="Group Box 16" hidden="1">
              <a:extLst>
                <a:ext uri="{63B3BB69-23CF-44E3-9099-C40C66FF867C}">
                  <a14:compatExt spid="_x0000_s22544"/>
                </a:ext>
                <a:ext uri="{FF2B5EF4-FFF2-40B4-BE49-F238E27FC236}">
                  <a16:creationId xmlns:a16="http://schemas.microsoft.com/office/drawing/2014/main" id="{00000000-0008-0000-1500-00001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2545" name="Group Box 17" hidden="1">
              <a:extLst>
                <a:ext uri="{63B3BB69-23CF-44E3-9099-C40C66FF867C}">
                  <a14:compatExt spid="_x0000_s22545"/>
                </a:ext>
                <a:ext uri="{FF2B5EF4-FFF2-40B4-BE49-F238E27FC236}">
                  <a16:creationId xmlns:a16="http://schemas.microsoft.com/office/drawing/2014/main" id="{00000000-0008-0000-1500-00001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2546" name="Group Box 18" hidden="1">
              <a:extLst>
                <a:ext uri="{63B3BB69-23CF-44E3-9099-C40C66FF867C}">
                  <a14:compatExt spid="_x0000_s22546"/>
                </a:ext>
                <a:ext uri="{FF2B5EF4-FFF2-40B4-BE49-F238E27FC236}">
                  <a16:creationId xmlns:a16="http://schemas.microsoft.com/office/drawing/2014/main" id="{00000000-0008-0000-1500-00001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2547" name="Group Box 19" hidden="1">
              <a:extLst>
                <a:ext uri="{63B3BB69-23CF-44E3-9099-C40C66FF867C}">
                  <a14:compatExt spid="_x0000_s22547"/>
                </a:ext>
                <a:ext uri="{FF2B5EF4-FFF2-40B4-BE49-F238E27FC236}">
                  <a16:creationId xmlns:a16="http://schemas.microsoft.com/office/drawing/2014/main" id="{00000000-0008-0000-1500-00001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2548" name="Group Box 20" hidden="1">
              <a:extLst>
                <a:ext uri="{63B3BB69-23CF-44E3-9099-C40C66FF867C}">
                  <a14:compatExt spid="_x0000_s22548"/>
                </a:ext>
                <a:ext uri="{FF2B5EF4-FFF2-40B4-BE49-F238E27FC236}">
                  <a16:creationId xmlns:a16="http://schemas.microsoft.com/office/drawing/2014/main" id="{00000000-0008-0000-1500-00001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2549" name="Group Box 21" hidden="1">
              <a:extLst>
                <a:ext uri="{63B3BB69-23CF-44E3-9099-C40C66FF867C}">
                  <a14:compatExt spid="_x0000_s22549"/>
                </a:ext>
                <a:ext uri="{FF2B5EF4-FFF2-40B4-BE49-F238E27FC236}">
                  <a16:creationId xmlns:a16="http://schemas.microsoft.com/office/drawing/2014/main" id="{00000000-0008-0000-1500-00001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2550" name="Group Box 22" hidden="1">
              <a:extLst>
                <a:ext uri="{63B3BB69-23CF-44E3-9099-C40C66FF867C}">
                  <a14:compatExt spid="_x0000_s22550"/>
                </a:ext>
                <a:ext uri="{FF2B5EF4-FFF2-40B4-BE49-F238E27FC236}">
                  <a16:creationId xmlns:a16="http://schemas.microsoft.com/office/drawing/2014/main" id="{00000000-0008-0000-1500-00001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2551" name="Group Box 23" hidden="1">
              <a:extLst>
                <a:ext uri="{63B3BB69-23CF-44E3-9099-C40C66FF867C}">
                  <a14:compatExt spid="_x0000_s22551"/>
                </a:ext>
                <a:ext uri="{FF2B5EF4-FFF2-40B4-BE49-F238E27FC236}">
                  <a16:creationId xmlns:a16="http://schemas.microsoft.com/office/drawing/2014/main" id="{00000000-0008-0000-1500-00001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2552" name="Group Box 24" hidden="1">
              <a:extLst>
                <a:ext uri="{63B3BB69-23CF-44E3-9099-C40C66FF867C}">
                  <a14:compatExt spid="_x0000_s22552"/>
                </a:ext>
                <a:ext uri="{FF2B5EF4-FFF2-40B4-BE49-F238E27FC236}">
                  <a16:creationId xmlns:a16="http://schemas.microsoft.com/office/drawing/2014/main" id="{00000000-0008-0000-1500-00001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2553" name="Group Box 25" hidden="1">
              <a:extLst>
                <a:ext uri="{63B3BB69-23CF-44E3-9099-C40C66FF867C}">
                  <a14:compatExt spid="_x0000_s22553"/>
                </a:ext>
                <a:ext uri="{FF2B5EF4-FFF2-40B4-BE49-F238E27FC236}">
                  <a16:creationId xmlns:a16="http://schemas.microsoft.com/office/drawing/2014/main" id="{00000000-0008-0000-1500-00001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2554" name="Group Box 26" hidden="1">
              <a:extLst>
                <a:ext uri="{63B3BB69-23CF-44E3-9099-C40C66FF867C}">
                  <a14:compatExt spid="_x0000_s22554"/>
                </a:ext>
                <a:ext uri="{FF2B5EF4-FFF2-40B4-BE49-F238E27FC236}">
                  <a16:creationId xmlns:a16="http://schemas.microsoft.com/office/drawing/2014/main" id="{00000000-0008-0000-1500-00001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2555" name="Group Box 27" hidden="1">
              <a:extLst>
                <a:ext uri="{63B3BB69-23CF-44E3-9099-C40C66FF867C}">
                  <a14:compatExt spid="_x0000_s22555"/>
                </a:ext>
                <a:ext uri="{FF2B5EF4-FFF2-40B4-BE49-F238E27FC236}">
                  <a16:creationId xmlns:a16="http://schemas.microsoft.com/office/drawing/2014/main" id="{00000000-0008-0000-1500-00001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2556" name="Group Box 28" hidden="1">
              <a:extLst>
                <a:ext uri="{63B3BB69-23CF-44E3-9099-C40C66FF867C}">
                  <a14:compatExt spid="_x0000_s22556"/>
                </a:ext>
                <a:ext uri="{FF2B5EF4-FFF2-40B4-BE49-F238E27FC236}">
                  <a16:creationId xmlns:a16="http://schemas.microsoft.com/office/drawing/2014/main" id="{00000000-0008-0000-1500-00001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2557" name="Group Box 29" hidden="1">
              <a:extLst>
                <a:ext uri="{63B3BB69-23CF-44E3-9099-C40C66FF867C}">
                  <a14:compatExt spid="_x0000_s22557"/>
                </a:ext>
                <a:ext uri="{FF2B5EF4-FFF2-40B4-BE49-F238E27FC236}">
                  <a16:creationId xmlns:a16="http://schemas.microsoft.com/office/drawing/2014/main" id="{00000000-0008-0000-1500-00001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2558" name="Group Box 30" hidden="1">
              <a:extLst>
                <a:ext uri="{63B3BB69-23CF-44E3-9099-C40C66FF867C}">
                  <a14:compatExt spid="_x0000_s22558"/>
                </a:ext>
                <a:ext uri="{FF2B5EF4-FFF2-40B4-BE49-F238E27FC236}">
                  <a16:creationId xmlns:a16="http://schemas.microsoft.com/office/drawing/2014/main" id="{00000000-0008-0000-1500-00001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5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2559" name="Group Box 31" hidden="1">
              <a:extLst>
                <a:ext uri="{63B3BB69-23CF-44E3-9099-C40C66FF867C}">
                  <a14:compatExt spid="_x0000_s22559"/>
                </a:ext>
                <a:ext uri="{FF2B5EF4-FFF2-40B4-BE49-F238E27FC236}">
                  <a16:creationId xmlns:a16="http://schemas.microsoft.com/office/drawing/2014/main" id="{00000000-0008-0000-1500-00001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2560" name="Group Box 32" hidden="1">
              <a:extLst>
                <a:ext uri="{63B3BB69-23CF-44E3-9099-C40C66FF867C}">
                  <a14:compatExt spid="_x0000_s22560"/>
                </a:ext>
                <a:ext uri="{FF2B5EF4-FFF2-40B4-BE49-F238E27FC236}">
                  <a16:creationId xmlns:a16="http://schemas.microsoft.com/office/drawing/2014/main" id="{00000000-0008-0000-1500-00002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5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5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2561" name="Group Box 33" hidden="1">
              <a:extLst>
                <a:ext uri="{63B3BB69-23CF-44E3-9099-C40C66FF867C}">
                  <a14:compatExt spid="_x0000_s22561"/>
                </a:ext>
                <a:ext uri="{FF2B5EF4-FFF2-40B4-BE49-F238E27FC236}">
                  <a16:creationId xmlns:a16="http://schemas.microsoft.com/office/drawing/2014/main" id="{00000000-0008-0000-1500-00002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2562" name="Group Box 34" hidden="1">
              <a:extLst>
                <a:ext uri="{63B3BB69-23CF-44E3-9099-C40C66FF867C}">
                  <a14:compatExt spid="_x0000_s22562"/>
                </a:ext>
                <a:ext uri="{FF2B5EF4-FFF2-40B4-BE49-F238E27FC236}">
                  <a16:creationId xmlns:a16="http://schemas.microsoft.com/office/drawing/2014/main" id="{00000000-0008-0000-1500-00002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5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2563" name="Group Box 35" hidden="1">
              <a:extLst>
                <a:ext uri="{63B3BB69-23CF-44E3-9099-C40C66FF867C}">
                  <a14:compatExt spid="_x0000_s22563"/>
                </a:ext>
                <a:ext uri="{FF2B5EF4-FFF2-40B4-BE49-F238E27FC236}">
                  <a16:creationId xmlns:a16="http://schemas.microsoft.com/office/drawing/2014/main" id="{00000000-0008-0000-1500-00002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2564" name="Group Box 36" hidden="1">
              <a:extLst>
                <a:ext uri="{63B3BB69-23CF-44E3-9099-C40C66FF867C}">
                  <a14:compatExt spid="_x0000_s22564"/>
                </a:ext>
                <a:ext uri="{FF2B5EF4-FFF2-40B4-BE49-F238E27FC236}">
                  <a16:creationId xmlns:a16="http://schemas.microsoft.com/office/drawing/2014/main" id="{00000000-0008-0000-1500-00002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5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2565" name="Group Box 37" hidden="1">
              <a:extLst>
                <a:ext uri="{63B3BB69-23CF-44E3-9099-C40C66FF867C}">
                  <a14:compatExt spid="_x0000_s22565"/>
                </a:ext>
                <a:ext uri="{FF2B5EF4-FFF2-40B4-BE49-F238E27FC236}">
                  <a16:creationId xmlns:a16="http://schemas.microsoft.com/office/drawing/2014/main" id="{00000000-0008-0000-1500-00002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2566" name="Group Box 38" hidden="1">
              <a:extLst>
                <a:ext uri="{63B3BB69-23CF-44E3-9099-C40C66FF867C}">
                  <a14:compatExt spid="_x0000_s22566"/>
                </a:ext>
                <a:ext uri="{FF2B5EF4-FFF2-40B4-BE49-F238E27FC236}">
                  <a16:creationId xmlns:a16="http://schemas.microsoft.com/office/drawing/2014/main" id="{00000000-0008-0000-1500-00002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2567" name="Group Box 39" hidden="1">
              <a:extLst>
                <a:ext uri="{63B3BB69-23CF-44E3-9099-C40C66FF867C}">
                  <a14:compatExt spid="_x0000_s22567"/>
                </a:ext>
                <a:ext uri="{FF2B5EF4-FFF2-40B4-BE49-F238E27FC236}">
                  <a16:creationId xmlns:a16="http://schemas.microsoft.com/office/drawing/2014/main" id="{00000000-0008-0000-1500-00002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2568" name="Group Box 40" hidden="1">
              <a:extLst>
                <a:ext uri="{63B3BB69-23CF-44E3-9099-C40C66FF867C}">
                  <a14:compatExt spid="_x0000_s22568"/>
                </a:ext>
                <a:ext uri="{FF2B5EF4-FFF2-40B4-BE49-F238E27FC236}">
                  <a16:creationId xmlns:a16="http://schemas.microsoft.com/office/drawing/2014/main" id="{00000000-0008-0000-1500-00002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2569" name="Group Box 41" hidden="1">
              <a:extLst>
                <a:ext uri="{63B3BB69-23CF-44E3-9099-C40C66FF867C}">
                  <a14:compatExt spid="_x0000_s22569"/>
                </a:ext>
                <a:ext uri="{FF2B5EF4-FFF2-40B4-BE49-F238E27FC236}">
                  <a16:creationId xmlns:a16="http://schemas.microsoft.com/office/drawing/2014/main" id="{00000000-0008-0000-1500-00002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2570" name="Group Box 42" hidden="1">
              <a:extLst>
                <a:ext uri="{63B3BB69-23CF-44E3-9099-C40C66FF867C}">
                  <a14:compatExt spid="_x0000_s22570"/>
                </a:ext>
                <a:ext uri="{FF2B5EF4-FFF2-40B4-BE49-F238E27FC236}">
                  <a16:creationId xmlns:a16="http://schemas.microsoft.com/office/drawing/2014/main" id="{00000000-0008-0000-1500-00002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5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2571" name="Group Box 43" hidden="1">
              <a:extLst>
                <a:ext uri="{63B3BB69-23CF-44E3-9099-C40C66FF867C}">
                  <a14:compatExt spid="_x0000_s22571"/>
                </a:ext>
                <a:ext uri="{FF2B5EF4-FFF2-40B4-BE49-F238E27FC236}">
                  <a16:creationId xmlns:a16="http://schemas.microsoft.com/office/drawing/2014/main" id="{00000000-0008-0000-1500-00002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2572" name="Group Box 44" hidden="1">
              <a:extLst>
                <a:ext uri="{63B3BB69-23CF-44E3-9099-C40C66FF867C}">
                  <a14:compatExt spid="_x0000_s22572"/>
                </a:ext>
                <a:ext uri="{FF2B5EF4-FFF2-40B4-BE49-F238E27FC236}">
                  <a16:creationId xmlns:a16="http://schemas.microsoft.com/office/drawing/2014/main" id="{00000000-0008-0000-1500-00002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5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2573" name="Group Box 45" hidden="1">
              <a:extLst>
                <a:ext uri="{63B3BB69-23CF-44E3-9099-C40C66FF867C}">
                  <a14:compatExt spid="_x0000_s22573"/>
                </a:ext>
                <a:ext uri="{FF2B5EF4-FFF2-40B4-BE49-F238E27FC236}">
                  <a16:creationId xmlns:a16="http://schemas.microsoft.com/office/drawing/2014/main" id="{00000000-0008-0000-1500-00002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2574" name="Group Box 46" hidden="1">
              <a:extLst>
                <a:ext uri="{63B3BB69-23CF-44E3-9099-C40C66FF867C}">
                  <a14:compatExt spid="_x0000_s22574"/>
                </a:ext>
                <a:ext uri="{FF2B5EF4-FFF2-40B4-BE49-F238E27FC236}">
                  <a16:creationId xmlns:a16="http://schemas.microsoft.com/office/drawing/2014/main" id="{00000000-0008-0000-1500-00002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2575" name="Group Box 47" hidden="1">
              <a:extLst>
                <a:ext uri="{63B3BB69-23CF-44E3-9099-C40C66FF867C}">
                  <a14:compatExt spid="_x0000_s22575"/>
                </a:ext>
                <a:ext uri="{FF2B5EF4-FFF2-40B4-BE49-F238E27FC236}">
                  <a16:creationId xmlns:a16="http://schemas.microsoft.com/office/drawing/2014/main" id="{00000000-0008-0000-1500-00002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2576" name="Group Box 48" hidden="1">
              <a:extLst>
                <a:ext uri="{63B3BB69-23CF-44E3-9099-C40C66FF867C}">
                  <a14:compatExt spid="_x0000_s22576"/>
                </a:ext>
                <a:ext uri="{FF2B5EF4-FFF2-40B4-BE49-F238E27FC236}">
                  <a16:creationId xmlns:a16="http://schemas.microsoft.com/office/drawing/2014/main" id="{00000000-0008-0000-1500-00003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2577" name="Group Box 49" hidden="1">
              <a:extLst>
                <a:ext uri="{63B3BB69-23CF-44E3-9099-C40C66FF867C}">
                  <a14:compatExt spid="_x0000_s22577"/>
                </a:ext>
                <a:ext uri="{FF2B5EF4-FFF2-40B4-BE49-F238E27FC236}">
                  <a16:creationId xmlns:a16="http://schemas.microsoft.com/office/drawing/2014/main" id="{00000000-0008-0000-1500-00003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2578" name="Group Box 50" hidden="1">
              <a:extLst>
                <a:ext uri="{63B3BB69-23CF-44E3-9099-C40C66FF867C}">
                  <a14:compatExt spid="_x0000_s22578"/>
                </a:ext>
                <a:ext uri="{FF2B5EF4-FFF2-40B4-BE49-F238E27FC236}">
                  <a16:creationId xmlns:a16="http://schemas.microsoft.com/office/drawing/2014/main" id="{00000000-0008-0000-1500-00003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5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2579" name="Group Box 51" hidden="1">
              <a:extLst>
                <a:ext uri="{63B3BB69-23CF-44E3-9099-C40C66FF867C}">
                  <a14:compatExt spid="_x0000_s22579"/>
                </a:ext>
                <a:ext uri="{FF2B5EF4-FFF2-40B4-BE49-F238E27FC236}">
                  <a16:creationId xmlns:a16="http://schemas.microsoft.com/office/drawing/2014/main" id="{00000000-0008-0000-1500-00003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2580" name="Group Box 52" hidden="1">
              <a:extLst>
                <a:ext uri="{63B3BB69-23CF-44E3-9099-C40C66FF867C}">
                  <a14:compatExt spid="_x0000_s22580"/>
                </a:ext>
                <a:ext uri="{FF2B5EF4-FFF2-40B4-BE49-F238E27FC236}">
                  <a16:creationId xmlns:a16="http://schemas.microsoft.com/office/drawing/2014/main" id="{00000000-0008-0000-1500-00003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5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2581" name="Group Box 53" hidden="1">
              <a:extLst>
                <a:ext uri="{63B3BB69-23CF-44E3-9099-C40C66FF867C}">
                  <a14:compatExt spid="_x0000_s22581"/>
                </a:ext>
                <a:ext uri="{FF2B5EF4-FFF2-40B4-BE49-F238E27FC236}">
                  <a16:creationId xmlns:a16="http://schemas.microsoft.com/office/drawing/2014/main" id="{00000000-0008-0000-1500-00003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2582" name="Group Box 54" hidden="1">
              <a:extLst>
                <a:ext uri="{63B3BB69-23CF-44E3-9099-C40C66FF867C}">
                  <a14:compatExt spid="_x0000_s22582"/>
                </a:ext>
                <a:ext uri="{FF2B5EF4-FFF2-40B4-BE49-F238E27FC236}">
                  <a16:creationId xmlns:a16="http://schemas.microsoft.com/office/drawing/2014/main" id="{00000000-0008-0000-1500-00003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2583" name="Group Box 55" hidden="1">
              <a:extLst>
                <a:ext uri="{63B3BB69-23CF-44E3-9099-C40C66FF867C}">
                  <a14:compatExt spid="_x0000_s22583"/>
                </a:ext>
                <a:ext uri="{FF2B5EF4-FFF2-40B4-BE49-F238E27FC236}">
                  <a16:creationId xmlns:a16="http://schemas.microsoft.com/office/drawing/2014/main" id="{00000000-0008-0000-1500-00003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2584" name="Group Box 56" hidden="1">
              <a:extLst>
                <a:ext uri="{63B3BB69-23CF-44E3-9099-C40C66FF867C}">
                  <a14:compatExt spid="_x0000_s22584"/>
                </a:ext>
                <a:ext uri="{FF2B5EF4-FFF2-40B4-BE49-F238E27FC236}">
                  <a16:creationId xmlns:a16="http://schemas.microsoft.com/office/drawing/2014/main" id="{00000000-0008-0000-1500-00003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2585" name="Group Box 57" hidden="1">
              <a:extLst>
                <a:ext uri="{63B3BB69-23CF-44E3-9099-C40C66FF867C}">
                  <a14:compatExt spid="_x0000_s22585"/>
                </a:ext>
                <a:ext uri="{FF2B5EF4-FFF2-40B4-BE49-F238E27FC236}">
                  <a16:creationId xmlns:a16="http://schemas.microsoft.com/office/drawing/2014/main" id="{00000000-0008-0000-1500-00003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2586" name="Group Box 58" hidden="1">
              <a:extLst>
                <a:ext uri="{63B3BB69-23CF-44E3-9099-C40C66FF867C}">
                  <a14:compatExt spid="_x0000_s22586"/>
                </a:ext>
                <a:ext uri="{FF2B5EF4-FFF2-40B4-BE49-F238E27FC236}">
                  <a16:creationId xmlns:a16="http://schemas.microsoft.com/office/drawing/2014/main" id="{00000000-0008-0000-1500-00003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5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2587" name="Group Box 59" hidden="1">
              <a:extLst>
                <a:ext uri="{63B3BB69-23CF-44E3-9099-C40C66FF867C}">
                  <a14:compatExt spid="_x0000_s22587"/>
                </a:ext>
                <a:ext uri="{FF2B5EF4-FFF2-40B4-BE49-F238E27FC236}">
                  <a16:creationId xmlns:a16="http://schemas.microsoft.com/office/drawing/2014/main" id="{00000000-0008-0000-1500-00003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2588" name="Group Box 60" hidden="1">
              <a:extLst>
                <a:ext uri="{63B3BB69-23CF-44E3-9099-C40C66FF867C}">
                  <a14:compatExt spid="_x0000_s22588"/>
                </a:ext>
                <a:ext uri="{FF2B5EF4-FFF2-40B4-BE49-F238E27FC236}">
                  <a16:creationId xmlns:a16="http://schemas.microsoft.com/office/drawing/2014/main" id="{00000000-0008-0000-1500-00003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5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2589" name="Group Box 61" hidden="1">
              <a:extLst>
                <a:ext uri="{63B3BB69-23CF-44E3-9099-C40C66FF867C}">
                  <a14:compatExt spid="_x0000_s22589"/>
                </a:ext>
                <a:ext uri="{FF2B5EF4-FFF2-40B4-BE49-F238E27FC236}">
                  <a16:creationId xmlns:a16="http://schemas.microsoft.com/office/drawing/2014/main" id="{00000000-0008-0000-1500-00003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2590" name="Group Box 62" hidden="1">
              <a:extLst>
                <a:ext uri="{63B3BB69-23CF-44E3-9099-C40C66FF867C}">
                  <a14:compatExt spid="_x0000_s22590"/>
                </a:ext>
                <a:ext uri="{FF2B5EF4-FFF2-40B4-BE49-F238E27FC236}">
                  <a16:creationId xmlns:a16="http://schemas.microsoft.com/office/drawing/2014/main" id="{00000000-0008-0000-1500-00003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2591" name="Group Box 63" hidden="1">
              <a:extLst>
                <a:ext uri="{63B3BB69-23CF-44E3-9099-C40C66FF867C}">
                  <a14:compatExt spid="_x0000_s22591"/>
                </a:ext>
                <a:ext uri="{FF2B5EF4-FFF2-40B4-BE49-F238E27FC236}">
                  <a16:creationId xmlns:a16="http://schemas.microsoft.com/office/drawing/2014/main" id="{00000000-0008-0000-1500-00003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2592" name="Group Box 64" hidden="1">
              <a:extLst>
                <a:ext uri="{63B3BB69-23CF-44E3-9099-C40C66FF867C}">
                  <a14:compatExt spid="_x0000_s22592"/>
                </a:ext>
                <a:ext uri="{FF2B5EF4-FFF2-40B4-BE49-F238E27FC236}">
                  <a16:creationId xmlns:a16="http://schemas.microsoft.com/office/drawing/2014/main" id="{00000000-0008-0000-1500-00004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2593" name="Group Box 65" hidden="1">
              <a:extLst>
                <a:ext uri="{63B3BB69-23CF-44E3-9099-C40C66FF867C}">
                  <a14:compatExt spid="_x0000_s22593"/>
                </a:ext>
                <a:ext uri="{FF2B5EF4-FFF2-40B4-BE49-F238E27FC236}">
                  <a16:creationId xmlns:a16="http://schemas.microsoft.com/office/drawing/2014/main" id="{00000000-0008-0000-1500-00004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2594" name="Group Box 66" hidden="1">
              <a:extLst>
                <a:ext uri="{63B3BB69-23CF-44E3-9099-C40C66FF867C}">
                  <a14:compatExt spid="_x0000_s22594"/>
                </a:ext>
                <a:ext uri="{FF2B5EF4-FFF2-40B4-BE49-F238E27FC236}">
                  <a16:creationId xmlns:a16="http://schemas.microsoft.com/office/drawing/2014/main" id="{00000000-0008-0000-1500-00004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5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2595" name="Group Box 67" hidden="1">
              <a:extLst>
                <a:ext uri="{63B3BB69-23CF-44E3-9099-C40C66FF867C}">
                  <a14:compatExt spid="_x0000_s22595"/>
                </a:ext>
                <a:ext uri="{FF2B5EF4-FFF2-40B4-BE49-F238E27FC236}">
                  <a16:creationId xmlns:a16="http://schemas.microsoft.com/office/drawing/2014/main" id="{00000000-0008-0000-1500-00004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2596" name="Group Box 68" hidden="1">
              <a:extLst>
                <a:ext uri="{63B3BB69-23CF-44E3-9099-C40C66FF867C}">
                  <a14:compatExt spid="_x0000_s22596"/>
                </a:ext>
                <a:ext uri="{FF2B5EF4-FFF2-40B4-BE49-F238E27FC236}">
                  <a16:creationId xmlns:a16="http://schemas.microsoft.com/office/drawing/2014/main" id="{00000000-0008-0000-1500-00004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5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2597" name="Group Box 69" hidden="1">
              <a:extLst>
                <a:ext uri="{63B3BB69-23CF-44E3-9099-C40C66FF867C}">
                  <a14:compatExt spid="_x0000_s22597"/>
                </a:ext>
                <a:ext uri="{FF2B5EF4-FFF2-40B4-BE49-F238E27FC236}">
                  <a16:creationId xmlns:a16="http://schemas.microsoft.com/office/drawing/2014/main" id="{00000000-0008-0000-1500-00004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2598" name="Group Box 70" hidden="1">
              <a:extLst>
                <a:ext uri="{63B3BB69-23CF-44E3-9099-C40C66FF867C}">
                  <a14:compatExt spid="_x0000_s22598"/>
                </a:ext>
                <a:ext uri="{FF2B5EF4-FFF2-40B4-BE49-F238E27FC236}">
                  <a16:creationId xmlns:a16="http://schemas.microsoft.com/office/drawing/2014/main" id="{00000000-0008-0000-1500-00004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2599" name="Group Box 71" hidden="1">
              <a:extLst>
                <a:ext uri="{63B3BB69-23CF-44E3-9099-C40C66FF867C}">
                  <a14:compatExt spid="_x0000_s22599"/>
                </a:ext>
                <a:ext uri="{FF2B5EF4-FFF2-40B4-BE49-F238E27FC236}">
                  <a16:creationId xmlns:a16="http://schemas.microsoft.com/office/drawing/2014/main" id="{00000000-0008-0000-1500-00004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2600" name="Group Box 72" hidden="1">
              <a:extLst>
                <a:ext uri="{63B3BB69-23CF-44E3-9099-C40C66FF867C}">
                  <a14:compatExt spid="_x0000_s22600"/>
                </a:ext>
                <a:ext uri="{FF2B5EF4-FFF2-40B4-BE49-F238E27FC236}">
                  <a16:creationId xmlns:a16="http://schemas.microsoft.com/office/drawing/2014/main" id="{00000000-0008-0000-1500-00004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2601" name="Group Box 73" hidden="1">
              <a:extLst>
                <a:ext uri="{63B3BB69-23CF-44E3-9099-C40C66FF867C}">
                  <a14:compatExt spid="_x0000_s22601"/>
                </a:ext>
                <a:ext uri="{FF2B5EF4-FFF2-40B4-BE49-F238E27FC236}">
                  <a16:creationId xmlns:a16="http://schemas.microsoft.com/office/drawing/2014/main" id="{00000000-0008-0000-1500-00004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2602" name="Group Box 74" hidden="1">
              <a:extLst>
                <a:ext uri="{63B3BB69-23CF-44E3-9099-C40C66FF867C}">
                  <a14:compatExt spid="_x0000_s22602"/>
                </a:ext>
                <a:ext uri="{FF2B5EF4-FFF2-40B4-BE49-F238E27FC236}">
                  <a16:creationId xmlns:a16="http://schemas.microsoft.com/office/drawing/2014/main" id="{00000000-0008-0000-1500-00004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5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2603" name="Group Box 75" hidden="1">
              <a:extLst>
                <a:ext uri="{63B3BB69-23CF-44E3-9099-C40C66FF867C}">
                  <a14:compatExt spid="_x0000_s22603"/>
                </a:ext>
                <a:ext uri="{FF2B5EF4-FFF2-40B4-BE49-F238E27FC236}">
                  <a16:creationId xmlns:a16="http://schemas.microsoft.com/office/drawing/2014/main" id="{00000000-0008-0000-1500-00004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2604" name="Group Box 76" hidden="1">
              <a:extLst>
                <a:ext uri="{63B3BB69-23CF-44E3-9099-C40C66FF867C}">
                  <a14:compatExt spid="_x0000_s22604"/>
                </a:ext>
                <a:ext uri="{FF2B5EF4-FFF2-40B4-BE49-F238E27FC236}">
                  <a16:creationId xmlns:a16="http://schemas.microsoft.com/office/drawing/2014/main" id="{00000000-0008-0000-1500-00004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5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2605" name="Group Box 77" hidden="1">
              <a:extLst>
                <a:ext uri="{63B3BB69-23CF-44E3-9099-C40C66FF867C}">
                  <a14:compatExt spid="_x0000_s22605"/>
                </a:ext>
                <a:ext uri="{FF2B5EF4-FFF2-40B4-BE49-F238E27FC236}">
                  <a16:creationId xmlns:a16="http://schemas.microsoft.com/office/drawing/2014/main" id="{00000000-0008-0000-1500-00004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2606" name="Group Box 78" hidden="1">
              <a:extLst>
                <a:ext uri="{63B3BB69-23CF-44E3-9099-C40C66FF867C}">
                  <a14:compatExt spid="_x0000_s22606"/>
                </a:ext>
                <a:ext uri="{FF2B5EF4-FFF2-40B4-BE49-F238E27FC236}">
                  <a16:creationId xmlns:a16="http://schemas.microsoft.com/office/drawing/2014/main" id="{00000000-0008-0000-1500-00004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2607" name="Group Box 79" hidden="1">
              <a:extLst>
                <a:ext uri="{63B3BB69-23CF-44E3-9099-C40C66FF867C}">
                  <a14:compatExt spid="_x0000_s22607"/>
                </a:ext>
                <a:ext uri="{FF2B5EF4-FFF2-40B4-BE49-F238E27FC236}">
                  <a16:creationId xmlns:a16="http://schemas.microsoft.com/office/drawing/2014/main" id="{00000000-0008-0000-1500-00004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2608" name="Group Box 80" hidden="1">
              <a:extLst>
                <a:ext uri="{63B3BB69-23CF-44E3-9099-C40C66FF867C}">
                  <a14:compatExt spid="_x0000_s22608"/>
                </a:ext>
                <a:ext uri="{FF2B5EF4-FFF2-40B4-BE49-F238E27FC236}">
                  <a16:creationId xmlns:a16="http://schemas.microsoft.com/office/drawing/2014/main" id="{00000000-0008-0000-1500-00005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2609" name="Group Box 81" hidden="1">
              <a:extLst>
                <a:ext uri="{63B3BB69-23CF-44E3-9099-C40C66FF867C}">
                  <a14:compatExt spid="_x0000_s22609"/>
                </a:ext>
                <a:ext uri="{FF2B5EF4-FFF2-40B4-BE49-F238E27FC236}">
                  <a16:creationId xmlns:a16="http://schemas.microsoft.com/office/drawing/2014/main" id="{00000000-0008-0000-1500-00005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2610" name="Group Box 82" hidden="1">
              <a:extLst>
                <a:ext uri="{63B3BB69-23CF-44E3-9099-C40C66FF867C}">
                  <a14:compatExt spid="_x0000_s22610"/>
                </a:ext>
                <a:ext uri="{FF2B5EF4-FFF2-40B4-BE49-F238E27FC236}">
                  <a16:creationId xmlns:a16="http://schemas.microsoft.com/office/drawing/2014/main" id="{00000000-0008-0000-1500-00005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5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2611" name="Group Box 83" hidden="1">
              <a:extLst>
                <a:ext uri="{63B3BB69-23CF-44E3-9099-C40C66FF867C}">
                  <a14:compatExt spid="_x0000_s22611"/>
                </a:ext>
                <a:ext uri="{FF2B5EF4-FFF2-40B4-BE49-F238E27FC236}">
                  <a16:creationId xmlns:a16="http://schemas.microsoft.com/office/drawing/2014/main" id="{00000000-0008-0000-1500-00005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2612" name="Group Box 84" hidden="1">
              <a:extLst>
                <a:ext uri="{63B3BB69-23CF-44E3-9099-C40C66FF867C}">
                  <a14:compatExt spid="_x0000_s22612"/>
                </a:ext>
                <a:ext uri="{FF2B5EF4-FFF2-40B4-BE49-F238E27FC236}">
                  <a16:creationId xmlns:a16="http://schemas.microsoft.com/office/drawing/2014/main" id="{00000000-0008-0000-1500-00005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5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2613" name="Group Box 85" hidden="1">
              <a:extLst>
                <a:ext uri="{63B3BB69-23CF-44E3-9099-C40C66FF867C}">
                  <a14:compatExt spid="_x0000_s22613"/>
                </a:ext>
                <a:ext uri="{FF2B5EF4-FFF2-40B4-BE49-F238E27FC236}">
                  <a16:creationId xmlns:a16="http://schemas.microsoft.com/office/drawing/2014/main" id="{00000000-0008-0000-1500-00005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2614" name="Group Box 86" hidden="1">
              <a:extLst>
                <a:ext uri="{63B3BB69-23CF-44E3-9099-C40C66FF867C}">
                  <a14:compatExt spid="_x0000_s22614"/>
                </a:ext>
                <a:ext uri="{FF2B5EF4-FFF2-40B4-BE49-F238E27FC236}">
                  <a16:creationId xmlns:a16="http://schemas.microsoft.com/office/drawing/2014/main" id="{00000000-0008-0000-1500-00005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2615" name="Group Box 87" hidden="1">
              <a:extLst>
                <a:ext uri="{63B3BB69-23CF-44E3-9099-C40C66FF867C}">
                  <a14:compatExt spid="_x0000_s22615"/>
                </a:ext>
                <a:ext uri="{FF2B5EF4-FFF2-40B4-BE49-F238E27FC236}">
                  <a16:creationId xmlns:a16="http://schemas.microsoft.com/office/drawing/2014/main" id="{00000000-0008-0000-1500-00005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2616" name="Group Box 88" hidden="1">
              <a:extLst>
                <a:ext uri="{63B3BB69-23CF-44E3-9099-C40C66FF867C}">
                  <a14:compatExt spid="_x0000_s22616"/>
                </a:ext>
                <a:ext uri="{FF2B5EF4-FFF2-40B4-BE49-F238E27FC236}">
                  <a16:creationId xmlns:a16="http://schemas.microsoft.com/office/drawing/2014/main" id="{00000000-0008-0000-1500-00005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2617" name="Group Box 89" hidden="1">
              <a:extLst>
                <a:ext uri="{63B3BB69-23CF-44E3-9099-C40C66FF867C}">
                  <a14:compatExt spid="_x0000_s22617"/>
                </a:ext>
                <a:ext uri="{FF2B5EF4-FFF2-40B4-BE49-F238E27FC236}">
                  <a16:creationId xmlns:a16="http://schemas.microsoft.com/office/drawing/2014/main" id="{00000000-0008-0000-1500-00005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2618" name="Group Box 90" hidden="1">
              <a:extLst>
                <a:ext uri="{63B3BB69-23CF-44E3-9099-C40C66FF867C}">
                  <a14:compatExt spid="_x0000_s22618"/>
                </a:ext>
                <a:ext uri="{FF2B5EF4-FFF2-40B4-BE49-F238E27FC236}">
                  <a16:creationId xmlns:a16="http://schemas.microsoft.com/office/drawing/2014/main" id="{00000000-0008-0000-1500-00005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5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2619" name="Group Box 91" hidden="1">
              <a:extLst>
                <a:ext uri="{63B3BB69-23CF-44E3-9099-C40C66FF867C}">
                  <a14:compatExt spid="_x0000_s22619"/>
                </a:ext>
                <a:ext uri="{FF2B5EF4-FFF2-40B4-BE49-F238E27FC236}">
                  <a16:creationId xmlns:a16="http://schemas.microsoft.com/office/drawing/2014/main" id="{00000000-0008-0000-1500-00005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2620" name="Group Box 92" hidden="1">
              <a:extLst>
                <a:ext uri="{63B3BB69-23CF-44E3-9099-C40C66FF867C}">
                  <a14:compatExt spid="_x0000_s22620"/>
                </a:ext>
                <a:ext uri="{FF2B5EF4-FFF2-40B4-BE49-F238E27FC236}">
                  <a16:creationId xmlns:a16="http://schemas.microsoft.com/office/drawing/2014/main" id="{00000000-0008-0000-1500-00005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5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2621" name="Group Box 93" hidden="1">
              <a:extLst>
                <a:ext uri="{63B3BB69-23CF-44E3-9099-C40C66FF867C}">
                  <a14:compatExt spid="_x0000_s22621"/>
                </a:ext>
                <a:ext uri="{FF2B5EF4-FFF2-40B4-BE49-F238E27FC236}">
                  <a16:creationId xmlns:a16="http://schemas.microsoft.com/office/drawing/2014/main" id="{00000000-0008-0000-1500-00005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2622" name="Group Box 94" hidden="1">
              <a:extLst>
                <a:ext uri="{63B3BB69-23CF-44E3-9099-C40C66FF867C}">
                  <a14:compatExt spid="_x0000_s22622"/>
                </a:ext>
                <a:ext uri="{FF2B5EF4-FFF2-40B4-BE49-F238E27FC236}">
                  <a16:creationId xmlns:a16="http://schemas.microsoft.com/office/drawing/2014/main" id="{00000000-0008-0000-1500-00005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2623" name="Group Box 95" hidden="1">
              <a:extLst>
                <a:ext uri="{63B3BB69-23CF-44E3-9099-C40C66FF867C}">
                  <a14:compatExt spid="_x0000_s22623"/>
                </a:ext>
                <a:ext uri="{FF2B5EF4-FFF2-40B4-BE49-F238E27FC236}">
                  <a16:creationId xmlns:a16="http://schemas.microsoft.com/office/drawing/2014/main" id="{00000000-0008-0000-1500-00005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2624" name="Group Box 96" hidden="1">
              <a:extLst>
                <a:ext uri="{63B3BB69-23CF-44E3-9099-C40C66FF867C}">
                  <a14:compatExt spid="_x0000_s22624"/>
                </a:ext>
                <a:ext uri="{FF2B5EF4-FFF2-40B4-BE49-F238E27FC236}">
                  <a16:creationId xmlns:a16="http://schemas.microsoft.com/office/drawing/2014/main" id="{00000000-0008-0000-1500-00006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2625" name="Group Box 97" hidden="1">
              <a:extLst>
                <a:ext uri="{63B3BB69-23CF-44E3-9099-C40C66FF867C}">
                  <a14:compatExt spid="_x0000_s22625"/>
                </a:ext>
                <a:ext uri="{FF2B5EF4-FFF2-40B4-BE49-F238E27FC236}">
                  <a16:creationId xmlns:a16="http://schemas.microsoft.com/office/drawing/2014/main" id="{00000000-0008-0000-1500-00006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2626" name="Group Box 98" hidden="1">
              <a:extLst>
                <a:ext uri="{63B3BB69-23CF-44E3-9099-C40C66FF867C}">
                  <a14:compatExt spid="_x0000_s22626"/>
                </a:ext>
                <a:ext uri="{FF2B5EF4-FFF2-40B4-BE49-F238E27FC236}">
                  <a16:creationId xmlns:a16="http://schemas.microsoft.com/office/drawing/2014/main" id="{00000000-0008-0000-1500-00006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5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2627" name="Group Box 99" hidden="1">
              <a:extLst>
                <a:ext uri="{63B3BB69-23CF-44E3-9099-C40C66FF867C}">
                  <a14:compatExt spid="_x0000_s22627"/>
                </a:ext>
                <a:ext uri="{FF2B5EF4-FFF2-40B4-BE49-F238E27FC236}">
                  <a16:creationId xmlns:a16="http://schemas.microsoft.com/office/drawing/2014/main" id="{00000000-0008-0000-1500-00006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2628" name="Group Box 100" hidden="1">
              <a:extLst>
                <a:ext uri="{63B3BB69-23CF-44E3-9099-C40C66FF867C}">
                  <a14:compatExt spid="_x0000_s22628"/>
                </a:ext>
                <a:ext uri="{FF2B5EF4-FFF2-40B4-BE49-F238E27FC236}">
                  <a16:creationId xmlns:a16="http://schemas.microsoft.com/office/drawing/2014/main" id="{00000000-0008-0000-1500-00006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5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2629" name="Group Box 101" hidden="1">
              <a:extLst>
                <a:ext uri="{63B3BB69-23CF-44E3-9099-C40C66FF867C}">
                  <a14:compatExt spid="_x0000_s22629"/>
                </a:ext>
                <a:ext uri="{FF2B5EF4-FFF2-40B4-BE49-F238E27FC236}">
                  <a16:creationId xmlns:a16="http://schemas.microsoft.com/office/drawing/2014/main" id="{00000000-0008-0000-1500-00006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2630" name="Group Box 102" hidden="1">
              <a:extLst>
                <a:ext uri="{63B3BB69-23CF-44E3-9099-C40C66FF867C}">
                  <a14:compatExt spid="_x0000_s22630"/>
                </a:ext>
                <a:ext uri="{FF2B5EF4-FFF2-40B4-BE49-F238E27FC236}">
                  <a16:creationId xmlns:a16="http://schemas.microsoft.com/office/drawing/2014/main" id="{00000000-0008-0000-1500-00006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2631" name="Group Box 103" hidden="1">
              <a:extLst>
                <a:ext uri="{63B3BB69-23CF-44E3-9099-C40C66FF867C}">
                  <a14:compatExt spid="_x0000_s22631"/>
                </a:ext>
                <a:ext uri="{FF2B5EF4-FFF2-40B4-BE49-F238E27FC236}">
                  <a16:creationId xmlns:a16="http://schemas.microsoft.com/office/drawing/2014/main" id="{00000000-0008-0000-1500-00006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2632" name="Group Box 104" hidden="1">
              <a:extLst>
                <a:ext uri="{63B3BB69-23CF-44E3-9099-C40C66FF867C}">
                  <a14:compatExt spid="_x0000_s22632"/>
                </a:ext>
                <a:ext uri="{FF2B5EF4-FFF2-40B4-BE49-F238E27FC236}">
                  <a16:creationId xmlns:a16="http://schemas.microsoft.com/office/drawing/2014/main" id="{00000000-0008-0000-1500-00006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2633" name="Group Box 105" hidden="1">
              <a:extLst>
                <a:ext uri="{63B3BB69-23CF-44E3-9099-C40C66FF867C}">
                  <a14:compatExt spid="_x0000_s22633"/>
                </a:ext>
                <a:ext uri="{FF2B5EF4-FFF2-40B4-BE49-F238E27FC236}">
                  <a16:creationId xmlns:a16="http://schemas.microsoft.com/office/drawing/2014/main" id="{00000000-0008-0000-1500-00006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2634" name="Group Box 106" hidden="1">
              <a:extLst>
                <a:ext uri="{63B3BB69-23CF-44E3-9099-C40C66FF867C}">
                  <a14:compatExt spid="_x0000_s22634"/>
                </a:ext>
                <a:ext uri="{FF2B5EF4-FFF2-40B4-BE49-F238E27FC236}">
                  <a16:creationId xmlns:a16="http://schemas.microsoft.com/office/drawing/2014/main" id="{00000000-0008-0000-1500-00006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5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2635" name="Group Box 107" hidden="1">
              <a:extLst>
                <a:ext uri="{63B3BB69-23CF-44E3-9099-C40C66FF867C}">
                  <a14:compatExt spid="_x0000_s22635"/>
                </a:ext>
                <a:ext uri="{FF2B5EF4-FFF2-40B4-BE49-F238E27FC236}">
                  <a16:creationId xmlns:a16="http://schemas.microsoft.com/office/drawing/2014/main" id="{00000000-0008-0000-1500-00006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2636" name="Group Box 108" hidden="1">
              <a:extLst>
                <a:ext uri="{63B3BB69-23CF-44E3-9099-C40C66FF867C}">
                  <a14:compatExt spid="_x0000_s22636"/>
                </a:ext>
                <a:ext uri="{FF2B5EF4-FFF2-40B4-BE49-F238E27FC236}">
                  <a16:creationId xmlns:a16="http://schemas.microsoft.com/office/drawing/2014/main" id="{00000000-0008-0000-1500-00006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5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2637" name="Group Box 109" hidden="1">
              <a:extLst>
                <a:ext uri="{63B3BB69-23CF-44E3-9099-C40C66FF867C}">
                  <a14:compatExt spid="_x0000_s22637"/>
                </a:ext>
                <a:ext uri="{FF2B5EF4-FFF2-40B4-BE49-F238E27FC236}">
                  <a16:creationId xmlns:a16="http://schemas.microsoft.com/office/drawing/2014/main" id="{00000000-0008-0000-1500-00006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2638" name="Group Box 110" hidden="1">
              <a:extLst>
                <a:ext uri="{63B3BB69-23CF-44E3-9099-C40C66FF867C}">
                  <a14:compatExt spid="_x0000_s22638"/>
                </a:ext>
                <a:ext uri="{FF2B5EF4-FFF2-40B4-BE49-F238E27FC236}">
                  <a16:creationId xmlns:a16="http://schemas.microsoft.com/office/drawing/2014/main" id="{00000000-0008-0000-1500-00006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2639" name="Group Box 111" hidden="1">
              <a:extLst>
                <a:ext uri="{63B3BB69-23CF-44E3-9099-C40C66FF867C}">
                  <a14:compatExt spid="_x0000_s22639"/>
                </a:ext>
                <a:ext uri="{FF2B5EF4-FFF2-40B4-BE49-F238E27FC236}">
                  <a16:creationId xmlns:a16="http://schemas.microsoft.com/office/drawing/2014/main" id="{00000000-0008-0000-1500-00006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2640" name="Group Box 112" hidden="1">
              <a:extLst>
                <a:ext uri="{63B3BB69-23CF-44E3-9099-C40C66FF867C}">
                  <a14:compatExt spid="_x0000_s22640"/>
                </a:ext>
                <a:ext uri="{FF2B5EF4-FFF2-40B4-BE49-F238E27FC236}">
                  <a16:creationId xmlns:a16="http://schemas.microsoft.com/office/drawing/2014/main" id="{00000000-0008-0000-1500-00007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2641" name="Group Box 113" hidden="1">
              <a:extLst>
                <a:ext uri="{63B3BB69-23CF-44E3-9099-C40C66FF867C}">
                  <a14:compatExt spid="_x0000_s22641"/>
                </a:ext>
                <a:ext uri="{FF2B5EF4-FFF2-40B4-BE49-F238E27FC236}">
                  <a16:creationId xmlns:a16="http://schemas.microsoft.com/office/drawing/2014/main" id="{00000000-0008-0000-1500-00007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2642" name="Group Box 114" hidden="1">
              <a:extLst>
                <a:ext uri="{63B3BB69-23CF-44E3-9099-C40C66FF867C}">
                  <a14:compatExt spid="_x0000_s22642"/>
                </a:ext>
                <a:ext uri="{FF2B5EF4-FFF2-40B4-BE49-F238E27FC236}">
                  <a16:creationId xmlns:a16="http://schemas.microsoft.com/office/drawing/2014/main" id="{00000000-0008-0000-1500-00007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5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2643" name="Group Box 115" hidden="1">
              <a:extLst>
                <a:ext uri="{63B3BB69-23CF-44E3-9099-C40C66FF867C}">
                  <a14:compatExt spid="_x0000_s22643"/>
                </a:ext>
                <a:ext uri="{FF2B5EF4-FFF2-40B4-BE49-F238E27FC236}">
                  <a16:creationId xmlns:a16="http://schemas.microsoft.com/office/drawing/2014/main" id="{00000000-0008-0000-1500-00007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2644" name="Group Box 116" hidden="1">
              <a:extLst>
                <a:ext uri="{63B3BB69-23CF-44E3-9099-C40C66FF867C}">
                  <a14:compatExt spid="_x0000_s22644"/>
                </a:ext>
                <a:ext uri="{FF2B5EF4-FFF2-40B4-BE49-F238E27FC236}">
                  <a16:creationId xmlns:a16="http://schemas.microsoft.com/office/drawing/2014/main" id="{00000000-0008-0000-1500-00007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5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2645" name="Group Box 117" hidden="1">
              <a:extLst>
                <a:ext uri="{63B3BB69-23CF-44E3-9099-C40C66FF867C}">
                  <a14:compatExt spid="_x0000_s22645"/>
                </a:ext>
                <a:ext uri="{FF2B5EF4-FFF2-40B4-BE49-F238E27FC236}">
                  <a16:creationId xmlns:a16="http://schemas.microsoft.com/office/drawing/2014/main" id="{00000000-0008-0000-1500-00007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2646" name="Group Box 118" hidden="1">
              <a:extLst>
                <a:ext uri="{63B3BB69-23CF-44E3-9099-C40C66FF867C}">
                  <a14:compatExt spid="_x0000_s22646"/>
                </a:ext>
                <a:ext uri="{FF2B5EF4-FFF2-40B4-BE49-F238E27FC236}">
                  <a16:creationId xmlns:a16="http://schemas.microsoft.com/office/drawing/2014/main" id="{00000000-0008-0000-1500-00007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2647" name="Group Box 119" hidden="1">
              <a:extLst>
                <a:ext uri="{63B3BB69-23CF-44E3-9099-C40C66FF867C}">
                  <a14:compatExt spid="_x0000_s22647"/>
                </a:ext>
                <a:ext uri="{FF2B5EF4-FFF2-40B4-BE49-F238E27FC236}">
                  <a16:creationId xmlns:a16="http://schemas.microsoft.com/office/drawing/2014/main" id="{00000000-0008-0000-1500-00007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2648" name="Group Box 120" hidden="1">
              <a:extLst>
                <a:ext uri="{63B3BB69-23CF-44E3-9099-C40C66FF867C}">
                  <a14:compatExt spid="_x0000_s22648"/>
                </a:ext>
                <a:ext uri="{FF2B5EF4-FFF2-40B4-BE49-F238E27FC236}">
                  <a16:creationId xmlns:a16="http://schemas.microsoft.com/office/drawing/2014/main" id="{00000000-0008-0000-1500-00007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2649" name="Group Box 121" hidden="1">
              <a:extLst>
                <a:ext uri="{63B3BB69-23CF-44E3-9099-C40C66FF867C}">
                  <a14:compatExt spid="_x0000_s22649"/>
                </a:ext>
                <a:ext uri="{FF2B5EF4-FFF2-40B4-BE49-F238E27FC236}">
                  <a16:creationId xmlns:a16="http://schemas.microsoft.com/office/drawing/2014/main" id="{00000000-0008-0000-1500-00007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2650" name="Group Box 122" hidden="1">
              <a:extLst>
                <a:ext uri="{63B3BB69-23CF-44E3-9099-C40C66FF867C}">
                  <a14:compatExt spid="_x0000_s22650"/>
                </a:ext>
                <a:ext uri="{FF2B5EF4-FFF2-40B4-BE49-F238E27FC236}">
                  <a16:creationId xmlns:a16="http://schemas.microsoft.com/office/drawing/2014/main" id="{00000000-0008-0000-1500-00007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5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2651" name="Group Box 123" hidden="1">
              <a:extLst>
                <a:ext uri="{63B3BB69-23CF-44E3-9099-C40C66FF867C}">
                  <a14:compatExt spid="_x0000_s22651"/>
                </a:ext>
                <a:ext uri="{FF2B5EF4-FFF2-40B4-BE49-F238E27FC236}">
                  <a16:creationId xmlns:a16="http://schemas.microsoft.com/office/drawing/2014/main" id="{00000000-0008-0000-1500-00007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2652" name="Group Box 124" hidden="1">
              <a:extLst>
                <a:ext uri="{63B3BB69-23CF-44E3-9099-C40C66FF867C}">
                  <a14:compatExt spid="_x0000_s22652"/>
                </a:ext>
                <a:ext uri="{FF2B5EF4-FFF2-40B4-BE49-F238E27FC236}">
                  <a16:creationId xmlns:a16="http://schemas.microsoft.com/office/drawing/2014/main" id="{00000000-0008-0000-1500-00007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5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2653" name="Group Box 125" hidden="1">
              <a:extLst>
                <a:ext uri="{63B3BB69-23CF-44E3-9099-C40C66FF867C}">
                  <a14:compatExt spid="_x0000_s22653"/>
                </a:ext>
                <a:ext uri="{FF2B5EF4-FFF2-40B4-BE49-F238E27FC236}">
                  <a16:creationId xmlns:a16="http://schemas.microsoft.com/office/drawing/2014/main" id="{00000000-0008-0000-1500-00007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2654" name="Group Box 126" hidden="1">
              <a:extLst>
                <a:ext uri="{63B3BB69-23CF-44E3-9099-C40C66FF867C}">
                  <a14:compatExt spid="_x0000_s22654"/>
                </a:ext>
                <a:ext uri="{FF2B5EF4-FFF2-40B4-BE49-F238E27FC236}">
                  <a16:creationId xmlns:a16="http://schemas.microsoft.com/office/drawing/2014/main" id="{00000000-0008-0000-1500-00007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2655" name="Group Box 127" hidden="1">
              <a:extLst>
                <a:ext uri="{63B3BB69-23CF-44E3-9099-C40C66FF867C}">
                  <a14:compatExt spid="_x0000_s22655"/>
                </a:ext>
                <a:ext uri="{FF2B5EF4-FFF2-40B4-BE49-F238E27FC236}">
                  <a16:creationId xmlns:a16="http://schemas.microsoft.com/office/drawing/2014/main" id="{00000000-0008-0000-1500-00007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2656" name="Group Box 128" hidden="1">
              <a:extLst>
                <a:ext uri="{63B3BB69-23CF-44E3-9099-C40C66FF867C}">
                  <a14:compatExt spid="_x0000_s22656"/>
                </a:ext>
                <a:ext uri="{FF2B5EF4-FFF2-40B4-BE49-F238E27FC236}">
                  <a16:creationId xmlns:a16="http://schemas.microsoft.com/office/drawing/2014/main" id="{00000000-0008-0000-1500-00008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2657" name="Group Box 129" hidden="1">
              <a:extLst>
                <a:ext uri="{63B3BB69-23CF-44E3-9099-C40C66FF867C}">
                  <a14:compatExt spid="_x0000_s22657"/>
                </a:ext>
                <a:ext uri="{FF2B5EF4-FFF2-40B4-BE49-F238E27FC236}">
                  <a16:creationId xmlns:a16="http://schemas.microsoft.com/office/drawing/2014/main" id="{00000000-0008-0000-1500-00008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2658" name="Group Box 130" hidden="1">
              <a:extLst>
                <a:ext uri="{63B3BB69-23CF-44E3-9099-C40C66FF867C}">
                  <a14:compatExt spid="_x0000_s22658"/>
                </a:ext>
                <a:ext uri="{FF2B5EF4-FFF2-40B4-BE49-F238E27FC236}">
                  <a16:creationId xmlns:a16="http://schemas.microsoft.com/office/drawing/2014/main" id="{00000000-0008-0000-1500-00008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5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2659" name="Group Box 131" hidden="1">
              <a:extLst>
                <a:ext uri="{63B3BB69-23CF-44E3-9099-C40C66FF867C}">
                  <a14:compatExt spid="_x0000_s22659"/>
                </a:ext>
                <a:ext uri="{FF2B5EF4-FFF2-40B4-BE49-F238E27FC236}">
                  <a16:creationId xmlns:a16="http://schemas.microsoft.com/office/drawing/2014/main" id="{00000000-0008-0000-1500-00008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2660" name="Group Box 132" hidden="1">
              <a:extLst>
                <a:ext uri="{63B3BB69-23CF-44E3-9099-C40C66FF867C}">
                  <a14:compatExt spid="_x0000_s22660"/>
                </a:ext>
                <a:ext uri="{FF2B5EF4-FFF2-40B4-BE49-F238E27FC236}">
                  <a16:creationId xmlns:a16="http://schemas.microsoft.com/office/drawing/2014/main" id="{00000000-0008-0000-1500-00008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5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2661" name="Group Box 133" hidden="1">
              <a:extLst>
                <a:ext uri="{63B3BB69-23CF-44E3-9099-C40C66FF867C}">
                  <a14:compatExt spid="_x0000_s22661"/>
                </a:ext>
                <a:ext uri="{FF2B5EF4-FFF2-40B4-BE49-F238E27FC236}">
                  <a16:creationId xmlns:a16="http://schemas.microsoft.com/office/drawing/2014/main" id="{00000000-0008-0000-1500-00008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2662" name="Group Box 134" hidden="1">
              <a:extLst>
                <a:ext uri="{63B3BB69-23CF-44E3-9099-C40C66FF867C}">
                  <a14:compatExt spid="_x0000_s22662"/>
                </a:ext>
                <a:ext uri="{FF2B5EF4-FFF2-40B4-BE49-F238E27FC236}">
                  <a16:creationId xmlns:a16="http://schemas.microsoft.com/office/drawing/2014/main" id="{00000000-0008-0000-1500-00008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2663" name="Group Box 135" hidden="1">
              <a:extLst>
                <a:ext uri="{63B3BB69-23CF-44E3-9099-C40C66FF867C}">
                  <a14:compatExt spid="_x0000_s22663"/>
                </a:ext>
                <a:ext uri="{FF2B5EF4-FFF2-40B4-BE49-F238E27FC236}">
                  <a16:creationId xmlns:a16="http://schemas.microsoft.com/office/drawing/2014/main" id="{00000000-0008-0000-1500-00008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2664" name="Group Box 136" hidden="1">
              <a:extLst>
                <a:ext uri="{63B3BB69-23CF-44E3-9099-C40C66FF867C}">
                  <a14:compatExt spid="_x0000_s22664"/>
                </a:ext>
                <a:ext uri="{FF2B5EF4-FFF2-40B4-BE49-F238E27FC236}">
                  <a16:creationId xmlns:a16="http://schemas.microsoft.com/office/drawing/2014/main" id="{00000000-0008-0000-1500-00008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2665" name="Group Box 137" hidden="1">
              <a:extLst>
                <a:ext uri="{63B3BB69-23CF-44E3-9099-C40C66FF867C}">
                  <a14:compatExt spid="_x0000_s22665"/>
                </a:ext>
                <a:ext uri="{FF2B5EF4-FFF2-40B4-BE49-F238E27FC236}">
                  <a16:creationId xmlns:a16="http://schemas.microsoft.com/office/drawing/2014/main" id="{00000000-0008-0000-1500-00008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2666" name="Group Box 138" hidden="1">
              <a:extLst>
                <a:ext uri="{63B3BB69-23CF-44E3-9099-C40C66FF867C}">
                  <a14:compatExt spid="_x0000_s22666"/>
                </a:ext>
                <a:ext uri="{FF2B5EF4-FFF2-40B4-BE49-F238E27FC236}">
                  <a16:creationId xmlns:a16="http://schemas.microsoft.com/office/drawing/2014/main" id="{00000000-0008-0000-1500-00008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5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2667" name="Group Box 139" hidden="1">
              <a:extLst>
                <a:ext uri="{63B3BB69-23CF-44E3-9099-C40C66FF867C}">
                  <a14:compatExt spid="_x0000_s22667"/>
                </a:ext>
                <a:ext uri="{FF2B5EF4-FFF2-40B4-BE49-F238E27FC236}">
                  <a16:creationId xmlns:a16="http://schemas.microsoft.com/office/drawing/2014/main" id="{00000000-0008-0000-1500-00008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2668" name="Group Box 140" hidden="1">
              <a:extLst>
                <a:ext uri="{63B3BB69-23CF-44E3-9099-C40C66FF867C}">
                  <a14:compatExt spid="_x0000_s22668"/>
                </a:ext>
                <a:ext uri="{FF2B5EF4-FFF2-40B4-BE49-F238E27FC236}">
                  <a16:creationId xmlns:a16="http://schemas.microsoft.com/office/drawing/2014/main" id="{00000000-0008-0000-1500-00008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5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2669" name="Group Box 141" hidden="1">
              <a:extLst>
                <a:ext uri="{63B3BB69-23CF-44E3-9099-C40C66FF867C}">
                  <a14:compatExt spid="_x0000_s22669"/>
                </a:ext>
                <a:ext uri="{FF2B5EF4-FFF2-40B4-BE49-F238E27FC236}">
                  <a16:creationId xmlns:a16="http://schemas.microsoft.com/office/drawing/2014/main" id="{00000000-0008-0000-1500-00008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2670" name="Group Box 142" hidden="1">
              <a:extLst>
                <a:ext uri="{63B3BB69-23CF-44E3-9099-C40C66FF867C}">
                  <a14:compatExt spid="_x0000_s22670"/>
                </a:ext>
                <a:ext uri="{FF2B5EF4-FFF2-40B4-BE49-F238E27FC236}">
                  <a16:creationId xmlns:a16="http://schemas.microsoft.com/office/drawing/2014/main" id="{00000000-0008-0000-1500-00008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2671" name="Group Box 143" hidden="1">
              <a:extLst>
                <a:ext uri="{63B3BB69-23CF-44E3-9099-C40C66FF867C}">
                  <a14:compatExt spid="_x0000_s22671"/>
                </a:ext>
                <a:ext uri="{FF2B5EF4-FFF2-40B4-BE49-F238E27FC236}">
                  <a16:creationId xmlns:a16="http://schemas.microsoft.com/office/drawing/2014/main" id="{00000000-0008-0000-1500-00008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2672" name="Group Box 144" hidden="1">
              <a:extLst>
                <a:ext uri="{63B3BB69-23CF-44E3-9099-C40C66FF867C}">
                  <a14:compatExt spid="_x0000_s22672"/>
                </a:ext>
                <a:ext uri="{FF2B5EF4-FFF2-40B4-BE49-F238E27FC236}">
                  <a16:creationId xmlns:a16="http://schemas.microsoft.com/office/drawing/2014/main" id="{00000000-0008-0000-1500-00009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2673" name="Group Box 145" hidden="1">
              <a:extLst>
                <a:ext uri="{63B3BB69-23CF-44E3-9099-C40C66FF867C}">
                  <a14:compatExt spid="_x0000_s22673"/>
                </a:ext>
                <a:ext uri="{FF2B5EF4-FFF2-40B4-BE49-F238E27FC236}">
                  <a16:creationId xmlns:a16="http://schemas.microsoft.com/office/drawing/2014/main" id="{00000000-0008-0000-1500-00009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2674" name="Group Box 146" hidden="1">
              <a:extLst>
                <a:ext uri="{63B3BB69-23CF-44E3-9099-C40C66FF867C}">
                  <a14:compatExt spid="_x0000_s22674"/>
                </a:ext>
                <a:ext uri="{FF2B5EF4-FFF2-40B4-BE49-F238E27FC236}">
                  <a16:creationId xmlns:a16="http://schemas.microsoft.com/office/drawing/2014/main" id="{00000000-0008-0000-1500-00009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2675" name="Group Box 147" hidden="1">
              <a:extLst>
                <a:ext uri="{63B3BB69-23CF-44E3-9099-C40C66FF867C}">
                  <a14:compatExt spid="_x0000_s22675"/>
                </a:ext>
                <a:ext uri="{FF2B5EF4-FFF2-40B4-BE49-F238E27FC236}">
                  <a16:creationId xmlns:a16="http://schemas.microsoft.com/office/drawing/2014/main" id="{00000000-0008-0000-1500-00009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5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2676" name="Group Box 148" hidden="1">
              <a:extLst>
                <a:ext uri="{63B3BB69-23CF-44E3-9099-C40C66FF867C}">
                  <a14:compatExt spid="_x0000_s22676"/>
                </a:ext>
                <a:ext uri="{FF2B5EF4-FFF2-40B4-BE49-F238E27FC236}">
                  <a16:creationId xmlns:a16="http://schemas.microsoft.com/office/drawing/2014/main" id="{00000000-0008-0000-1500-00009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2677" name="Group Box 149" hidden="1">
              <a:extLst>
                <a:ext uri="{63B3BB69-23CF-44E3-9099-C40C66FF867C}">
                  <a14:compatExt spid="_x0000_s22677"/>
                </a:ext>
                <a:ext uri="{FF2B5EF4-FFF2-40B4-BE49-F238E27FC236}">
                  <a16:creationId xmlns:a16="http://schemas.microsoft.com/office/drawing/2014/main" id="{00000000-0008-0000-1500-00009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5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2678" name="Group Box 150" hidden="1">
              <a:extLst>
                <a:ext uri="{63B3BB69-23CF-44E3-9099-C40C66FF867C}">
                  <a14:compatExt spid="_x0000_s22678"/>
                </a:ext>
                <a:ext uri="{FF2B5EF4-FFF2-40B4-BE49-F238E27FC236}">
                  <a16:creationId xmlns:a16="http://schemas.microsoft.com/office/drawing/2014/main" id="{00000000-0008-0000-1500-00009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2679" name="Group Box 151" hidden="1">
              <a:extLst>
                <a:ext uri="{63B3BB69-23CF-44E3-9099-C40C66FF867C}">
                  <a14:compatExt spid="_x0000_s22679"/>
                </a:ext>
                <a:ext uri="{FF2B5EF4-FFF2-40B4-BE49-F238E27FC236}">
                  <a16:creationId xmlns:a16="http://schemas.microsoft.com/office/drawing/2014/main" id="{00000000-0008-0000-1500-00009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2680" name="Group Box 152" hidden="1">
              <a:extLst>
                <a:ext uri="{63B3BB69-23CF-44E3-9099-C40C66FF867C}">
                  <a14:compatExt spid="_x0000_s22680"/>
                </a:ext>
                <a:ext uri="{FF2B5EF4-FFF2-40B4-BE49-F238E27FC236}">
                  <a16:creationId xmlns:a16="http://schemas.microsoft.com/office/drawing/2014/main" id="{00000000-0008-0000-1500-00009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2681" name="Group Box 153" hidden="1">
              <a:extLst>
                <a:ext uri="{63B3BB69-23CF-44E3-9099-C40C66FF867C}">
                  <a14:compatExt spid="_x0000_s22681"/>
                </a:ext>
                <a:ext uri="{FF2B5EF4-FFF2-40B4-BE49-F238E27FC236}">
                  <a16:creationId xmlns:a16="http://schemas.microsoft.com/office/drawing/2014/main" id="{00000000-0008-0000-1500-00009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2682" name="Group Box 154" hidden="1">
              <a:extLst>
                <a:ext uri="{63B3BB69-23CF-44E3-9099-C40C66FF867C}">
                  <a14:compatExt spid="_x0000_s22682"/>
                </a:ext>
                <a:ext uri="{FF2B5EF4-FFF2-40B4-BE49-F238E27FC236}">
                  <a16:creationId xmlns:a16="http://schemas.microsoft.com/office/drawing/2014/main" id="{00000000-0008-0000-1500-00009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2683" name="Group Box 155" hidden="1">
              <a:extLst>
                <a:ext uri="{63B3BB69-23CF-44E3-9099-C40C66FF867C}">
                  <a14:compatExt spid="_x0000_s22683"/>
                </a:ext>
                <a:ext uri="{FF2B5EF4-FFF2-40B4-BE49-F238E27FC236}">
                  <a16:creationId xmlns:a16="http://schemas.microsoft.com/office/drawing/2014/main" id="{00000000-0008-0000-1500-00009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2684" name="Group Box 156" hidden="1">
              <a:extLst>
                <a:ext uri="{63B3BB69-23CF-44E3-9099-C40C66FF867C}">
                  <a14:compatExt spid="_x0000_s22684"/>
                </a:ext>
                <a:ext uri="{FF2B5EF4-FFF2-40B4-BE49-F238E27FC236}">
                  <a16:creationId xmlns:a16="http://schemas.microsoft.com/office/drawing/2014/main" id="{00000000-0008-0000-1500-00009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5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2685" name="Group Box 157" hidden="1">
              <a:extLst>
                <a:ext uri="{63B3BB69-23CF-44E3-9099-C40C66FF867C}">
                  <a14:compatExt spid="_x0000_s22685"/>
                </a:ext>
                <a:ext uri="{FF2B5EF4-FFF2-40B4-BE49-F238E27FC236}">
                  <a16:creationId xmlns:a16="http://schemas.microsoft.com/office/drawing/2014/main" id="{00000000-0008-0000-1500-00009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2686" name="Group Box 158" hidden="1">
              <a:extLst>
                <a:ext uri="{63B3BB69-23CF-44E3-9099-C40C66FF867C}">
                  <a14:compatExt spid="_x0000_s22686"/>
                </a:ext>
                <a:ext uri="{FF2B5EF4-FFF2-40B4-BE49-F238E27FC236}">
                  <a16:creationId xmlns:a16="http://schemas.microsoft.com/office/drawing/2014/main" id="{00000000-0008-0000-1500-00009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5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2687" name="Group Box 159" hidden="1">
              <a:extLst>
                <a:ext uri="{63B3BB69-23CF-44E3-9099-C40C66FF867C}">
                  <a14:compatExt spid="_x0000_s22687"/>
                </a:ext>
                <a:ext uri="{FF2B5EF4-FFF2-40B4-BE49-F238E27FC236}">
                  <a16:creationId xmlns:a16="http://schemas.microsoft.com/office/drawing/2014/main" id="{00000000-0008-0000-1500-00009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2688" name="Group Box 160" hidden="1">
              <a:extLst>
                <a:ext uri="{63B3BB69-23CF-44E3-9099-C40C66FF867C}">
                  <a14:compatExt spid="_x0000_s22688"/>
                </a:ext>
                <a:ext uri="{FF2B5EF4-FFF2-40B4-BE49-F238E27FC236}">
                  <a16:creationId xmlns:a16="http://schemas.microsoft.com/office/drawing/2014/main" id="{00000000-0008-0000-1500-0000A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2689" name="Group Box 161" hidden="1">
              <a:extLst>
                <a:ext uri="{63B3BB69-23CF-44E3-9099-C40C66FF867C}">
                  <a14:compatExt spid="_x0000_s22689"/>
                </a:ext>
                <a:ext uri="{FF2B5EF4-FFF2-40B4-BE49-F238E27FC236}">
                  <a16:creationId xmlns:a16="http://schemas.microsoft.com/office/drawing/2014/main" id="{00000000-0008-0000-1500-0000A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2690" name="Group Box 162" hidden="1">
              <a:extLst>
                <a:ext uri="{63B3BB69-23CF-44E3-9099-C40C66FF867C}">
                  <a14:compatExt spid="_x0000_s22690"/>
                </a:ext>
                <a:ext uri="{FF2B5EF4-FFF2-40B4-BE49-F238E27FC236}">
                  <a16:creationId xmlns:a16="http://schemas.microsoft.com/office/drawing/2014/main" id="{00000000-0008-0000-1500-0000A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2691" name="Group Box 163" hidden="1">
              <a:extLst>
                <a:ext uri="{63B3BB69-23CF-44E3-9099-C40C66FF867C}">
                  <a14:compatExt spid="_x0000_s22691"/>
                </a:ext>
                <a:ext uri="{FF2B5EF4-FFF2-40B4-BE49-F238E27FC236}">
                  <a16:creationId xmlns:a16="http://schemas.microsoft.com/office/drawing/2014/main" id="{00000000-0008-0000-1500-0000A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2692" name="Group Box 164" hidden="1">
              <a:extLst>
                <a:ext uri="{63B3BB69-23CF-44E3-9099-C40C66FF867C}">
                  <a14:compatExt spid="_x0000_s22692"/>
                </a:ext>
                <a:ext uri="{FF2B5EF4-FFF2-40B4-BE49-F238E27FC236}">
                  <a16:creationId xmlns:a16="http://schemas.microsoft.com/office/drawing/2014/main" id="{00000000-0008-0000-1500-0000A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2693" name="Group Box 165" hidden="1">
              <a:extLst>
                <a:ext uri="{63B3BB69-23CF-44E3-9099-C40C66FF867C}">
                  <a14:compatExt spid="_x0000_s22693"/>
                </a:ext>
                <a:ext uri="{FF2B5EF4-FFF2-40B4-BE49-F238E27FC236}">
                  <a16:creationId xmlns:a16="http://schemas.microsoft.com/office/drawing/2014/main" id="{00000000-0008-0000-1500-0000A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5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2694" name="Group Box 166" hidden="1">
              <a:extLst>
                <a:ext uri="{63B3BB69-23CF-44E3-9099-C40C66FF867C}">
                  <a14:compatExt spid="_x0000_s22694"/>
                </a:ext>
                <a:ext uri="{FF2B5EF4-FFF2-40B4-BE49-F238E27FC236}">
                  <a16:creationId xmlns:a16="http://schemas.microsoft.com/office/drawing/2014/main" id="{00000000-0008-0000-1500-0000A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2695" name="Group Box 167" hidden="1">
              <a:extLst>
                <a:ext uri="{63B3BB69-23CF-44E3-9099-C40C66FF867C}">
                  <a14:compatExt spid="_x0000_s22695"/>
                </a:ext>
                <a:ext uri="{FF2B5EF4-FFF2-40B4-BE49-F238E27FC236}">
                  <a16:creationId xmlns:a16="http://schemas.microsoft.com/office/drawing/2014/main" id="{00000000-0008-0000-1500-0000A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5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2696" name="Group Box 168" hidden="1">
              <a:extLst>
                <a:ext uri="{63B3BB69-23CF-44E3-9099-C40C66FF867C}">
                  <a14:compatExt spid="_x0000_s22696"/>
                </a:ext>
                <a:ext uri="{FF2B5EF4-FFF2-40B4-BE49-F238E27FC236}">
                  <a16:creationId xmlns:a16="http://schemas.microsoft.com/office/drawing/2014/main" id="{00000000-0008-0000-1500-0000A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2697" name="Group Box 169" hidden="1">
              <a:extLst>
                <a:ext uri="{63B3BB69-23CF-44E3-9099-C40C66FF867C}">
                  <a14:compatExt spid="_x0000_s22697"/>
                </a:ext>
                <a:ext uri="{FF2B5EF4-FFF2-40B4-BE49-F238E27FC236}">
                  <a16:creationId xmlns:a16="http://schemas.microsoft.com/office/drawing/2014/main" id="{00000000-0008-0000-1500-0000A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2698" name="Group Box 170" hidden="1">
              <a:extLst>
                <a:ext uri="{63B3BB69-23CF-44E3-9099-C40C66FF867C}">
                  <a14:compatExt spid="_x0000_s22698"/>
                </a:ext>
                <a:ext uri="{FF2B5EF4-FFF2-40B4-BE49-F238E27FC236}">
                  <a16:creationId xmlns:a16="http://schemas.microsoft.com/office/drawing/2014/main" id="{00000000-0008-0000-1500-0000A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2699" name="Group Box 171" hidden="1">
              <a:extLst>
                <a:ext uri="{63B3BB69-23CF-44E3-9099-C40C66FF867C}">
                  <a14:compatExt spid="_x0000_s22699"/>
                </a:ext>
                <a:ext uri="{FF2B5EF4-FFF2-40B4-BE49-F238E27FC236}">
                  <a16:creationId xmlns:a16="http://schemas.microsoft.com/office/drawing/2014/main" id="{00000000-0008-0000-1500-0000A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2700" name="Group Box 172" hidden="1">
              <a:extLst>
                <a:ext uri="{63B3BB69-23CF-44E3-9099-C40C66FF867C}">
                  <a14:compatExt spid="_x0000_s22700"/>
                </a:ext>
                <a:ext uri="{FF2B5EF4-FFF2-40B4-BE49-F238E27FC236}">
                  <a16:creationId xmlns:a16="http://schemas.microsoft.com/office/drawing/2014/main" id="{00000000-0008-0000-1500-0000A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2701" name="Group Box 173" hidden="1">
              <a:extLst>
                <a:ext uri="{63B3BB69-23CF-44E3-9099-C40C66FF867C}">
                  <a14:compatExt spid="_x0000_s22701"/>
                </a:ext>
                <a:ext uri="{FF2B5EF4-FFF2-40B4-BE49-F238E27FC236}">
                  <a16:creationId xmlns:a16="http://schemas.microsoft.com/office/drawing/2014/main" id="{00000000-0008-0000-1500-0000A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2702" name="Group Box 174" hidden="1">
              <a:extLst>
                <a:ext uri="{63B3BB69-23CF-44E3-9099-C40C66FF867C}">
                  <a14:compatExt spid="_x0000_s22702"/>
                </a:ext>
                <a:ext uri="{FF2B5EF4-FFF2-40B4-BE49-F238E27FC236}">
                  <a16:creationId xmlns:a16="http://schemas.microsoft.com/office/drawing/2014/main" id="{00000000-0008-0000-1500-0000A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5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2703" name="Group Box 175" hidden="1">
              <a:extLst>
                <a:ext uri="{63B3BB69-23CF-44E3-9099-C40C66FF867C}">
                  <a14:compatExt spid="_x0000_s22703"/>
                </a:ext>
                <a:ext uri="{FF2B5EF4-FFF2-40B4-BE49-F238E27FC236}">
                  <a16:creationId xmlns:a16="http://schemas.microsoft.com/office/drawing/2014/main" id="{00000000-0008-0000-1500-0000A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2704" name="Group Box 176" hidden="1">
              <a:extLst>
                <a:ext uri="{63B3BB69-23CF-44E3-9099-C40C66FF867C}">
                  <a14:compatExt spid="_x0000_s22704"/>
                </a:ext>
                <a:ext uri="{FF2B5EF4-FFF2-40B4-BE49-F238E27FC236}">
                  <a16:creationId xmlns:a16="http://schemas.microsoft.com/office/drawing/2014/main" id="{00000000-0008-0000-1500-0000B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5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2705" name="Group Box 177" hidden="1">
              <a:extLst>
                <a:ext uri="{63B3BB69-23CF-44E3-9099-C40C66FF867C}">
                  <a14:compatExt spid="_x0000_s22705"/>
                </a:ext>
                <a:ext uri="{FF2B5EF4-FFF2-40B4-BE49-F238E27FC236}">
                  <a16:creationId xmlns:a16="http://schemas.microsoft.com/office/drawing/2014/main" id="{00000000-0008-0000-1500-0000B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2706" name="Group Box 178" hidden="1">
              <a:extLst>
                <a:ext uri="{63B3BB69-23CF-44E3-9099-C40C66FF867C}">
                  <a14:compatExt spid="_x0000_s22706"/>
                </a:ext>
                <a:ext uri="{FF2B5EF4-FFF2-40B4-BE49-F238E27FC236}">
                  <a16:creationId xmlns:a16="http://schemas.microsoft.com/office/drawing/2014/main" id="{00000000-0008-0000-1500-0000B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2707" name="Group Box 179" hidden="1">
              <a:extLst>
                <a:ext uri="{63B3BB69-23CF-44E3-9099-C40C66FF867C}">
                  <a14:compatExt spid="_x0000_s22707"/>
                </a:ext>
                <a:ext uri="{FF2B5EF4-FFF2-40B4-BE49-F238E27FC236}">
                  <a16:creationId xmlns:a16="http://schemas.microsoft.com/office/drawing/2014/main" id="{00000000-0008-0000-1500-0000B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2708" name="Group Box 180" hidden="1">
              <a:extLst>
                <a:ext uri="{63B3BB69-23CF-44E3-9099-C40C66FF867C}">
                  <a14:compatExt spid="_x0000_s22708"/>
                </a:ext>
                <a:ext uri="{FF2B5EF4-FFF2-40B4-BE49-F238E27FC236}">
                  <a16:creationId xmlns:a16="http://schemas.microsoft.com/office/drawing/2014/main" id="{00000000-0008-0000-1500-0000B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2709" name="Group Box 181" hidden="1">
              <a:extLst>
                <a:ext uri="{63B3BB69-23CF-44E3-9099-C40C66FF867C}">
                  <a14:compatExt spid="_x0000_s22709"/>
                </a:ext>
                <a:ext uri="{FF2B5EF4-FFF2-40B4-BE49-F238E27FC236}">
                  <a16:creationId xmlns:a16="http://schemas.microsoft.com/office/drawing/2014/main" id="{00000000-0008-0000-1500-0000B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2710" name="Group Box 182" hidden="1">
              <a:extLst>
                <a:ext uri="{63B3BB69-23CF-44E3-9099-C40C66FF867C}">
                  <a14:compatExt spid="_x0000_s22710"/>
                </a:ext>
                <a:ext uri="{FF2B5EF4-FFF2-40B4-BE49-F238E27FC236}">
                  <a16:creationId xmlns:a16="http://schemas.microsoft.com/office/drawing/2014/main" id="{00000000-0008-0000-1500-0000B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2711" name="Group Box 183" hidden="1">
              <a:extLst>
                <a:ext uri="{63B3BB69-23CF-44E3-9099-C40C66FF867C}">
                  <a14:compatExt spid="_x0000_s22711"/>
                </a:ext>
                <a:ext uri="{FF2B5EF4-FFF2-40B4-BE49-F238E27FC236}">
                  <a16:creationId xmlns:a16="http://schemas.microsoft.com/office/drawing/2014/main" id="{00000000-0008-0000-1500-0000B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5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2712" name="Group Box 184" hidden="1">
              <a:extLst>
                <a:ext uri="{63B3BB69-23CF-44E3-9099-C40C66FF867C}">
                  <a14:compatExt spid="_x0000_s22712"/>
                </a:ext>
                <a:ext uri="{FF2B5EF4-FFF2-40B4-BE49-F238E27FC236}">
                  <a16:creationId xmlns:a16="http://schemas.microsoft.com/office/drawing/2014/main" id="{00000000-0008-0000-1500-0000B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2713" name="Group Box 185" hidden="1">
              <a:extLst>
                <a:ext uri="{63B3BB69-23CF-44E3-9099-C40C66FF867C}">
                  <a14:compatExt spid="_x0000_s22713"/>
                </a:ext>
                <a:ext uri="{FF2B5EF4-FFF2-40B4-BE49-F238E27FC236}">
                  <a16:creationId xmlns:a16="http://schemas.microsoft.com/office/drawing/2014/main" id="{00000000-0008-0000-1500-0000B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5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2714" name="Group Box 186" hidden="1">
              <a:extLst>
                <a:ext uri="{63B3BB69-23CF-44E3-9099-C40C66FF867C}">
                  <a14:compatExt spid="_x0000_s22714"/>
                </a:ext>
                <a:ext uri="{FF2B5EF4-FFF2-40B4-BE49-F238E27FC236}">
                  <a16:creationId xmlns:a16="http://schemas.microsoft.com/office/drawing/2014/main" id="{00000000-0008-0000-1500-0000B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2715" name="Group Box 187" hidden="1">
              <a:extLst>
                <a:ext uri="{63B3BB69-23CF-44E3-9099-C40C66FF867C}">
                  <a14:compatExt spid="_x0000_s22715"/>
                </a:ext>
                <a:ext uri="{FF2B5EF4-FFF2-40B4-BE49-F238E27FC236}">
                  <a16:creationId xmlns:a16="http://schemas.microsoft.com/office/drawing/2014/main" id="{00000000-0008-0000-1500-0000B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2716" name="Group Box 188" hidden="1">
              <a:extLst>
                <a:ext uri="{63B3BB69-23CF-44E3-9099-C40C66FF867C}">
                  <a14:compatExt spid="_x0000_s22716"/>
                </a:ext>
                <a:ext uri="{FF2B5EF4-FFF2-40B4-BE49-F238E27FC236}">
                  <a16:creationId xmlns:a16="http://schemas.microsoft.com/office/drawing/2014/main" id="{00000000-0008-0000-1500-0000B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2717" name="Group Box 189" hidden="1">
              <a:extLst>
                <a:ext uri="{63B3BB69-23CF-44E3-9099-C40C66FF867C}">
                  <a14:compatExt spid="_x0000_s22717"/>
                </a:ext>
                <a:ext uri="{FF2B5EF4-FFF2-40B4-BE49-F238E27FC236}">
                  <a16:creationId xmlns:a16="http://schemas.microsoft.com/office/drawing/2014/main" id="{00000000-0008-0000-1500-0000B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2718" name="Group Box 190" hidden="1">
              <a:extLst>
                <a:ext uri="{63B3BB69-23CF-44E3-9099-C40C66FF867C}">
                  <a14:compatExt spid="_x0000_s22718"/>
                </a:ext>
                <a:ext uri="{FF2B5EF4-FFF2-40B4-BE49-F238E27FC236}">
                  <a16:creationId xmlns:a16="http://schemas.microsoft.com/office/drawing/2014/main" id="{00000000-0008-0000-1500-0000B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2719" name="Group Box 191" hidden="1">
              <a:extLst>
                <a:ext uri="{63B3BB69-23CF-44E3-9099-C40C66FF867C}">
                  <a14:compatExt spid="_x0000_s22719"/>
                </a:ext>
                <a:ext uri="{FF2B5EF4-FFF2-40B4-BE49-F238E27FC236}">
                  <a16:creationId xmlns:a16="http://schemas.microsoft.com/office/drawing/2014/main" id="{00000000-0008-0000-1500-0000B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2720" name="Group Box 192" hidden="1">
              <a:extLst>
                <a:ext uri="{63B3BB69-23CF-44E3-9099-C40C66FF867C}">
                  <a14:compatExt spid="_x0000_s22720"/>
                </a:ext>
                <a:ext uri="{FF2B5EF4-FFF2-40B4-BE49-F238E27FC236}">
                  <a16:creationId xmlns:a16="http://schemas.microsoft.com/office/drawing/2014/main" id="{00000000-0008-0000-1500-0000C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5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2721" name="Group Box 193" hidden="1">
              <a:extLst>
                <a:ext uri="{63B3BB69-23CF-44E3-9099-C40C66FF867C}">
                  <a14:compatExt spid="_x0000_s22721"/>
                </a:ext>
                <a:ext uri="{FF2B5EF4-FFF2-40B4-BE49-F238E27FC236}">
                  <a16:creationId xmlns:a16="http://schemas.microsoft.com/office/drawing/2014/main" id="{00000000-0008-0000-1500-0000C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2722" name="Group Box 194" hidden="1">
              <a:extLst>
                <a:ext uri="{63B3BB69-23CF-44E3-9099-C40C66FF867C}">
                  <a14:compatExt spid="_x0000_s22722"/>
                </a:ext>
                <a:ext uri="{FF2B5EF4-FFF2-40B4-BE49-F238E27FC236}">
                  <a16:creationId xmlns:a16="http://schemas.microsoft.com/office/drawing/2014/main" id="{00000000-0008-0000-1500-0000C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5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2723" name="Group Box 195" hidden="1">
              <a:extLst>
                <a:ext uri="{63B3BB69-23CF-44E3-9099-C40C66FF867C}">
                  <a14:compatExt spid="_x0000_s22723"/>
                </a:ext>
                <a:ext uri="{FF2B5EF4-FFF2-40B4-BE49-F238E27FC236}">
                  <a16:creationId xmlns:a16="http://schemas.microsoft.com/office/drawing/2014/main" id="{00000000-0008-0000-1500-0000C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2724" name="Group Box 196" hidden="1">
              <a:extLst>
                <a:ext uri="{63B3BB69-23CF-44E3-9099-C40C66FF867C}">
                  <a14:compatExt spid="_x0000_s22724"/>
                </a:ext>
                <a:ext uri="{FF2B5EF4-FFF2-40B4-BE49-F238E27FC236}">
                  <a16:creationId xmlns:a16="http://schemas.microsoft.com/office/drawing/2014/main" id="{00000000-0008-0000-1500-0000C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2725" name="Group Box 197" hidden="1">
              <a:extLst>
                <a:ext uri="{63B3BB69-23CF-44E3-9099-C40C66FF867C}">
                  <a14:compatExt spid="_x0000_s22725"/>
                </a:ext>
                <a:ext uri="{FF2B5EF4-FFF2-40B4-BE49-F238E27FC236}">
                  <a16:creationId xmlns:a16="http://schemas.microsoft.com/office/drawing/2014/main" id="{00000000-0008-0000-1500-0000C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2726" name="Group Box 198" hidden="1">
              <a:extLst>
                <a:ext uri="{63B3BB69-23CF-44E3-9099-C40C66FF867C}">
                  <a14:compatExt spid="_x0000_s22726"/>
                </a:ext>
                <a:ext uri="{FF2B5EF4-FFF2-40B4-BE49-F238E27FC236}">
                  <a16:creationId xmlns:a16="http://schemas.microsoft.com/office/drawing/2014/main" id="{00000000-0008-0000-1500-0000C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2727" name="Group Box 199" hidden="1">
              <a:extLst>
                <a:ext uri="{63B3BB69-23CF-44E3-9099-C40C66FF867C}">
                  <a14:compatExt spid="_x0000_s22727"/>
                </a:ext>
                <a:ext uri="{FF2B5EF4-FFF2-40B4-BE49-F238E27FC236}">
                  <a16:creationId xmlns:a16="http://schemas.microsoft.com/office/drawing/2014/main" id="{00000000-0008-0000-1500-0000C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2728" name="Group Box 200" hidden="1">
              <a:extLst>
                <a:ext uri="{63B3BB69-23CF-44E3-9099-C40C66FF867C}">
                  <a14:compatExt spid="_x0000_s22728"/>
                </a:ext>
                <a:ext uri="{FF2B5EF4-FFF2-40B4-BE49-F238E27FC236}">
                  <a16:creationId xmlns:a16="http://schemas.microsoft.com/office/drawing/2014/main" id="{00000000-0008-0000-1500-0000C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2729" name="Group Box 201" hidden="1">
              <a:extLst>
                <a:ext uri="{63B3BB69-23CF-44E3-9099-C40C66FF867C}">
                  <a14:compatExt spid="_x0000_s22729"/>
                </a:ext>
                <a:ext uri="{FF2B5EF4-FFF2-40B4-BE49-F238E27FC236}">
                  <a16:creationId xmlns:a16="http://schemas.microsoft.com/office/drawing/2014/main" id="{00000000-0008-0000-1500-0000C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5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2730" name="Group Box 202" hidden="1">
              <a:extLst>
                <a:ext uri="{63B3BB69-23CF-44E3-9099-C40C66FF867C}">
                  <a14:compatExt spid="_x0000_s22730"/>
                </a:ext>
                <a:ext uri="{FF2B5EF4-FFF2-40B4-BE49-F238E27FC236}">
                  <a16:creationId xmlns:a16="http://schemas.microsoft.com/office/drawing/2014/main" id="{00000000-0008-0000-1500-0000C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2731" name="Group Box 203" hidden="1">
              <a:extLst>
                <a:ext uri="{63B3BB69-23CF-44E3-9099-C40C66FF867C}">
                  <a14:compatExt spid="_x0000_s22731"/>
                </a:ext>
                <a:ext uri="{FF2B5EF4-FFF2-40B4-BE49-F238E27FC236}">
                  <a16:creationId xmlns:a16="http://schemas.microsoft.com/office/drawing/2014/main" id="{00000000-0008-0000-1500-0000C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5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2732" name="Group Box 204" hidden="1">
              <a:extLst>
                <a:ext uri="{63B3BB69-23CF-44E3-9099-C40C66FF867C}">
                  <a14:compatExt spid="_x0000_s22732"/>
                </a:ext>
                <a:ext uri="{FF2B5EF4-FFF2-40B4-BE49-F238E27FC236}">
                  <a16:creationId xmlns:a16="http://schemas.microsoft.com/office/drawing/2014/main" id="{00000000-0008-0000-1500-0000C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2733" name="Group Box 205" hidden="1">
              <a:extLst>
                <a:ext uri="{63B3BB69-23CF-44E3-9099-C40C66FF867C}">
                  <a14:compatExt spid="_x0000_s22733"/>
                </a:ext>
                <a:ext uri="{FF2B5EF4-FFF2-40B4-BE49-F238E27FC236}">
                  <a16:creationId xmlns:a16="http://schemas.microsoft.com/office/drawing/2014/main" id="{00000000-0008-0000-1500-0000C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2734" name="Group Box 206" hidden="1">
              <a:extLst>
                <a:ext uri="{63B3BB69-23CF-44E3-9099-C40C66FF867C}">
                  <a14:compatExt spid="_x0000_s22734"/>
                </a:ext>
                <a:ext uri="{FF2B5EF4-FFF2-40B4-BE49-F238E27FC236}">
                  <a16:creationId xmlns:a16="http://schemas.microsoft.com/office/drawing/2014/main" id="{00000000-0008-0000-1500-0000CE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2735" name="Group Box 207" hidden="1">
              <a:extLst>
                <a:ext uri="{63B3BB69-23CF-44E3-9099-C40C66FF867C}">
                  <a14:compatExt spid="_x0000_s22735"/>
                </a:ext>
                <a:ext uri="{FF2B5EF4-FFF2-40B4-BE49-F238E27FC236}">
                  <a16:creationId xmlns:a16="http://schemas.microsoft.com/office/drawing/2014/main" id="{00000000-0008-0000-1500-0000CF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2736" name="Group Box 208" hidden="1">
              <a:extLst>
                <a:ext uri="{63B3BB69-23CF-44E3-9099-C40C66FF867C}">
                  <a14:compatExt spid="_x0000_s22736"/>
                </a:ext>
                <a:ext uri="{FF2B5EF4-FFF2-40B4-BE49-F238E27FC236}">
                  <a16:creationId xmlns:a16="http://schemas.microsoft.com/office/drawing/2014/main" id="{00000000-0008-0000-1500-0000D0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2737" name="Group Box 209" hidden="1">
              <a:extLst>
                <a:ext uri="{63B3BB69-23CF-44E3-9099-C40C66FF867C}">
                  <a14:compatExt spid="_x0000_s22737"/>
                </a:ext>
                <a:ext uri="{FF2B5EF4-FFF2-40B4-BE49-F238E27FC236}">
                  <a16:creationId xmlns:a16="http://schemas.microsoft.com/office/drawing/2014/main" id="{00000000-0008-0000-1500-0000D1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2738" name="Group Box 210" hidden="1">
              <a:extLst>
                <a:ext uri="{63B3BB69-23CF-44E3-9099-C40C66FF867C}">
                  <a14:compatExt spid="_x0000_s22738"/>
                </a:ext>
                <a:ext uri="{FF2B5EF4-FFF2-40B4-BE49-F238E27FC236}">
                  <a16:creationId xmlns:a16="http://schemas.microsoft.com/office/drawing/2014/main" id="{00000000-0008-0000-1500-0000D2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5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2739" name="Group Box 211" hidden="1">
              <a:extLst>
                <a:ext uri="{63B3BB69-23CF-44E3-9099-C40C66FF867C}">
                  <a14:compatExt spid="_x0000_s22739"/>
                </a:ext>
                <a:ext uri="{FF2B5EF4-FFF2-40B4-BE49-F238E27FC236}">
                  <a16:creationId xmlns:a16="http://schemas.microsoft.com/office/drawing/2014/main" id="{00000000-0008-0000-1500-0000D3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2740" name="Group Box 212" hidden="1">
              <a:extLst>
                <a:ext uri="{63B3BB69-23CF-44E3-9099-C40C66FF867C}">
                  <a14:compatExt spid="_x0000_s22740"/>
                </a:ext>
                <a:ext uri="{FF2B5EF4-FFF2-40B4-BE49-F238E27FC236}">
                  <a16:creationId xmlns:a16="http://schemas.microsoft.com/office/drawing/2014/main" id="{00000000-0008-0000-1500-0000D4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5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2741" name="Group Box 213" hidden="1">
              <a:extLst>
                <a:ext uri="{63B3BB69-23CF-44E3-9099-C40C66FF867C}">
                  <a14:compatExt spid="_x0000_s22741"/>
                </a:ext>
                <a:ext uri="{FF2B5EF4-FFF2-40B4-BE49-F238E27FC236}">
                  <a16:creationId xmlns:a16="http://schemas.microsoft.com/office/drawing/2014/main" id="{00000000-0008-0000-1500-0000D5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2742" name="Group Box 214" hidden="1">
              <a:extLst>
                <a:ext uri="{63B3BB69-23CF-44E3-9099-C40C66FF867C}">
                  <a14:compatExt spid="_x0000_s22742"/>
                </a:ext>
                <a:ext uri="{FF2B5EF4-FFF2-40B4-BE49-F238E27FC236}">
                  <a16:creationId xmlns:a16="http://schemas.microsoft.com/office/drawing/2014/main" id="{00000000-0008-0000-1500-0000D6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2743" name="Group Box 215" hidden="1">
              <a:extLst>
                <a:ext uri="{63B3BB69-23CF-44E3-9099-C40C66FF867C}">
                  <a14:compatExt spid="_x0000_s22743"/>
                </a:ext>
                <a:ext uri="{FF2B5EF4-FFF2-40B4-BE49-F238E27FC236}">
                  <a16:creationId xmlns:a16="http://schemas.microsoft.com/office/drawing/2014/main" id="{00000000-0008-0000-1500-0000D7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2744" name="Group Box 216" hidden="1">
              <a:extLst>
                <a:ext uri="{63B3BB69-23CF-44E3-9099-C40C66FF867C}">
                  <a14:compatExt spid="_x0000_s22744"/>
                </a:ext>
                <a:ext uri="{FF2B5EF4-FFF2-40B4-BE49-F238E27FC236}">
                  <a16:creationId xmlns:a16="http://schemas.microsoft.com/office/drawing/2014/main" id="{00000000-0008-0000-1500-0000D8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2745" name="Group Box 217" hidden="1">
              <a:extLst>
                <a:ext uri="{63B3BB69-23CF-44E3-9099-C40C66FF867C}">
                  <a14:compatExt spid="_x0000_s22745"/>
                </a:ext>
                <a:ext uri="{FF2B5EF4-FFF2-40B4-BE49-F238E27FC236}">
                  <a16:creationId xmlns:a16="http://schemas.microsoft.com/office/drawing/2014/main" id="{00000000-0008-0000-1500-0000D9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2746" name="Group Box 218" hidden="1">
              <a:extLst>
                <a:ext uri="{63B3BB69-23CF-44E3-9099-C40C66FF867C}">
                  <a14:compatExt spid="_x0000_s22746"/>
                </a:ext>
                <a:ext uri="{FF2B5EF4-FFF2-40B4-BE49-F238E27FC236}">
                  <a16:creationId xmlns:a16="http://schemas.microsoft.com/office/drawing/2014/main" id="{00000000-0008-0000-1500-0000DA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2747" name="Group Box 219" hidden="1">
              <a:extLst>
                <a:ext uri="{63B3BB69-23CF-44E3-9099-C40C66FF867C}">
                  <a14:compatExt spid="_x0000_s22747"/>
                </a:ext>
                <a:ext uri="{FF2B5EF4-FFF2-40B4-BE49-F238E27FC236}">
                  <a16:creationId xmlns:a16="http://schemas.microsoft.com/office/drawing/2014/main" id="{00000000-0008-0000-1500-0000DB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5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2748" name="Group Box 220" hidden="1">
              <a:extLst>
                <a:ext uri="{63B3BB69-23CF-44E3-9099-C40C66FF867C}">
                  <a14:compatExt spid="_x0000_s22748"/>
                </a:ext>
                <a:ext uri="{FF2B5EF4-FFF2-40B4-BE49-F238E27FC236}">
                  <a16:creationId xmlns:a16="http://schemas.microsoft.com/office/drawing/2014/main" id="{00000000-0008-0000-1500-0000DC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2749" name="Group Box 221" hidden="1">
              <a:extLst>
                <a:ext uri="{63B3BB69-23CF-44E3-9099-C40C66FF867C}">
                  <a14:compatExt spid="_x0000_s22749"/>
                </a:ext>
                <a:ext uri="{FF2B5EF4-FFF2-40B4-BE49-F238E27FC236}">
                  <a16:creationId xmlns:a16="http://schemas.microsoft.com/office/drawing/2014/main" id="{00000000-0008-0000-1500-0000DD5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5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3553" name="Group Box 1" hidden="1">
              <a:extLst>
                <a:ext uri="{63B3BB69-23CF-44E3-9099-C40C66FF867C}">
                  <a14:compatExt spid="_x0000_s23553"/>
                </a:ext>
                <a:ext uri="{FF2B5EF4-FFF2-40B4-BE49-F238E27FC236}">
                  <a16:creationId xmlns:a16="http://schemas.microsoft.com/office/drawing/2014/main" id="{00000000-0008-0000-1600-00000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3554" name="Group Box 2" hidden="1">
              <a:extLst>
                <a:ext uri="{63B3BB69-23CF-44E3-9099-C40C66FF867C}">
                  <a14:compatExt spid="_x0000_s23554"/>
                </a:ext>
                <a:ext uri="{FF2B5EF4-FFF2-40B4-BE49-F238E27FC236}">
                  <a16:creationId xmlns:a16="http://schemas.microsoft.com/office/drawing/2014/main" id="{00000000-0008-0000-1600-00000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3555" name="Group Box 3" hidden="1">
              <a:extLst>
                <a:ext uri="{63B3BB69-23CF-44E3-9099-C40C66FF867C}">
                  <a14:compatExt spid="_x0000_s23555"/>
                </a:ext>
                <a:ext uri="{FF2B5EF4-FFF2-40B4-BE49-F238E27FC236}">
                  <a16:creationId xmlns:a16="http://schemas.microsoft.com/office/drawing/2014/main" id="{00000000-0008-0000-1600-00000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3556" name="Group Box 4" hidden="1">
              <a:extLst>
                <a:ext uri="{63B3BB69-23CF-44E3-9099-C40C66FF867C}">
                  <a14:compatExt spid="_x0000_s23556"/>
                </a:ext>
                <a:ext uri="{FF2B5EF4-FFF2-40B4-BE49-F238E27FC236}">
                  <a16:creationId xmlns:a16="http://schemas.microsoft.com/office/drawing/2014/main" id="{00000000-0008-0000-1600-00000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3557" name="Group Box 5" hidden="1">
              <a:extLst>
                <a:ext uri="{63B3BB69-23CF-44E3-9099-C40C66FF867C}">
                  <a14:compatExt spid="_x0000_s23557"/>
                </a:ext>
                <a:ext uri="{FF2B5EF4-FFF2-40B4-BE49-F238E27FC236}">
                  <a16:creationId xmlns:a16="http://schemas.microsoft.com/office/drawing/2014/main" id="{00000000-0008-0000-1600-00000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3558" name="Group Box 6" hidden="1">
              <a:extLst>
                <a:ext uri="{63B3BB69-23CF-44E3-9099-C40C66FF867C}">
                  <a14:compatExt spid="_x0000_s23558"/>
                </a:ext>
                <a:ext uri="{FF2B5EF4-FFF2-40B4-BE49-F238E27FC236}">
                  <a16:creationId xmlns:a16="http://schemas.microsoft.com/office/drawing/2014/main" id="{00000000-0008-0000-1600-00000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3559" name="Group Box 7" hidden="1">
              <a:extLst>
                <a:ext uri="{63B3BB69-23CF-44E3-9099-C40C66FF867C}">
                  <a14:compatExt spid="_x0000_s23559"/>
                </a:ext>
                <a:ext uri="{FF2B5EF4-FFF2-40B4-BE49-F238E27FC236}">
                  <a16:creationId xmlns:a16="http://schemas.microsoft.com/office/drawing/2014/main" id="{00000000-0008-0000-1600-00000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3560" name="Group Box 8" descr="Element 6" hidden="1">
              <a:extLst>
                <a:ext uri="{63B3BB69-23CF-44E3-9099-C40C66FF867C}">
                  <a14:compatExt spid="_x0000_s23560"/>
                </a:ext>
                <a:ext uri="{FF2B5EF4-FFF2-40B4-BE49-F238E27FC236}">
                  <a16:creationId xmlns:a16="http://schemas.microsoft.com/office/drawing/2014/main" id="{00000000-0008-0000-1600-00000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3561" name="Group Box 9" hidden="1">
              <a:extLst>
                <a:ext uri="{63B3BB69-23CF-44E3-9099-C40C66FF867C}">
                  <a14:compatExt spid="_x0000_s23561"/>
                </a:ext>
                <a:ext uri="{FF2B5EF4-FFF2-40B4-BE49-F238E27FC236}">
                  <a16:creationId xmlns:a16="http://schemas.microsoft.com/office/drawing/2014/main" id="{00000000-0008-0000-1600-00000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3562" name="Group Box 10" hidden="1">
              <a:extLst>
                <a:ext uri="{63B3BB69-23CF-44E3-9099-C40C66FF867C}">
                  <a14:compatExt spid="_x0000_s23562"/>
                </a:ext>
                <a:ext uri="{FF2B5EF4-FFF2-40B4-BE49-F238E27FC236}">
                  <a16:creationId xmlns:a16="http://schemas.microsoft.com/office/drawing/2014/main" id="{00000000-0008-0000-1600-00000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3563" name="Group Box 11" hidden="1">
              <a:extLst>
                <a:ext uri="{63B3BB69-23CF-44E3-9099-C40C66FF867C}">
                  <a14:compatExt spid="_x0000_s23563"/>
                </a:ext>
                <a:ext uri="{FF2B5EF4-FFF2-40B4-BE49-F238E27FC236}">
                  <a16:creationId xmlns:a16="http://schemas.microsoft.com/office/drawing/2014/main" id="{00000000-0008-0000-1600-00000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3564" name="Group Box 12" hidden="1">
              <a:extLst>
                <a:ext uri="{63B3BB69-23CF-44E3-9099-C40C66FF867C}">
                  <a14:compatExt spid="_x0000_s23564"/>
                </a:ext>
                <a:ext uri="{FF2B5EF4-FFF2-40B4-BE49-F238E27FC236}">
                  <a16:creationId xmlns:a16="http://schemas.microsoft.com/office/drawing/2014/main" id="{00000000-0008-0000-1600-00000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3565" name="Group Box 13" hidden="1">
              <a:extLst>
                <a:ext uri="{63B3BB69-23CF-44E3-9099-C40C66FF867C}">
                  <a14:compatExt spid="_x0000_s23565"/>
                </a:ext>
                <a:ext uri="{FF2B5EF4-FFF2-40B4-BE49-F238E27FC236}">
                  <a16:creationId xmlns:a16="http://schemas.microsoft.com/office/drawing/2014/main" id="{00000000-0008-0000-1600-00000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3566" name="Group Box 14" hidden="1">
              <a:extLst>
                <a:ext uri="{63B3BB69-23CF-44E3-9099-C40C66FF867C}">
                  <a14:compatExt spid="_x0000_s23566"/>
                </a:ext>
                <a:ext uri="{FF2B5EF4-FFF2-40B4-BE49-F238E27FC236}">
                  <a16:creationId xmlns:a16="http://schemas.microsoft.com/office/drawing/2014/main" id="{00000000-0008-0000-1600-00000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3567" name="Group Box 15" hidden="1">
              <a:extLst>
                <a:ext uri="{63B3BB69-23CF-44E3-9099-C40C66FF867C}">
                  <a14:compatExt spid="_x0000_s23567"/>
                </a:ext>
                <a:ext uri="{FF2B5EF4-FFF2-40B4-BE49-F238E27FC236}">
                  <a16:creationId xmlns:a16="http://schemas.microsoft.com/office/drawing/2014/main" id="{00000000-0008-0000-1600-00000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3568" name="Group Box 16" hidden="1">
              <a:extLst>
                <a:ext uri="{63B3BB69-23CF-44E3-9099-C40C66FF867C}">
                  <a14:compatExt spid="_x0000_s23568"/>
                </a:ext>
                <a:ext uri="{FF2B5EF4-FFF2-40B4-BE49-F238E27FC236}">
                  <a16:creationId xmlns:a16="http://schemas.microsoft.com/office/drawing/2014/main" id="{00000000-0008-0000-1600-00001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3569" name="Group Box 17" hidden="1">
              <a:extLst>
                <a:ext uri="{63B3BB69-23CF-44E3-9099-C40C66FF867C}">
                  <a14:compatExt spid="_x0000_s23569"/>
                </a:ext>
                <a:ext uri="{FF2B5EF4-FFF2-40B4-BE49-F238E27FC236}">
                  <a16:creationId xmlns:a16="http://schemas.microsoft.com/office/drawing/2014/main" id="{00000000-0008-0000-1600-00001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3570" name="Group Box 18" hidden="1">
              <a:extLst>
                <a:ext uri="{63B3BB69-23CF-44E3-9099-C40C66FF867C}">
                  <a14:compatExt spid="_x0000_s23570"/>
                </a:ext>
                <a:ext uri="{FF2B5EF4-FFF2-40B4-BE49-F238E27FC236}">
                  <a16:creationId xmlns:a16="http://schemas.microsoft.com/office/drawing/2014/main" id="{00000000-0008-0000-1600-00001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3571" name="Group Box 19" hidden="1">
              <a:extLst>
                <a:ext uri="{63B3BB69-23CF-44E3-9099-C40C66FF867C}">
                  <a14:compatExt spid="_x0000_s23571"/>
                </a:ext>
                <a:ext uri="{FF2B5EF4-FFF2-40B4-BE49-F238E27FC236}">
                  <a16:creationId xmlns:a16="http://schemas.microsoft.com/office/drawing/2014/main" id="{00000000-0008-0000-1600-00001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3572" name="Group Box 20" hidden="1">
              <a:extLst>
                <a:ext uri="{63B3BB69-23CF-44E3-9099-C40C66FF867C}">
                  <a14:compatExt spid="_x0000_s23572"/>
                </a:ext>
                <a:ext uri="{FF2B5EF4-FFF2-40B4-BE49-F238E27FC236}">
                  <a16:creationId xmlns:a16="http://schemas.microsoft.com/office/drawing/2014/main" id="{00000000-0008-0000-1600-00001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3573" name="Group Box 21" hidden="1">
              <a:extLst>
                <a:ext uri="{63B3BB69-23CF-44E3-9099-C40C66FF867C}">
                  <a14:compatExt spid="_x0000_s23573"/>
                </a:ext>
                <a:ext uri="{FF2B5EF4-FFF2-40B4-BE49-F238E27FC236}">
                  <a16:creationId xmlns:a16="http://schemas.microsoft.com/office/drawing/2014/main" id="{00000000-0008-0000-1600-00001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3574" name="Group Box 22" hidden="1">
              <a:extLst>
                <a:ext uri="{63B3BB69-23CF-44E3-9099-C40C66FF867C}">
                  <a14:compatExt spid="_x0000_s23574"/>
                </a:ext>
                <a:ext uri="{FF2B5EF4-FFF2-40B4-BE49-F238E27FC236}">
                  <a16:creationId xmlns:a16="http://schemas.microsoft.com/office/drawing/2014/main" id="{00000000-0008-0000-1600-00001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3575" name="Group Box 23" hidden="1">
              <a:extLst>
                <a:ext uri="{63B3BB69-23CF-44E3-9099-C40C66FF867C}">
                  <a14:compatExt spid="_x0000_s23575"/>
                </a:ext>
                <a:ext uri="{FF2B5EF4-FFF2-40B4-BE49-F238E27FC236}">
                  <a16:creationId xmlns:a16="http://schemas.microsoft.com/office/drawing/2014/main" id="{00000000-0008-0000-1600-00001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3576" name="Group Box 24" hidden="1">
              <a:extLst>
                <a:ext uri="{63B3BB69-23CF-44E3-9099-C40C66FF867C}">
                  <a14:compatExt spid="_x0000_s23576"/>
                </a:ext>
                <a:ext uri="{FF2B5EF4-FFF2-40B4-BE49-F238E27FC236}">
                  <a16:creationId xmlns:a16="http://schemas.microsoft.com/office/drawing/2014/main" id="{00000000-0008-0000-1600-00001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3577" name="Group Box 25" hidden="1">
              <a:extLst>
                <a:ext uri="{63B3BB69-23CF-44E3-9099-C40C66FF867C}">
                  <a14:compatExt spid="_x0000_s23577"/>
                </a:ext>
                <a:ext uri="{FF2B5EF4-FFF2-40B4-BE49-F238E27FC236}">
                  <a16:creationId xmlns:a16="http://schemas.microsoft.com/office/drawing/2014/main" id="{00000000-0008-0000-1600-00001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3578" name="Group Box 26" hidden="1">
              <a:extLst>
                <a:ext uri="{63B3BB69-23CF-44E3-9099-C40C66FF867C}">
                  <a14:compatExt spid="_x0000_s23578"/>
                </a:ext>
                <a:ext uri="{FF2B5EF4-FFF2-40B4-BE49-F238E27FC236}">
                  <a16:creationId xmlns:a16="http://schemas.microsoft.com/office/drawing/2014/main" id="{00000000-0008-0000-1600-00001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3579" name="Group Box 27" hidden="1">
              <a:extLst>
                <a:ext uri="{63B3BB69-23CF-44E3-9099-C40C66FF867C}">
                  <a14:compatExt spid="_x0000_s23579"/>
                </a:ext>
                <a:ext uri="{FF2B5EF4-FFF2-40B4-BE49-F238E27FC236}">
                  <a16:creationId xmlns:a16="http://schemas.microsoft.com/office/drawing/2014/main" id="{00000000-0008-0000-1600-00001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3580" name="Group Box 28" hidden="1">
              <a:extLst>
                <a:ext uri="{63B3BB69-23CF-44E3-9099-C40C66FF867C}">
                  <a14:compatExt spid="_x0000_s23580"/>
                </a:ext>
                <a:ext uri="{FF2B5EF4-FFF2-40B4-BE49-F238E27FC236}">
                  <a16:creationId xmlns:a16="http://schemas.microsoft.com/office/drawing/2014/main" id="{00000000-0008-0000-1600-00001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3581" name="Group Box 29" hidden="1">
              <a:extLst>
                <a:ext uri="{63B3BB69-23CF-44E3-9099-C40C66FF867C}">
                  <a14:compatExt spid="_x0000_s23581"/>
                </a:ext>
                <a:ext uri="{FF2B5EF4-FFF2-40B4-BE49-F238E27FC236}">
                  <a16:creationId xmlns:a16="http://schemas.microsoft.com/office/drawing/2014/main" id="{00000000-0008-0000-1600-00001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3582" name="Group Box 30" hidden="1">
              <a:extLst>
                <a:ext uri="{63B3BB69-23CF-44E3-9099-C40C66FF867C}">
                  <a14:compatExt spid="_x0000_s23582"/>
                </a:ext>
                <a:ext uri="{FF2B5EF4-FFF2-40B4-BE49-F238E27FC236}">
                  <a16:creationId xmlns:a16="http://schemas.microsoft.com/office/drawing/2014/main" id="{00000000-0008-0000-1600-00001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6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3583" name="Group Box 31" hidden="1">
              <a:extLst>
                <a:ext uri="{63B3BB69-23CF-44E3-9099-C40C66FF867C}">
                  <a14:compatExt spid="_x0000_s23583"/>
                </a:ext>
                <a:ext uri="{FF2B5EF4-FFF2-40B4-BE49-F238E27FC236}">
                  <a16:creationId xmlns:a16="http://schemas.microsoft.com/office/drawing/2014/main" id="{00000000-0008-0000-1600-00001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3584" name="Group Box 32" hidden="1">
              <a:extLst>
                <a:ext uri="{63B3BB69-23CF-44E3-9099-C40C66FF867C}">
                  <a14:compatExt spid="_x0000_s23584"/>
                </a:ext>
                <a:ext uri="{FF2B5EF4-FFF2-40B4-BE49-F238E27FC236}">
                  <a16:creationId xmlns:a16="http://schemas.microsoft.com/office/drawing/2014/main" id="{00000000-0008-0000-1600-00002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6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6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3585" name="Group Box 33" hidden="1">
              <a:extLst>
                <a:ext uri="{63B3BB69-23CF-44E3-9099-C40C66FF867C}">
                  <a14:compatExt spid="_x0000_s23585"/>
                </a:ext>
                <a:ext uri="{FF2B5EF4-FFF2-40B4-BE49-F238E27FC236}">
                  <a16:creationId xmlns:a16="http://schemas.microsoft.com/office/drawing/2014/main" id="{00000000-0008-0000-1600-00002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3586" name="Group Box 34" hidden="1">
              <a:extLst>
                <a:ext uri="{63B3BB69-23CF-44E3-9099-C40C66FF867C}">
                  <a14:compatExt spid="_x0000_s23586"/>
                </a:ext>
                <a:ext uri="{FF2B5EF4-FFF2-40B4-BE49-F238E27FC236}">
                  <a16:creationId xmlns:a16="http://schemas.microsoft.com/office/drawing/2014/main" id="{00000000-0008-0000-1600-00002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6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3587" name="Group Box 35" hidden="1">
              <a:extLst>
                <a:ext uri="{63B3BB69-23CF-44E3-9099-C40C66FF867C}">
                  <a14:compatExt spid="_x0000_s23587"/>
                </a:ext>
                <a:ext uri="{FF2B5EF4-FFF2-40B4-BE49-F238E27FC236}">
                  <a16:creationId xmlns:a16="http://schemas.microsoft.com/office/drawing/2014/main" id="{00000000-0008-0000-1600-00002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3588" name="Group Box 36" hidden="1">
              <a:extLst>
                <a:ext uri="{63B3BB69-23CF-44E3-9099-C40C66FF867C}">
                  <a14:compatExt spid="_x0000_s23588"/>
                </a:ext>
                <a:ext uri="{FF2B5EF4-FFF2-40B4-BE49-F238E27FC236}">
                  <a16:creationId xmlns:a16="http://schemas.microsoft.com/office/drawing/2014/main" id="{00000000-0008-0000-1600-00002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6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3589" name="Group Box 37" hidden="1">
              <a:extLst>
                <a:ext uri="{63B3BB69-23CF-44E3-9099-C40C66FF867C}">
                  <a14:compatExt spid="_x0000_s23589"/>
                </a:ext>
                <a:ext uri="{FF2B5EF4-FFF2-40B4-BE49-F238E27FC236}">
                  <a16:creationId xmlns:a16="http://schemas.microsoft.com/office/drawing/2014/main" id="{00000000-0008-0000-1600-00002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3590" name="Group Box 38" hidden="1">
              <a:extLst>
                <a:ext uri="{63B3BB69-23CF-44E3-9099-C40C66FF867C}">
                  <a14:compatExt spid="_x0000_s23590"/>
                </a:ext>
                <a:ext uri="{FF2B5EF4-FFF2-40B4-BE49-F238E27FC236}">
                  <a16:creationId xmlns:a16="http://schemas.microsoft.com/office/drawing/2014/main" id="{00000000-0008-0000-1600-00002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3591" name="Group Box 39" hidden="1">
              <a:extLst>
                <a:ext uri="{63B3BB69-23CF-44E3-9099-C40C66FF867C}">
                  <a14:compatExt spid="_x0000_s23591"/>
                </a:ext>
                <a:ext uri="{FF2B5EF4-FFF2-40B4-BE49-F238E27FC236}">
                  <a16:creationId xmlns:a16="http://schemas.microsoft.com/office/drawing/2014/main" id="{00000000-0008-0000-1600-00002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3592" name="Group Box 40" hidden="1">
              <a:extLst>
                <a:ext uri="{63B3BB69-23CF-44E3-9099-C40C66FF867C}">
                  <a14:compatExt spid="_x0000_s23592"/>
                </a:ext>
                <a:ext uri="{FF2B5EF4-FFF2-40B4-BE49-F238E27FC236}">
                  <a16:creationId xmlns:a16="http://schemas.microsoft.com/office/drawing/2014/main" id="{00000000-0008-0000-1600-00002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3593" name="Group Box 41" hidden="1">
              <a:extLst>
                <a:ext uri="{63B3BB69-23CF-44E3-9099-C40C66FF867C}">
                  <a14:compatExt spid="_x0000_s23593"/>
                </a:ext>
                <a:ext uri="{FF2B5EF4-FFF2-40B4-BE49-F238E27FC236}">
                  <a16:creationId xmlns:a16="http://schemas.microsoft.com/office/drawing/2014/main" id="{00000000-0008-0000-1600-00002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3594" name="Group Box 42" hidden="1">
              <a:extLst>
                <a:ext uri="{63B3BB69-23CF-44E3-9099-C40C66FF867C}">
                  <a14:compatExt spid="_x0000_s23594"/>
                </a:ext>
                <a:ext uri="{FF2B5EF4-FFF2-40B4-BE49-F238E27FC236}">
                  <a16:creationId xmlns:a16="http://schemas.microsoft.com/office/drawing/2014/main" id="{00000000-0008-0000-1600-00002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6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3595" name="Group Box 43" hidden="1">
              <a:extLst>
                <a:ext uri="{63B3BB69-23CF-44E3-9099-C40C66FF867C}">
                  <a14:compatExt spid="_x0000_s23595"/>
                </a:ext>
                <a:ext uri="{FF2B5EF4-FFF2-40B4-BE49-F238E27FC236}">
                  <a16:creationId xmlns:a16="http://schemas.microsoft.com/office/drawing/2014/main" id="{00000000-0008-0000-1600-00002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3596" name="Group Box 44" hidden="1">
              <a:extLst>
                <a:ext uri="{63B3BB69-23CF-44E3-9099-C40C66FF867C}">
                  <a14:compatExt spid="_x0000_s23596"/>
                </a:ext>
                <a:ext uri="{FF2B5EF4-FFF2-40B4-BE49-F238E27FC236}">
                  <a16:creationId xmlns:a16="http://schemas.microsoft.com/office/drawing/2014/main" id="{00000000-0008-0000-1600-00002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6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3597" name="Group Box 45" hidden="1">
              <a:extLst>
                <a:ext uri="{63B3BB69-23CF-44E3-9099-C40C66FF867C}">
                  <a14:compatExt spid="_x0000_s23597"/>
                </a:ext>
                <a:ext uri="{FF2B5EF4-FFF2-40B4-BE49-F238E27FC236}">
                  <a16:creationId xmlns:a16="http://schemas.microsoft.com/office/drawing/2014/main" id="{00000000-0008-0000-1600-00002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3598" name="Group Box 46" hidden="1">
              <a:extLst>
                <a:ext uri="{63B3BB69-23CF-44E3-9099-C40C66FF867C}">
                  <a14:compatExt spid="_x0000_s23598"/>
                </a:ext>
                <a:ext uri="{FF2B5EF4-FFF2-40B4-BE49-F238E27FC236}">
                  <a16:creationId xmlns:a16="http://schemas.microsoft.com/office/drawing/2014/main" id="{00000000-0008-0000-1600-00002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3599" name="Group Box 47" hidden="1">
              <a:extLst>
                <a:ext uri="{63B3BB69-23CF-44E3-9099-C40C66FF867C}">
                  <a14:compatExt spid="_x0000_s23599"/>
                </a:ext>
                <a:ext uri="{FF2B5EF4-FFF2-40B4-BE49-F238E27FC236}">
                  <a16:creationId xmlns:a16="http://schemas.microsoft.com/office/drawing/2014/main" id="{00000000-0008-0000-1600-00002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3600" name="Group Box 48" hidden="1">
              <a:extLst>
                <a:ext uri="{63B3BB69-23CF-44E3-9099-C40C66FF867C}">
                  <a14:compatExt spid="_x0000_s23600"/>
                </a:ext>
                <a:ext uri="{FF2B5EF4-FFF2-40B4-BE49-F238E27FC236}">
                  <a16:creationId xmlns:a16="http://schemas.microsoft.com/office/drawing/2014/main" id="{00000000-0008-0000-1600-00003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3601" name="Group Box 49" hidden="1">
              <a:extLst>
                <a:ext uri="{63B3BB69-23CF-44E3-9099-C40C66FF867C}">
                  <a14:compatExt spid="_x0000_s23601"/>
                </a:ext>
                <a:ext uri="{FF2B5EF4-FFF2-40B4-BE49-F238E27FC236}">
                  <a16:creationId xmlns:a16="http://schemas.microsoft.com/office/drawing/2014/main" id="{00000000-0008-0000-1600-00003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3602" name="Group Box 50" hidden="1">
              <a:extLst>
                <a:ext uri="{63B3BB69-23CF-44E3-9099-C40C66FF867C}">
                  <a14:compatExt spid="_x0000_s23602"/>
                </a:ext>
                <a:ext uri="{FF2B5EF4-FFF2-40B4-BE49-F238E27FC236}">
                  <a16:creationId xmlns:a16="http://schemas.microsoft.com/office/drawing/2014/main" id="{00000000-0008-0000-1600-00003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6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3603" name="Group Box 51" hidden="1">
              <a:extLst>
                <a:ext uri="{63B3BB69-23CF-44E3-9099-C40C66FF867C}">
                  <a14:compatExt spid="_x0000_s23603"/>
                </a:ext>
                <a:ext uri="{FF2B5EF4-FFF2-40B4-BE49-F238E27FC236}">
                  <a16:creationId xmlns:a16="http://schemas.microsoft.com/office/drawing/2014/main" id="{00000000-0008-0000-1600-00003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3604" name="Group Box 52" hidden="1">
              <a:extLst>
                <a:ext uri="{63B3BB69-23CF-44E3-9099-C40C66FF867C}">
                  <a14:compatExt spid="_x0000_s23604"/>
                </a:ext>
                <a:ext uri="{FF2B5EF4-FFF2-40B4-BE49-F238E27FC236}">
                  <a16:creationId xmlns:a16="http://schemas.microsoft.com/office/drawing/2014/main" id="{00000000-0008-0000-1600-00003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6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3605" name="Group Box 53" hidden="1">
              <a:extLst>
                <a:ext uri="{63B3BB69-23CF-44E3-9099-C40C66FF867C}">
                  <a14:compatExt spid="_x0000_s23605"/>
                </a:ext>
                <a:ext uri="{FF2B5EF4-FFF2-40B4-BE49-F238E27FC236}">
                  <a16:creationId xmlns:a16="http://schemas.microsoft.com/office/drawing/2014/main" id="{00000000-0008-0000-1600-00003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3606" name="Group Box 54" hidden="1">
              <a:extLst>
                <a:ext uri="{63B3BB69-23CF-44E3-9099-C40C66FF867C}">
                  <a14:compatExt spid="_x0000_s23606"/>
                </a:ext>
                <a:ext uri="{FF2B5EF4-FFF2-40B4-BE49-F238E27FC236}">
                  <a16:creationId xmlns:a16="http://schemas.microsoft.com/office/drawing/2014/main" id="{00000000-0008-0000-1600-00003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3607" name="Group Box 55" hidden="1">
              <a:extLst>
                <a:ext uri="{63B3BB69-23CF-44E3-9099-C40C66FF867C}">
                  <a14:compatExt spid="_x0000_s23607"/>
                </a:ext>
                <a:ext uri="{FF2B5EF4-FFF2-40B4-BE49-F238E27FC236}">
                  <a16:creationId xmlns:a16="http://schemas.microsoft.com/office/drawing/2014/main" id="{00000000-0008-0000-1600-00003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3608" name="Group Box 56" hidden="1">
              <a:extLst>
                <a:ext uri="{63B3BB69-23CF-44E3-9099-C40C66FF867C}">
                  <a14:compatExt spid="_x0000_s23608"/>
                </a:ext>
                <a:ext uri="{FF2B5EF4-FFF2-40B4-BE49-F238E27FC236}">
                  <a16:creationId xmlns:a16="http://schemas.microsoft.com/office/drawing/2014/main" id="{00000000-0008-0000-1600-00003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3609" name="Group Box 57" hidden="1">
              <a:extLst>
                <a:ext uri="{63B3BB69-23CF-44E3-9099-C40C66FF867C}">
                  <a14:compatExt spid="_x0000_s23609"/>
                </a:ext>
                <a:ext uri="{FF2B5EF4-FFF2-40B4-BE49-F238E27FC236}">
                  <a16:creationId xmlns:a16="http://schemas.microsoft.com/office/drawing/2014/main" id="{00000000-0008-0000-1600-00003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3610" name="Group Box 58" hidden="1">
              <a:extLst>
                <a:ext uri="{63B3BB69-23CF-44E3-9099-C40C66FF867C}">
                  <a14:compatExt spid="_x0000_s23610"/>
                </a:ext>
                <a:ext uri="{FF2B5EF4-FFF2-40B4-BE49-F238E27FC236}">
                  <a16:creationId xmlns:a16="http://schemas.microsoft.com/office/drawing/2014/main" id="{00000000-0008-0000-1600-00003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6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3611" name="Group Box 59" hidden="1">
              <a:extLst>
                <a:ext uri="{63B3BB69-23CF-44E3-9099-C40C66FF867C}">
                  <a14:compatExt spid="_x0000_s23611"/>
                </a:ext>
                <a:ext uri="{FF2B5EF4-FFF2-40B4-BE49-F238E27FC236}">
                  <a16:creationId xmlns:a16="http://schemas.microsoft.com/office/drawing/2014/main" id="{00000000-0008-0000-1600-00003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3612" name="Group Box 60" hidden="1">
              <a:extLst>
                <a:ext uri="{63B3BB69-23CF-44E3-9099-C40C66FF867C}">
                  <a14:compatExt spid="_x0000_s23612"/>
                </a:ext>
                <a:ext uri="{FF2B5EF4-FFF2-40B4-BE49-F238E27FC236}">
                  <a16:creationId xmlns:a16="http://schemas.microsoft.com/office/drawing/2014/main" id="{00000000-0008-0000-1600-00003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6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3613" name="Group Box 61" hidden="1">
              <a:extLst>
                <a:ext uri="{63B3BB69-23CF-44E3-9099-C40C66FF867C}">
                  <a14:compatExt spid="_x0000_s23613"/>
                </a:ext>
                <a:ext uri="{FF2B5EF4-FFF2-40B4-BE49-F238E27FC236}">
                  <a16:creationId xmlns:a16="http://schemas.microsoft.com/office/drawing/2014/main" id="{00000000-0008-0000-1600-00003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3614" name="Group Box 62" hidden="1">
              <a:extLst>
                <a:ext uri="{63B3BB69-23CF-44E3-9099-C40C66FF867C}">
                  <a14:compatExt spid="_x0000_s23614"/>
                </a:ext>
                <a:ext uri="{FF2B5EF4-FFF2-40B4-BE49-F238E27FC236}">
                  <a16:creationId xmlns:a16="http://schemas.microsoft.com/office/drawing/2014/main" id="{00000000-0008-0000-1600-00003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3615" name="Group Box 63" hidden="1">
              <a:extLst>
                <a:ext uri="{63B3BB69-23CF-44E3-9099-C40C66FF867C}">
                  <a14:compatExt spid="_x0000_s23615"/>
                </a:ext>
                <a:ext uri="{FF2B5EF4-FFF2-40B4-BE49-F238E27FC236}">
                  <a16:creationId xmlns:a16="http://schemas.microsoft.com/office/drawing/2014/main" id="{00000000-0008-0000-1600-00003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3616" name="Group Box 64" hidden="1">
              <a:extLst>
                <a:ext uri="{63B3BB69-23CF-44E3-9099-C40C66FF867C}">
                  <a14:compatExt spid="_x0000_s23616"/>
                </a:ext>
                <a:ext uri="{FF2B5EF4-FFF2-40B4-BE49-F238E27FC236}">
                  <a16:creationId xmlns:a16="http://schemas.microsoft.com/office/drawing/2014/main" id="{00000000-0008-0000-1600-00004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3617" name="Group Box 65" hidden="1">
              <a:extLst>
                <a:ext uri="{63B3BB69-23CF-44E3-9099-C40C66FF867C}">
                  <a14:compatExt spid="_x0000_s23617"/>
                </a:ext>
                <a:ext uri="{FF2B5EF4-FFF2-40B4-BE49-F238E27FC236}">
                  <a16:creationId xmlns:a16="http://schemas.microsoft.com/office/drawing/2014/main" id="{00000000-0008-0000-1600-00004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3618" name="Group Box 66" hidden="1">
              <a:extLst>
                <a:ext uri="{63B3BB69-23CF-44E3-9099-C40C66FF867C}">
                  <a14:compatExt spid="_x0000_s23618"/>
                </a:ext>
                <a:ext uri="{FF2B5EF4-FFF2-40B4-BE49-F238E27FC236}">
                  <a16:creationId xmlns:a16="http://schemas.microsoft.com/office/drawing/2014/main" id="{00000000-0008-0000-1600-00004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6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3619" name="Group Box 67" hidden="1">
              <a:extLst>
                <a:ext uri="{63B3BB69-23CF-44E3-9099-C40C66FF867C}">
                  <a14:compatExt spid="_x0000_s23619"/>
                </a:ext>
                <a:ext uri="{FF2B5EF4-FFF2-40B4-BE49-F238E27FC236}">
                  <a16:creationId xmlns:a16="http://schemas.microsoft.com/office/drawing/2014/main" id="{00000000-0008-0000-1600-00004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3620" name="Group Box 68" hidden="1">
              <a:extLst>
                <a:ext uri="{63B3BB69-23CF-44E3-9099-C40C66FF867C}">
                  <a14:compatExt spid="_x0000_s23620"/>
                </a:ext>
                <a:ext uri="{FF2B5EF4-FFF2-40B4-BE49-F238E27FC236}">
                  <a16:creationId xmlns:a16="http://schemas.microsoft.com/office/drawing/2014/main" id="{00000000-0008-0000-1600-00004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6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3621" name="Group Box 69" hidden="1">
              <a:extLst>
                <a:ext uri="{63B3BB69-23CF-44E3-9099-C40C66FF867C}">
                  <a14:compatExt spid="_x0000_s23621"/>
                </a:ext>
                <a:ext uri="{FF2B5EF4-FFF2-40B4-BE49-F238E27FC236}">
                  <a16:creationId xmlns:a16="http://schemas.microsoft.com/office/drawing/2014/main" id="{00000000-0008-0000-1600-00004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3622" name="Group Box 70" hidden="1">
              <a:extLst>
                <a:ext uri="{63B3BB69-23CF-44E3-9099-C40C66FF867C}">
                  <a14:compatExt spid="_x0000_s23622"/>
                </a:ext>
                <a:ext uri="{FF2B5EF4-FFF2-40B4-BE49-F238E27FC236}">
                  <a16:creationId xmlns:a16="http://schemas.microsoft.com/office/drawing/2014/main" id="{00000000-0008-0000-1600-00004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3623" name="Group Box 71" hidden="1">
              <a:extLst>
                <a:ext uri="{63B3BB69-23CF-44E3-9099-C40C66FF867C}">
                  <a14:compatExt spid="_x0000_s23623"/>
                </a:ext>
                <a:ext uri="{FF2B5EF4-FFF2-40B4-BE49-F238E27FC236}">
                  <a16:creationId xmlns:a16="http://schemas.microsoft.com/office/drawing/2014/main" id="{00000000-0008-0000-1600-00004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3624" name="Group Box 72" hidden="1">
              <a:extLst>
                <a:ext uri="{63B3BB69-23CF-44E3-9099-C40C66FF867C}">
                  <a14:compatExt spid="_x0000_s23624"/>
                </a:ext>
                <a:ext uri="{FF2B5EF4-FFF2-40B4-BE49-F238E27FC236}">
                  <a16:creationId xmlns:a16="http://schemas.microsoft.com/office/drawing/2014/main" id="{00000000-0008-0000-1600-00004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3625" name="Group Box 73" hidden="1">
              <a:extLst>
                <a:ext uri="{63B3BB69-23CF-44E3-9099-C40C66FF867C}">
                  <a14:compatExt spid="_x0000_s23625"/>
                </a:ext>
                <a:ext uri="{FF2B5EF4-FFF2-40B4-BE49-F238E27FC236}">
                  <a16:creationId xmlns:a16="http://schemas.microsoft.com/office/drawing/2014/main" id="{00000000-0008-0000-1600-00004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3626" name="Group Box 74" hidden="1">
              <a:extLst>
                <a:ext uri="{63B3BB69-23CF-44E3-9099-C40C66FF867C}">
                  <a14:compatExt spid="_x0000_s23626"/>
                </a:ext>
                <a:ext uri="{FF2B5EF4-FFF2-40B4-BE49-F238E27FC236}">
                  <a16:creationId xmlns:a16="http://schemas.microsoft.com/office/drawing/2014/main" id="{00000000-0008-0000-1600-00004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6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3627" name="Group Box 75" hidden="1">
              <a:extLst>
                <a:ext uri="{63B3BB69-23CF-44E3-9099-C40C66FF867C}">
                  <a14:compatExt spid="_x0000_s23627"/>
                </a:ext>
                <a:ext uri="{FF2B5EF4-FFF2-40B4-BE49-F238E27FC236}">
                  <a16:creationId xmlns:a16="http://schemas.microsoft.com/office/drawing/2014/main" id="{00000000-0008-0000-1600-00004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3628" name="Group Box 76" hidden="1">
              <a:extLst>
                <a:ext uri="{63B3BB69-23CF-44E3-9099-C40C66FF867C}">
                  <a14:compatExt spid="_x0000_s23628"/>
                </a:ext>
                <a:ext uri="{FF2B5EF4-FFF2-40B4-BE49-F238E27FC236}">
                  <a16:creationId xmlns:a16="http://schemas.microsoft.com/office/drawing/2014/main" id="{00000000-0008-0000-1600-00004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6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3629" name="Group Box 77" hidden="1">
              <a:extLst>
                <a:ext uri="{63B3BB69-23CF-44E3-9099-C40C66FF867C}">
                  <a14:compatExt spid="_x0000_s23629"/>
                </a:ext>
                <a:ext uri="{FF2B5EF4-FFF2-40B4-BE49-F238E27FC236}">
                  <a16:creationId xmlns:a16="http://schemas.microsoft.com/office/drawing/2014/main" id="{00000000-0008-0000-1600-00004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3630" name="Group Box 78" hidden="1">
              <a:extLst>
                <a:ext uri="{63B3BB69-23CF-44E3-9099-C40C66FF867C}">
                  <a14:compatExt spid="_x0000_s23630"/>
                </a:ext>
                <a:ext uri="{FF2B5EF4-FFF2-40B4-BE49-F238E27FC236}">
                  <a16:creationId xmlns:a16="http://schemas.microsoft.com/office/drawing/2014/main" id="{00000000-0008-0000-1600-00004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3631" name="Group Box 79" hidden="1">
              <a:extLst>
                <a:ext uri="{63B3BB69-23CF-44E3-9099-C40C66FF867C}">
                  <a14:compatExt spid="_x0000_s23631"/>
                </a:ext>
                <a:ext uri="{FF2B5EF4-FFF2-40B4-BE49-F238E27FC236}">
                  <a16:creationId xmlns:a16="http://schemas.microsoft.com/office/drawing/2014/main" id="{00000000-0008-0000-1600-00004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3632" name="Group Box 80" hidden="1">
              <a:extLst>
                <a:ext uri="{63B3BB69-23CF-44E3-9099-C40C66FF867C}">
                  <a14:compatExt spid="_x0000_s23632"/>
                </a:ext>
                <a:ext uri="{FF2B5EF4-FFF2-40B4-BE49-F238E27FC236}">
                  <a16:creationId xmlns:a16="http://schemas.microsoft.com/office/drawing/2014/main" id="{00000000-0008-0000-1600-00005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3633" name="Group Box 81" hidden="1">
              <a:extLst>
                <a:ext uri="{63B3BB69-23CF-44E3-9099-C40C66FF867C}">
                  <a14:compatExt spid="_x0000_s23633"/>
                </a:ext>
                <a:ext uri="{FF2B5EF4-FFF2-40B4-BE49-F238E27FC236}">
                  <a16:creationId xmlns:a16="http://schemas.microsoft.com/office/drawing/2014/main" id="{00000000-0008-0000-1600-00005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3634" name="Group Box 82" hidden="1">
              <a:extLst>
                <a:ext uri="{63B3BB69-23CF-44E3-9099-C40C66FF867C}">
                  <a14:compatExt spid="_x0000_s23634"/>
                </a:ext>
                <a:ext uri="{FF2B5EF4-FFF2-40B4-BE49-F238E27FC236}">
                  <a16:creationId xmlns:a16="http://schemas.microsoft.com/office/drawing/2014/main" id="{00000000-0008-0000-1600-00005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6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3635" name="Group Box 83" hidden="1">
              <a:extLst>
                <a:ext uri="{63B3BB69-23CF-44E3-9099-C40C66FF867C}">
                  <a14:compatExt spid="_x0000_s23635"/>
                </a:ext>
                <a:ext uri="{FF2B5EF4-FFF2-40B4-BE49-F238E27FC236}">
                  <a16:creationId xmlns:a16="http://schemas.microsoft.com/office/drawing/2014/main" id="{00000000-0008-0000-1600-00005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3636" name="Group Box 84" hidden="1">
              <a:extLst>
                <a:ext uri="{63B3BB69-23CF-44E3-9099-C40C66FF867C}">
                  <a14:compatExt spid="_x0000_s23636"/>
                </a:ext>
                <a:ext uri="{FF2B5EF4-FFF2-40B4-BE49-F238E27FC236}">
                  <a16:creationId xmlns:a16="http://schemas.microsoft.com/office/drawing/2014/main" id="{00000000-0008-0000-1600-00005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6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3637" name="Group Box 85" hidden="1">
              <a:extLst>
                <a:ext uri="{63B3BB69-23CF-44E3-9099-C40C66FF867C}">
                  <a14:compatExt spid="_x0000_s23637"/>
                </a:ext>
                <a:ext uri="{FF2B5EF4-FFF2-40B4-BE49-F238E27FC236}">
                  <a16:creationId xmlns:a16="http://schemas.microsoft.com/office/drawing/2014/main" id="{00000000-0008-0000-1600-00005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3638" name="Group Box 86" hidden="1">
              <a:extLst>
                <a:ext uri="{63B3BB69-23CF-44E3-9099-C40C66FF867C}">
                  <a14:compatExt spid="_x0000_s23638"/>
                </a:ext>
                <a:ext uri="{FF2B5EF4-FFF2-40B4-BE49-F238E27FC236}">
                  <a16:creationId xmlns:a16="http://schemas.microsoft.com/office/drawing/2014/main" id="{00000000-0008-0000-1600-00005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3639" name="Group Box 87" hidden="1">
              <a:extLst>
                <a:ext uri="{63B3BB69-23CF-44E3-9099-C40C66FF867C}">
                  <a14:compatExt spid="_x0000_s23639"/>
                </a:ext>
                <a:ext uri="{FF2B5EF4-FFF2-40B4-BE49-F238E27FC236}">
                  <a16:creationId xmlns:a16="http://schemas.microsoft.com/office/drawing/2014/main" id="{00000000-0008-0000-1600-00005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3640" name="Group Box 88" hidden="1">
              <a:extLst>
                <a:ext uri="{63B3BB69-23CF-44E3-9099-C40C66FF867C}">
                  <a14:compatExt spid="_x0000_s23640"/>
                </a:ext>
                <a:ext uri="{FF2B5EF4-FFF2-40B4-BE49-F238E27FC236}">
                  <a16:creationId xmlns:a16="http://schemas.microsoft.com/office/drawing/2014/main" id="{00000000-0008-0000-1600-00005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3641" name="Group Box 89" hidden="1">
              <a:extLst>
                <a:ext uri="{63B3BB69-23CF-44E3-9099-C40C66FF867C}">
                  <a14:compatExt spid="_x0000_s23641"/>
                </a:ext>
                <a:ext uri="{FF2B5EF4-FFF2-40B4-BE49-F238E27FC236}">
                  <a16:creationId xmlns:a16="http://schemas.microsoft.com/office/drawing/2014/main" id="{00000000-0008-0000-1600-00005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3642" name="Group Box 90" hidden="1">
              <a:extLst>
                <a:ext uri="{63B3BB69-23CF-44E3-9099-C40C66FF867C}">
                  <a14:compatExt spid="_x0000_s23642"/>
                </a:ext>
                <a:ext uri="{FF2B5EF4-FFF2-40B4-BE49-F238E27FC236}">
                  <a16:creationId xmlns:a16="http://schemas.microsoft.com/office/drawing/2014/main" id="{00000000-0008-0000-1600-00005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6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3643" name="Group Box 91" hidden="1">
              <a:extLst>
                <a:ext uri="{63B3BB69-23CF-44E3-9099-C40C66FF867C}">
                  <a14:compatExt spid="_x0000_s23643"/>
                </a:ext>
                <a:ext uri="{FF2B5EF4-FFF2-40B4-BE49-F238E27FC236}">
                  <a16:creationId xmlns:a16="http://schemas.microsoft.com/office/drawing/2014/main" id="{00000000-0008-0000-1600-00005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3644" name="Group Box 92" hidden="1">
              <a:extLst>
                <a:ext uri="{63B3BB69-23CF-44E3-9099-C40C66FF867C}">
                  <a14:compatExt spid="_x0000_s23644"/>
                </a:ext>
                <a:ext uri="{FF2B5EF4-FFF2-40B4-BE49-F238E27FC236}">
                  <a16:creationId xmlns:a16="http://schemas.microsoft.com/office/drawing/2014/main" id="{00000000-0008-0000-1600-00005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6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3645" name="Group Box 93" hidden="1">
              <a:extLst>
                <a:ext uri="{63B3BB69-23CF-44E3-9099-C40C66FF867C}">
                  <a14:compatExt spid="_x0000_s23645"/>
                </a:ext>
                <a:ext uri="{FF2B5EF4-FFF2-40B4-BE49-F238E27FC236}">
                  <a16:creationId xmlns:a16="http://schemas.microsoft.com/office/drawing/2014/main" id="{00000000-0008-0000-1600-00005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3646" name="Group Box 94" hidden="1">
              <a:extLst>
                <a:ext uri="{63B3BB69-23CF-44E3-9099-C40C66FF867C}">
                  <a14:compatExt spid="_x0000_s23646"/>
                </a:ext>
                <a:ext uri="{FF2B5EF4-FFF2-40B4-BE49-F238E27FC236}">
                  <a16:creationId xmlns:a16="http://schemas.microsoft.com/office/drawing/2014/main" id="{00000000-0008-0000-1600-00005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3647" name="Group Box 95" hidden="1">
              <a:extLst>
                <a:ext uri="{63B3BB69-23CF-44E3-9099-C40C66FF867C}">
                  <a14:compatExt spid="_x0000_s23647"/>
                </a:ext>
                <a:ext uri="{FF2B5EF4-FFF2-40B4-BE49-F238E27FC236}">
                  <a16:creationId xmlns:a16="http://schemas.microsoft.com/office/drawing/2014/main" id="{00000000-0008-0000-1600-00005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3648" name="Group Box 96" hidden="1">
              <a:extLst>
                <a:ext uri="{63B3BB69-23CF-44E3-9099-C40C66FF867C}">
                  <a14:compatExt spid="_x0000_s23648"/>
                </a:ext>
                <a:ext uri="{FF2B5EF4-FFF2-40B4-BE49-F238E27FC236}">
                  <a16:creationId xmlns:a16="http://schemas.microsoft.com/office/drawing/2014/main" id="{00000000-0008-0000-1600-00006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3649" name="Group Box 97" hidden="1">
              <a:extLst>
                <a:ext uri="{63B3BB69-23CF-44E3-9099-C40C66FF867C}">
                  <a14:compatExt spid="_x0000_s23649"/>
                </a:ext>
                <a:ext uri="{FF2B5EF4-FFF2-40B4-BE49-F238E27FC236}">
                  <a16:creationId xmlns:a16="http://schemas.microsoft.com/office/drawing/2014/main" id="{00000000-0008-0000-1600-00006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3650" name="Group Box 98" hidden="1">
              <a:extLst>
                <a:ext uri="{63B3BB69-23CF-44E3-9099-C40C66FF867C}">
                  <a14:compatExt spid="_x0000_s23650"/>
                </a:ext>
                <a:ext uri="{FF2B5EF4-FFF2-40B4-BE49-F238E27FC236}">
                  <a16:creationId xmlns:a16="http://schemas.microsoft.com/office/drawing/2014/main" id="{00000000-0008-0000-1600-00006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6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3651" name="Group Box 99" hidden="1">
              <a:extLst>
                <a:ext uri="{63B3BB69-23CF-44E3-9099-C40C66FF867C}">
                  <a14:compatExt spid="_x0000_s23651"/>
                </a:ext>
                <a:ext uri="{FF2B5EF4-FFF2-40B4-BE49-F238E27FC236}">
                  <a16:creationId xmlns:a16="http://schemas.microsoft.com/office/drawing/2014/main" id="{00000000-0008-0000-1600-00006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3652" name="Group Box 100" hidden="1">
              <a:extLst>
                <a:ext uri="{63B3BB69-23CF-44E3-9099-C40C66FF867C}">
                  <a14:compatExt spid="_x0000_s23652"/>
                </a:ext>
                <a:ext uri="{FF2B5EF4-FFF2-40B4-BE49-F238E27FC236}">
                  <a16:creationId xmlns:a16="http://schemas.microsoft.com/office/drawing/2014/main" id="{00000000-0008-0000-1600-00006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6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3653" name="Group Box 101" hidden="1">
              <a:extLst>
                <a:ext uri="{63B3BB69-23CF-44E3-9099-C40C66FF867C}">
                  <a14:compatExt spid="_x0000_s23653"/>
                </a:ext>
                <a:ext uri="{FF2B5EF4-FFF2-40B4-BE49-F238E27FC236}">
                  <a16:creationId xmlns:a16="http://schemas.microsoft.com/office/drawing/2014/main" id="{00000000-0008-0000-1600-00006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3654" name="Group Box 102" hidden="1">
              <a:extLst>
                <a:ext uri="{63B3BB69-23CF-44E3-9099-C40C66FF867C}">
                  <a14:compatExt spid="_x0000_s23654"/>
                </a:ext>
                <a:ext uri="{FF2B5EF4-FFF2-40B4-BE49-F238E27FC236}">
                  <a16:creationId xmlns:a16="http://schemas.microsoft.com/office/drawing/2014/main" id="{00000000-0008-0000-1600-00006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3655" name="Group Box 103" hidden="1">
              <a:extLst>
                <a:ext uri="{63B3BB69-23CF-44E3-9099-C40C66FF867C}">
                  <a14:compatExt spid="_x0000_s23655"/>
                </a:ext>
                <a:ext uri="{FF2B5EF4-FFF2-40B4-BE49-F238E27FC236}">
                  <a16:creationId xmlns:a16="http://schemas.microsoft.com/office/drawing/2014/main" id="{00000000-0008-0000-1600-00006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3656" name="Group Box 104" hidden="1">
              <a:extLst>
                <a:ext uri="{63B3BB69-23CF-44E3-9099-C40C66FF867C}">
                  <a14:compatExt spid="_x0000_s23656"/>
                </a:ext>
                <a:ext uri="{FF2B5EF4-FFF2-40B4-BE49-F238E27FC236}">
                  <a16:creationId xmlns:a16="http://schemas.microsoft.com/office/drawing/2014/main" id="{00000000-0008-0000-1600-00006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3657" name="Group Box 105" hidden="1">
              <a:extLst>
                <a:ext uri="{63B3BB69-23CF-44E3-9099-C40C66FF867C}">
                  <a14:compatExt spid="_x0000_s23657"/>
                </a:ext>
                <a:ext uri="{FF2B5EF4-FFF2-40B4-BE49-F238E27FC236}">
                  <a16:creationId xmlns:a16="http://schemas.microsoft.com/office/drawing/2014/main" id="{00000000-0008-0000-1600-00006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3658" name="Group Box 106" hidden="1">
              <a:extLst>
                <a:ext uri="{63B3BB69-23CF-44E3-9099-C40C66FF867C}">
                  <a14:compatExt spid="_x0000_s23658"/>
                </a:ext>
                <a:ext uri="{FF2B5EF4-FFF2-40B4-BE49-F238E27FC236}">
                  <a16:creationId xmlns:a16="http://schemas.microsoft.com/office/drawing/2014/main" id="{00000000-0008-0000-1600-00006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6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3659" name="Group Box 107" hidden="1">
              <a:extLst>
                <a:ext uri="{63B3BB69-23CF-44E3-9099-C40C66FF867C}">
                  <a14:compatExt spid="_x0000_s23659"/>
                </a:ext>
                <a:ext uri="{FF2B5EF4-FFF2-40B4-BE49-F238E27FC236}">
                  <a16:creationId xmlns:a16="http://schemas.microsoft.com/office/drawing/2014/main" id="{00000000-0008-0000-1600-00006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3660" name="Group Box 108" hidden="1">
              <a:extLst>
                <a:ext uri="{63B3BB69-23CF-44E3-9099-C40C66FF867C}">
                  <a14:compatExt spid="_x0000_s23660"/>
                </a:ext>
                <a:ext uri="{FF2B5EF4-FFF2-40B4-BE49-F238E27FC236}">
                  <a16:creationId xmlns:a16="http://schemas.microsoft.com/office/drawing/2014/main" id="{00000000-0008-0000-1600-00006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6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3661" name="Group Box 109" hidden="1">
              <a:extLst>
                <a:ext uri="{63B3BB69-23CF-44E3-9099-C40C66FF867C}">
                  <a14:compatExt spid="_x0000_s23661"/>
                </a:ext>
                <a:ext uri="{FF2B5EF4-FFF2-40B4-BE49-F238E27FC236}">
                  <a16:creationId xmlns:a16="http://schemas.microsoft.com/office/drawing/2014/main" id="{00000000-0008-0000-1600-00006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3662" name="Group Box 110" hidden="1">
              <a:extLst>
                <a:ext uri="{63B3BB69-23CF-44E3-9099-C40C66FF867C}">
                  <a14:compatExt spid="_x0000_s23662"/>
                </a:ext>
                <a:ext uri="{FF2B5EF4-FFF2-40B4-BE49-F238E27FC236}">
                  <a16:creationId xmlns:a16="http://schemas.microsoft.com/office/drawing/2014/main" id="{00000000-0008-0000-1600-00006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3663" name="Group Box 111" hidden="1">
              <a:extLst>
                <a:ext uri="{63B3BB69-23CF-44E3-9099-C40C66FF867C}">
                  <a14:compatExt spid="_x0000_s23663"/>
                </a:ext>
                <a:ext uri="{FF2B5EF4-FFF2-40B4-BE49-F238E27FC236}">
                  <a16:creationId xmlns:a16="http://schemas.microsoft.com/office/drawing/2014/main" id="{00000000-0008-0000-1600-00006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3664" name="Group Box 112" hidden="1">
              <a:extLst>
                <a:ext uri="{63B3BB69-23CF-44E3-9099-C40C66FF867C}">
                  <a14:compatExt spid="_x0000_s23664"/>
                </a:ext>
                <a:ext uri="{FF2B5EF4-FFF2-40B4-BE49-F238E27FC236}">
                  <a16:creationId xmlns:a16="http://schemas.microsoft.com/office/drawing/2014/main" id="{00000000-0008-0000-1600-00007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3665" name="Group Box 113" hidden="1">
              <a:extLst>
                <a:ext uri="{63B3BB69-23CF-44E3-9099-C40C66FF867C}">
                  <a14:compatExt spid="_x0000_s23665"/>
                </a:ext>
                <a:ext uri="{FF2B5EF4-FFF2-40B4-BE49-F238E27FC236}">
                  <a16:creationId xmlns:a16="http://schemas.microsoft.com/office/drawing/2014/main" id="{00000000-0008-0000-1600-00007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3666" name="Group Box 114" hidden="1">
              <a:extLst>
                <a:ext uri="{63B3BB69-23CF-44E3-9099-C40C66FF867C}">
                  <a14:compatExt spid="_x0000_s23666"/>
                </a:ext>
                <a:ext uri="{FF2B5EF4-FFF2-40B4-BE49-F238E27FC236}">
                  <a16:creationId xmlns:a16="http://schemas.microsoft.com/office/drawing/2014/main" id="{00000000-0008-0000-1600-00007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6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3667" name="Group Box 115" hidden="1">
              <a:extLst>
                <a:ext uri="{63B3BB69-23CF-44E3-9099-C40C66FF867C}">
                  <a14:compatExt spid="_x0000_s23667"/>
                </a:ext>
                <a:ext uri="{FF2B5EF4-FFF2-40B4-BE49-F238E27FC236}">
                  <a16:creationId xmlns:a16="http://schemas.microsoft.com/office/drawing/2014/main" id="{00000000-0008-0000-1600-00007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3668" name="Group Box 116" hidden="1">
              <a:extLst>
                <a:ext uri="{63B3BB69-23CF-44E3-9099-C40C66FF867C}">
                  <a14:compatExt spid="_x0000_s23668"/>
                </a:ext>
                <a:ext uri="{FF2B5EF4-FFF2-40B4-BE49-F238E27FC236}">
                  <a16:creationId xmlns:a16="http://schemas.microsoft.com/office/drawing/2014/main" id="{00000000-0008-0000-1600-00007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6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3669" name="Group Box 117" hidden="1">
              <a:extLst>
                <a:ext uri="{63B3BB69-23CF-44E3-9099-C40C66FF867C}">
                  <a14:compatExt spid="_x0000_s23669"/>
                </a:ext>
                <a:ext uri="{FF2B5EF4-FFF2-40B4-BE49-F238E27FC236}">
                  <a16:creationId xmlns:a16="http://schemas.microsoft.com/office/drawing/2014/main" id="{00000000-0008-0000-1600-00007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3670" name="Group Box 118" hidden="1">
              <a:extLst>
                <a:ext uri="{63B3BB69-23CF-44E3-9099-C40C66FF867C}">
                  <a14:compatExt spid="_x0000_s23670"/>
                </a:ext>
                <a:ext uri="{FF2B5EF4-FFF2-40B4-BE49-F238E27FC236}">
                  <a16:creationId xmlns:a16="http://schemas.microsoft.com/office/drawing/2014/main" id="{00000000-0008-0000-1600-00007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3671" name="Group Box 119" hidden="1">
              <a:extLst>
                <a:ext uri="{63B3BB69-23CF-44E3-9099-C40C66FF867C}">
                  <a14:compatExt spid="_x0000_s23671"/>
                </a:ext>
                <a:ext uri="{FF2B5EF4-FFF2-40B4-BE49-F238E27FC236}">
                  <a16:creationId xmlns:a16="http://schemas.microsoft.com/office/drawing/2014/main" id="{00000000-0008-0000-1600-00007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3672" name="Group Box 120" hidden="1">
              <a:extLst>
                <a:ext uri="{63B3BB69-23CF-44E3-9099-C40C66FF867C}">
                  <a14:compatExt spid="_x0000_s23672"/>
                </a:ext>
                <a:ext uri="{FF2B5EF4-FFF2-40B4-BE49-F238E27FC236}">
                  <a16:creationId xmlns:a16="http://schemas.microsoft.com/office/drawing/2014/main" id="{00000000-0008-0000-1600-00007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3673" name="Group Box 121" hidden="1">
              <a:extLst>
                <a:ext uri="{63B3BB69-23CF-44E3-9099-C40C66FF867C}">
                  <a14:compatExt spid="_x0000_s23673"/>
                </a:ext>
                <a:ext uri="{FF2B5EF4-FFF2-40B4-BE49-F238E27FC236}">
                  <a16:creationId xmlns:a16="http://schemas.microsoft.com/office/drawing/2014/main" id="{00000000-0008-0000-1600-00007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3674" name="Group Box 122" hidden="1">
              <a:extLst>
                <a:ext uri="{63B3BB69-23CF-44E3-9099-C40C66FF867C}">
                  <a14:compatExt spid="_x0000_s23674"/>
                </a:ext>
                <a:ext uri="{FF2B5EF4-FFF2-40B4-BE49-F238E27FC236}">
                  <a16:creationId xmlns:a16="http://schemas.microsoft.com/office/drawing/2014/main" id="{00000000-0008-0000-1600-00007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6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3675" name="Group Box 123" hidden="1">
              <a:extLst>
                <a:ext uri="{63B3BB69-23CF-44E3-9099-C40C66FF867C}">
                  <a14:compatExt spid="_x0000_s23675"/>
                </a:ext>
                <a:ext uri="{FF2B5EF4-FFF2-40B4-BE49-F238E27FC236}">
                  <a16:creationId xmlns:a16="http://schemas.microsoft.com/office/drawing/2014/main" id="{00000000-0008-0000-1600-00007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3676" name="Group Box 124" hidden="1">
              <a:extLst>
                <a:ext uri="{63B3BB69-23CF-44E3-9099-C40C66FF867C}">
                  <a14:compatExt spid="_x0000_s23676"/>
                </a:ext>
                <a:ext uri="{FF2B5EF4-FFF2-40B4-BE49-F238E27FC236}">
                  <a16:creationId xmlns:a16="http://schemas.microsoft.com/office/drawing/2014/main" id="{00000000-0008-0000-1600-00007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6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3677" name="Group Box 125" hidden="1">
              <a:extLst>
                <a:ext uri="{63B3BB69-23CF-44E3-9099-C40C66FF867C}">
                  <a14:compatExt spid="_x0000_s23677"/>
                </a:ext>
                <a:ext uri="{FF2B5EF4-FFF2-40B4-BE49-F238E27FC236}">
                  <a16:creationId xmlns:a16="http://schemas.microsoft.com/office/drawing/2014/main" id="{00000000-0008-0000-1600-00007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3678" name="Group Box 126" hidden="1">
              <a:extLst>
                <a:ext uri="{63B3BB69-23CF-44E3-9099-C40C66FF867C}">
                  <a14:compatExt spid="_x0000_s23678"/>
                </a:ext>
                <a:ext uri="{FF2B5EF4-FFF2-40B4-BE49-F238E27FC236}">
                  <a16:creationId xmlns:a16="http://schemas.microsoft.com/office/drawing/2014/main" id="{00000000-0008-0000-1600-00007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3679" name="Group Box 127" hidden="1">
              <a:extLst>
                <a:ext uri="{63B3BB69-23CF-44E3-9099-C40C66FF867C}">
                  <a14:compatExt spid="_x0000_s23679"/>
                </a:ext>
                <a:ext uri="{FF2B5EF4-FFF2-40B4-BE49-F238E27FC236}">
                  <a16:creationId xmlns:a16="http://schemas.microsoft.com/office/drawing/2014/main" id="{00000000-0008-0000-1600-00007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3680" name="Group Box 128" hidden="1">
              <a:extLst>
                <a:ext uri="{63B3BB69-23CF-44E3-9099-C40C66FF867C}">
                  <a14:compatExt spid="_x0000_s23680"/>
                </a:ext>
                <a:ext uri="{FF2B5EF4-FFF2-40B4-BE49-F238E27FC236}">
                  <a16:creationId xmlns:a16="http://schemas.microsoft.com/office/drawing/2014/main" id="{00000000-0008-0000-1600-00008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3681" name="Group Box 129" hidden="1">
              <a:extLst>
                <a:ext uri="{63B3BB69-23CF-44E3-9099-C40C66FF867C}">
                  <a14:compatExt spid="_x0000_s23681"/>
                </a:ext>
                <a:ext uri="{FF2B5EF4-FFF2-40B4-BE49-F238E27FC236}">
                  <a16:creationId xmlns:a16="http://schemas.microsoft.com/office/drawing/2014/main" id="{00000000-0008-0000-1600-00008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3682" name="Group Box 130" hidden="1">
              <a:extLst>
                <a:ext uri="{63B3BB69-23CF-44E3-9099-C40C66FF867C}">
                  <a14:compatExt spid="_x0000_s23682"/>
                </a:ext>
                <a:ext uri="{FF2B5EF4-FFF2-40B4-BE49-F238E27FC236}">
                  <a16:creationId xmlns:a16="http://schemas.microsoft.com/office/drawing/2014/main" id="{00000000-0008-0000-1600-00008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6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3683" name="Group Box 131" hidden="1">
              <a:extLst>
                <a:ext uri="{63B3BB69-23CF-44E3-9099-C40C66FF867C}">
                  <a14:compatExt spid="_x0000_s23683"/>
                </a:ext>
                <a:ext uri="{FF2B5EF4-FFF2-40B4-BE49-F238E27FC236}">
                  <a16:creationId xmlns:a16="http://schemas.microsoft.com/office/drawing/2014/main" id="{00000000-0008-0000-1600-00008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3684" name="Group Box 132" hidden="1">
              <a:extLst>
                <a:ext uri="{63B3BB69-23CF-44E3-9099-C40C66FF867C}">
                  <a14:compatExt spid="_x0000_s23684"/>
                </a:ext>
                <a:ext uri="{FF2B5EF4-FFF2-40B4-BE49-F238E27FC236}">
                  <a16:creationId xmlns:a16="http://schemas.microsoft.com/office/drawing/2014/main" id="{00000000-0008-0000-1600-00008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6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3685" name="Group Box 133" hidden="1">
              <a:extLst>
                <a:ext uri="{63B3BB69-23CF-44E3-9099-C40C66FF867C}">
                  <a14:compatExt spid="_x0000_s23685"/>
                </a:ext>
                <a:ext uri="{FF2B5EF4-FFF2-40B4-BE49-F238E27FC236}">
                  <a16:creationId xmlns:a16="http://schemas.microsoft.com/office/drawing/2014/main" id="{00000000-0008-0000-1600-00008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3686" name="Group Box 134" hidden="1">
              <a:extLst>
                <a:ext uri="{63B3BB69-23CF-44E3-9099-C40C66FF867C}">
                  <a14:compatExt spid="_x0000_s23686"/>
                </a:ext>
                <a:ext uri="{FF2B5EF4-FFF2-40B4-BE49-F238E27FC236}">
                  <a16:creationId xmlns:a16="http://schemas.microsoft.com/office/drawing/2014/main" id="{00000000-0008-0000-1600-00008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3687" name="Group Box 135" hidden="1">
              <a:extLst>
                <a:ext uri="{63B3BB69-23CF-44E3-9099-C40C66FF867C}">
                  <a14:compatExt spid="_x0000_s23687"/>
                </a:ext>
                <a:ext uri="{FF2B5EF4-FFF2-40B4-BE49-F238E27FC236}">
                  <a16:creationId xmlns:a16="http://schemas.microsoft.com/office/drawing/2014/main" id="{00000000-0008-0000-1600-00008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3688" name="Group Box 136" hidden="1">
              <a:extLst>
                <a:ext uri="{63B3BB69-23CF-44E3-9099-C40C66FF867C}">
                  <a14:compatExt spid="_x0000_s23688"/>
                </a:ext>
                <a:ext uri="{FF2B5EF4-FFF2-40B4-BE49-F238E27FC236}">
                  <a16:creationId xmlns:a16="http://schemas.microsoft.com/office/drawing/2014/main" id="{00000000-0008-0000-1600-00008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3689" name="Group Box 137" hidden="1">
              <a:extLst>
                <a:ext uri="{63B3BB69-23CF-44E3-9099-C40C66FF867C}">
                  <a14:compatExt spid="_x0000_s23689"/>
                </a:ext>
                <a:ext uri="{FF2B5EF4-FFF2-40B4-BE49-F238E27FC236}">
                  <a16:creationId xmlns:a16="http://schemas.microsoft.com/office/drawing/2014/main" id="{00000000-0008-0000-1600-00008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3690" name="Group Box 138" hidden="1">
              <a:extLst>
                <a:ext uri="{63B3BB69-23CF-44E3-9099-C40C66FF867C}">
                  <a14:compatExt spid="_x0000_s23690"/>
                </a:ext>
                <a:ext uri="{FF2B5EF4-FFF2-40B4-BE49-F238E27FC236}">
                  <a16:creationId xmlns:a16="http://schemas.microsoft.com/office/drawing/2014/main" id="{00000000-0008-0000-1600-00008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6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3691" name="Group Box 139" hidden="1">
              <a:extLst>
                <a:ext uri="{63B3BB69-23CF-44E3-9099-C40C66FF867C}">
                  <a14:compatExt spid="_x0000_s23691"/>
                </a:ext>
                <a:ext uri="{FF2B5EF4-FFF2-40B4-BE49-F238E27FC236}">
                  <a16:creationId xmlns:a16="http://schemas.microsoft.com/office/drawing/2014/main" id="{00000000-0008-0000-1600-00008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3692" name="Group Box 140" hidden="1">
              <a:extLst>
                <a:ext uri="{63B3BB69-23CF-44E3-9099-C40C66FF867C}">
                  <a14:compatExt spid="_x0000_s23692"/>
                </a:ext>
                <a:ext uri="{FF2B5EF4-FFF2-40B4-BE49-F238E27FC236}">
                  <a16:creationId xmlns:a16="http://schemas.microsoft.com/office/drawing/2014/main" id="{00000000-0008-0000-1600-00008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6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3693" name="Group Box 141" hidden="1">
              <a:extLst>
                <a:ext uri="{63B3BB69-23CF-44E3-9099-C40C66FF867C}">
                  <a14:compatExt spid="_x0000_s23693"/>
                </a:ext>
                <a:ext uri="{FF2B5EF4-FFF2-40B4-BE49-F238E27FC236}">
                  <a16:creationId xmlns:a16="http://schemas.microsoft.com/office/drawing/2014/main" id="{00000000-0008-0000-1600-00008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3694" name="Group Box 142" hidden="1">
              <a:extLst>
                <a:ext uri="{63B3BB69-23CF-44E3-9099-C40C66FF867C}">
                  <a14:compatExt spid="_x0000_s23694"/>
                </a:ext>
                <a:ext uri="{FF2B5EF4-FFF2-40B4-BE49-F238E27FC236}">
                  <a16:creationId xmlns:a16="http://schemas.microsoft.com/office/drawing/2014/main" id="{00000000-0008-0000-1600-00008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3695" name="Group Box 143" hidden="1">
              <a:extLst>
                <a:ext uri="{63B3BB69-23CF-44E3-9099-C40C66FF867C}">
                  <a14:compatExt spid="_x0000_s23695"/>
                </a:ext>
                <a:ext uri="{FF2B5EF4-FFF2-40B4-BE49-F238E27FC236}">
                  <a16:creationId xmlns:a16="http://schemas.microsoft.com/office/drawing/2014/main" id="{00000000-0008-0000-1600-00008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3696" name="Group Box 144" hidden="1">
              <a:extLst>
                <a:ext uri="{63B3BB69-23CF-44E3-9099-C40C66FF867C}">
                  <a14:compatExt spid="_x0000_s23696"/>
                </a:ext>
                <a:ext uri="{FF2B5EF4-FFF2-40B4-BE49-F238E27FC236}">
                  <a16:creationId xmlns:a16="http://schemas.microsoft.com/office/drawing/2014/main" id="{00000000-0008-0000-1600-00009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3697" name="Group Box 145" hidden="1">
              <a:extLst>
                <a:ext uri="{63B3BB69-23CF-44E3-9099-C40C66FF867C}">
                  <a14:compatExt spid="_x0000_s23697"/>
                </a:ext>
                <a:ext uri="{FF2B5EF4-FFF2-40B4-BE49-F238E27FC236}">
                  <a16:creationId xmlns:a16="http://schemas.microsoft.com/office/drawing/2014/main" id="{00000000-0008-0000-1600-00009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3698" name="Group Box 146" hidden="1">
              <a:extLst>
                <a:ext uri="{63B3BB69-23CF-44E3-9099-C40C66FF867C}">
                  <a14:compatExt spid="_x0000_s23698"/>
                </a:ext>
                <a:ext uri="{FF2B5EF4-FFF2-40B4-BE49-F238E27FC236}">
                  <a16:creationId xmlns:a16="http://schemas.microsoft.com/office/drawing/2014/main" id="{00000000-0008-0000-1600-00009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3699" name="Group Box 147" hidden="1">
              <a:extLst>
                <a:ext uri="{63B3BB69-23CF-44E3-9099-C40C66FF867C}">
                  <a14:compatExt spid="_x0000_s23699"/>
                </a:ext>
                <a:ext uri="{FF2B5EF4-FFF2-40B4-BE49-F238E27FC236}">
                  <a16:creationId xmlns:a16="http://schemas.microsoft.com/office/drawing/2014/main" id="{00000000-0008-0000-1600-00009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6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3700" name="Group Box 148" hidden="1">
              <a:extLst>
                <a:ext uri="{63B3BB69-23CF-44E3-9099-C40C66FF867C}">
                  <a14:compatExt spid="_x0000_s23700"/>
                </a:ext>
                <a:ext uri="{FF2B5EF4-FFF2-40B4-BE49-F238E27FC236}">
                  <a16:creationId xmlns:a16="http://schemas.microsoft.com/office/drawing/2014/main" id="{00000000-0008-0000-1600-00009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3701" name="Group Box 149" hidden="1">
              <a:extLst>
                <a:ext uri="{63B3BB69-23CF-44E3-9099-C40C66FF867C}">
                  <a14:compatExt spid="_x0000_s23701"/>
                </a:ext>
                <a:ext uri="{FF2B5EF4-FFF2-40B4-BE49-F238E27FC236}">
                  <a16:creationId xmlns:a16="http://schemas.microsoft.com/office/drawing/2014/main" id="{00000000-0008-0000-1600-00009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6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3702" name="Group Box 150" hidden="1">
              <a:extLst>
                <a:ext uri="{63B3BB69-23CF-44E3-9099-C40C66FF867C}">
                  <a14:compatExt spid="_x0000_s23702"/>
                </a:ext>
                <a:ext uri="{FF2B5EF4-FFF2-40B4-BE49-F238E27FC236}">
                  <a16:creationId xmlns:a16="http://schemas.microsoft.com/office/drawing/2014/main" id="{00000000-0008-0000-1600-00009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3703" name="Group Box 151" hidden="1">
              <a:extLst>
                <a:ext uri="{63B3BB69-23CF-44E3-9099-C40C66FF867C}">
                  <a14:compatExt spid="_x0000_s23703"/>
                </a:ext>
                <a:ext uri="{FF2B5EF4-FFF2-40B4-BE49-F238E27FC236}">
                  <a16:creationId xmlns:a16="http://schemas.microsoft.com/office/drawing/2014/main" id="{00000000-0008-0000-1600-00009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3704" name="Group Box 152" hidden="1">
              <a:extLst>
                <a:ext uri="{63B3BB69-23CF-44E3-9099-C40C66FF867C}">
                  <a14:compatExt spid="_x0000_s23704"/>
                </a:ext>
                <a:ext uri="{FF2B5EF4-FFF2-40B4-BE49-F238E27FC236}">
                  <a16:creationId xmlns:a16="http://schemas.microsoft.com/office/drawing/2014/main" id="{00000000-0008-0000-1600-00009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3705" name="Group Box 153" hidden="1">
              <a:extLst>
                <a:ext uri="{63B3BB69-23CF-44E3-9099-C40C66FF867C}">
                  <a14:compatExt spid="_x0000_s23705"/>
                </a:ext>
                <a:ext uri="{FF2B5EF4-FFF2-40B4-BE49-F238E27FC236}">
                  <a16:creationId xmlns:a16="http://schemas.microsoft.com/office/drawing/2014/main" id="{00000000-0008-0000-1600-00009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3706" name="Group Box 154" hidden="1">
              <a:extLst>
                <a:ext uri="{63B3BB69-23CF-44E3-9099-C40C66FF867C}">
                  <a14:compatExt spid="_x0000_s23706"/>
                </a:ext>
                <a:ext uri="{FF2B5EF4-FFF2-40B4-BE49-F238E27FC236}">
                  <a16:creationId xmlns:a16="http://schemas.microsoft.com/office/drawing/2014/main" id="{00000000-0008-0000-1600-00009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3707" name="Group Box 155" hidden="1">
              <a:extLst>
                <a:ext uri="{63B3BB69-23CF-44E3-9099-C40C66FF867C}">
                  <a14:compatExt spid="_x0000_s23707"/>
                </a:ext>
                <a:ext uri="{FF2B5EF4-FFF2-40B4-BE49-F238E27FC236}">
                  <a16:creationId xmlns:a16="http://schemas.microsoft.com/office/drawing/2014/main" id="{00000000-0008-0000-1600-00009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3708" name="Group Box 156" hidden="1">
              <a:extLst>
                <a:ext uri="{63B3BB69-23CF-44E3-9099-C40C66FF867C}">
                  <a14:compatExt spid="_x0000_s23708"/>
                </a:ext>
                <a:ext uri="{FF2B5EF4-FFF2-40B4-BE49-F238E27FC236}">
                  <a16:creationId xmlns:a16="http://schemas.microsoft.com/office/drawing/2014/main" id="{00000000-0008-0000-1600-00009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6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3709" name="Group Box 157" hidden="1">
              <a:extLst>
                <a:ext uri="{63B3BB69-23CF-44E3-9099-C40C66FF867C}">
                  <a14:compatExt spid="_x0000_s23709"/>
                </a:ext>
                <a:ext uri="{FF2B5EF4-FFF2-40B4-BE49-F238E27FC236}">
                  <a16:creationId xmlns:a16="http://schemas.microsoft.com/office/drawing/2014/main" id="{00000000-0008-0000-1600-00009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3710" name="Group Box 158" hidden="1">
              <a:extLst>
                <a:ext uri="{63B3BB69-23CF-44E3-9099-C40C66FF867C}">
                  <a14:compatExt spid="_x0000_s23710"/>
                </a:ext>
                <a:ext uri="{FF2B5EF4-FFF2-40B4-BE49-F238E27FC236}">
                  <a16:creationId xmlns:a16="http://schemas.microsoft.com/office/drawing/2014/main" id="{00000000-0008-0000-1600-00009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6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3711" name="Group Box 159" hidden="1">
              <a:extLst>
                <a:ext uri="{63B3BB69-23CF-44E3-9099-C40C66FF867C}">
                  <a14:compatExt spid="_x0000_s23711"/>
                </a:ext>
                <a:ext uri="{FF2B5EF4-FFF2-40B4-BE49-F238E27FC236}">
                  <a16:creationId xmlns:a16="http://schemas.microsoft.com/office/drawing/2014/main" id="{00000000-0008-0000-1600-00009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3712" name="Group Box 160" hidden="1">
              <a:extLst>
                <a:ext uri="{63B3BB69-23CF-44E3-9099-C40C66FF867C}">
                  <a14:compatExt spid="_x0000_s23712"/>
                </a:ext>
                <a:ext uri="{FF2B5EF4-FFF2-40B4-BE49-F238E27FC236}">
                  <a16:creationId xmlns:a16="http://schemas.microsoft.com/office/drawing/2014/main" id="{00000000-0008-0000-1600-0000A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3713" name="Group Box 161" hidden="1">
              <a:extLst>
                <a:ext uri="{63B3BB69-23CF-44E3-9099-C40C66FF867C}">
                  <a14:compatExt spid="_x0000_s23713"/>
                </a:ext>
                <a:ext uri="{FF2B5EF4-FFF2-40B4-BE49-F238E27FC236}">
                  <a16:creationId xmlns:a16="http://schemas.microsoft.com/office/drawing/2014/main" id="{00000000-0008-0000-1600-0000A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3714" name="Group Box 162" hidden="1">
              <a:extLst>
                <a:ext uri="{63B3BB69-23CF-44E3-9099-C40C66FF867C}">
                  <a14:compatExt spid="_x0000_s23714"/>
                </a:ext>
                <a:ext uri="{FF2B5EF4-FFF2-40B4-BE49-F238E27FC236}">
                  <a16:creationId xmlns:a16="http://schemas.microsoft.com/office/drawing/2014/main" id="{00000000-0008-0000-1600-0000A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3715" name="Group Box 163" hidden="1">
              <a:extLst>
                <a:ext uri="{63B3BB69-23CF-44E3-9099-C40C66FF867C}">
                  <a14:compatExt spid="_x0000_s23715"/>
                </a:ext>
                <a:ext uri="{FF2B5EF4-FFF2-40B4-BE49-F238E27FC236}">
                  <a16:creationId xmlns:a16="http://schemas.microsoft.com/office/drawing/2014/main" id="{00000000-0008-0000-1600-0000A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3716" name="Group Box 164" hidden="1">
              <a:extLst>
                <a:ext uri="{63B3BB69-23CF-44E3-9099-C40C66FF867C}">
                  <a14:compatExt spid="_x0000_s23716"/>
                </a:ext>
                <a:ext uri="{FF2B5EF4-FFF2-40B4-BE49-F238E27FC236}">
                  <a16:creationId xmlns:a16="http://schemas.microsoft.com/office/drawing/2014/main" id="{00000000-0008-0000-1600-0000A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3717" name="Group Box 165" hidden="1">
              <a:extLst>
                <a:ext uri="{63B3BB69-23CF-44E3-9099-C40C66FF867C}">
                  <a14:compatExt spid="_x0000_s23717"/>
                </a:ext>
                <a:ext uri="{FF2B5EF4-FFF2-40B4-BE49-F238E27FC236}">
                  <a16:creationId xmlns:a16="http://schemas.microsoft.com/office/drawing/2014/main" id="{00000000-0008-0000-1600-0000A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6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3718" name="Group Box 166" hidden="1">
              <a:extLst>
                <a:ext uri="{63B3BB69-23CF-44E3-9099-C40C66FF867C}">
                  <a14:compatExt spid="_x0000_s23718"/>
                </a:ext>
                <a:ext uri="{FF2B5EF4-FFF2-40B4-BE49-F238E27FC236}">
                  <a16:creationId xmlns:a16="http://schemas.microsoft.com/office/drawing/2014/main" id="{00000000-0008-0000-1600-0000A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3719" name="Group Box 167" hidden="1">
              <a:extLst>
                <a:ext uri="{63B3BB69-23CF-44E3-9099-C40C66FF867C}">
                  <a14:compatExt spid="_x0000_s23719"/>
                </a:ext>
                <a:ext uri="{FF2B5EF4-FFF2-40B4-BE49-F238E27FC236}">
                  <a16:creationId xmlns:a16="http://schemas.microsoft.com/office/drawing/2014/main" id="{00000000-0008-0000-1600-0000A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6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3720" name="Group Box 168" hidden="1">
              <a:extLst>
                <a:ext uri="{63B3BB69-23CF-44E3-9099-C40C66FF867C}">
                  <a14:compatExt spid="_x0000_s23720"/>
                </a:ext>
                <a:ext uri="{FF2B5EF4-FFF2-40B4-BE49-F238E27FC236}">
                  <a16:creationId xmlns:a16="http://schemas.microsoft.com/office/drawing/2014/main" id="{00000000-0008-0000-1600-0000A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3721" name="Group Box 169" hidden="1">
              <a:extLst>
                <a:ext uri="{63B3BB69-23CF-44E3-9099-C40C66FF867C}">
                  <a14:compatExt spid="_x0000_s23721"/>
                </a:ext>
                <a:ext uri="{FF2B5EF4-FFF2-40B4-BE49-F238E27FC236}">
                  <a16:creationId xmlns:a16="http://schemas.microsoft.com/office/drawing/2014/main" id="{00000000-0008-0000-1600-0000A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3722" name="Group Box 170" hidden="1">
              <a:extLst>
                <a:ext uri="{63B3BB69-23CF-44E3-9099-C40C66FF867C}">
                  <a14:compatExt spid="_x0000_s23722"/>
                </a:ext>
                <a:ext uri="{FF2B5EF4-FFF2-40B4-BE49-F238E27FC236}">
                  <a16:creationId xmlns:a16="http://schemas.microsoft.com/office/drawing/2014/main" id="{00000000-0008-0000-1600-0000A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3723" name="Group Box 171" hidden="1">
              <a:extLst>
                <a:ext uri="{63B3BB69-23CF-44E3-9099-C40C66FF867C}">
                  <a14:compatExt spid="_x0000_s23723"/>
                </a:ext>
                <a:ext uri="{FF2B5EF4-FFF2-40B4-BE49-F238E27FC236}">
                  <a16:creationId xmlns:a16="http://schemas.microsoft.com/office/drawing/2014/main" id="{00000000-0008-0000-1600-0000A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3724" name="Group Box 172" hidden="1">
              <a:extLst>
                <a:ext uri="{63B3BB69-23CF-44E3-9099-C40C66FF867C}">
                  <a14:compatExt spid="_x0000_s23724"/>
                </a:ext>
                <a:ext uri="{FF2B5EF4-FFF2-40B4-BE49-F238E27FC236}">
                  <a16:creationId xmlns:a16="http://schemas.microsoft.com/office/drawing/2014/main" id="{00000000-0008-0000-1600-0000A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3725" name="Group Box 173" hidden="1">
              <a:extLst>
                <a:ext uri="{63B3BB69-23CF-44E3-9099-C40C66FF867C}">
                  <a14:compatExt spid="_x0000_s23725"/>
                </a:ext>
                <a:ext uri="{FF2B5EF4-FFF2-40B4-BE49-F238E27FC236}">
                  <a16:creationId xmlns:a16="http://schemas.microsoft.com/office/drawing/2014/main" id="{00000000-0008-0000-1600-0000A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3726" name="Group Box 174" hidden="1">
              <a:extLst>
                <a:ext uri="{63B3BB69-23CF-44E3-9099-C40C66FF867C}">
                  <a14:compatExt spid="_x0000_s23726"/>
                </a:ext>
                <a:ext uri="{FF2B5EF4-FFF2-40B4-BE49-F238E27FC236}">
                  <a16:creationId xmlns:a16="http://schemas.microsoft.com/office/drawing/2014/main" id="{00000000-0008-0000-1600-0000A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6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3727" name="Group Box 175" hidden="1">
              <a:extLst>
                <a:ext uri="{63B3BB69-23CF-44E3-9099-C40C66FF867C}">
                  <a14:compatExt spid="_x0000_s23727"/>
                </a:ext>
                <a:ext uri="{FF2B5EF4-FFF2-40B4-BE49-F238E27FC236}">
                  <a16:creationId xmlns:a16="http://schemas.microsoft.com/office/drawing/2014/main" id="{00000000-0008-0000-1600-0000A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3728" name="Group Box 176" hidden="1">
              <a:extLst>
                <a:ext uri="{63B3BB69-23CF-44E3-9099-C40C66FF867C}">
                  <a14:compatExt spid="_x0000_s23728"/>
                </a:ext>
                <a:ext uri="{FF2B5EF4-FFF2-40B4-BE49-F238E27FC236}">
                  <a16:creationId xmlns:a16="http://schemas.microsoft.com/office/drawing/2014/main" id="{00000000-0008-0000-1600-0000B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6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3729" name="Group Box 177" hidden="1">
              <a:extLst>
                <a:ext uri="{63B3BB69-23CF-44E3-9099-C40C66FF867C}">
                  <a14:compatExt spid="_x0000_s23729"/>
                </a:ext>
                <a:ext uri="{FF2B5EF4-FFF2-40B4-BE49-F238E27FC236}">
                  <a16:creationId xmlns:a16="http://schemas.microsoft.com/office/drawing/2014/main" id="{00000000-0008-0000-1600-0000B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3730" name="Group Box 178" hidden="1">
              <a:extLst>
                <a:ext uri="{63B3BB69-23CF-44E3-9099-C40C66FF867C}">
                  <a14:compatExt spid="_x0000_s23730"/>
                </a:ext>
                <a:ext uri="{FF2B5EF4-FFF2-40B4-BE49-F238E27FC236}">
                  <a16:creationId xmlns:a16="http://schemas.microsoft.com/office/drawing/2014/main" id="{00000000-0008-0000-1600-0000B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3731" name="Group Box 179" hidden="1">
              <a:extLst>
                <a:ext uri="{63B3BB69-23CF-44E3-9099-C40C66FF867C}">
                  <a14:compatExt spid="_x0000_s23731"/>
                </a:ext>
                <a:ext uri="{FF2B5EF4-FFF2-40B4-BE49-F238E27FC236}">
                  <a16:creationId xmlns:a16="http://schemas.microsoft.com/office/drawing/2014/main" id="{00000000-0008-0000-1600-0000B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3732" name="Group Box 180" hidden="1">
              <a:extLst>
                <a:ext uri="{63B3BB69-23CF-44E3-9099-C40C66FF867C}">
                  <a14:compatExt spid="_x0000_s23732"/>
                </a:ext>
                <a:ext uri="{FF2B5EF4-FFF2-40B4-BE49-F238E27FC236}">
                  <a16:creationId xmlns:a16="http://schemas.microsoft.com/office/drawing/2014/main" id="{00000000-0008-0000-1600-0000B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3733" name="Group Box 181" hidden="1">
              <a:extLst>
                <a:ext uri="{63B3BB69-23CF-44E3-9099-C40C66FF867C}">
                  <a14:compatExt spid="_x0000_s23733"/>
                </a:ext>
                <a:ext uri="{FF2B5EF4-FFF2-40B4-BE49-F238E27FC236}">
                  <a16:creationId xmlns:a16="http://schemas.microsoft.com/office/drawing/2014/main" id="{00000000-0008-0000-1600-0000B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3734" name="Group Box 182" hidden="1">
              <a:extLst>
                <a:ext uri="{63B3BB69-23CF-44E3-9099-C40C66FF867C}">
                  <a14:compatExt spid="_x0000_s23734"/>
                </a:ext>
                <a:ext uri="{FF2B5EF4-FFF2-40B4-BE49-F238E27FC236}">
                  <a16:creationId xmlns:a16="http://schemas.microsoft.com/office/drawing/2014/main" id="{00000000-0008-0000-1600-0000B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3735" name="Group Box 183" hidden="1">
              <a:extLst>
                <a:ext uri="{63B3BB69-23CF-44E3-9099-C40C66FF867C}">
                  <a14:compatExt spid="_x0000_s23735"/>
                </a:ext>
                <a:ext uri="{FF2B5EF4-FFF2-40B4-BE49-F238E27FC236}">
                  <a16:creationId xmlns:a16="http://schemas.microsoft.com/office/drawing/2014/main" id="{00000000-0008-0000-1600-0000B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6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3736" name="Group Box 184" hidden="1">
              <a:extLst>
                <a:ext uri="{63B3BB69-23CF-44E3-9099-C40C66FF867C}">
                  <a14:compatExt spid="_x0000_s23736"/>
                </a:ext>
                <a:ext uri="{FF2B5EF4-FFF2-40B4-BE49-F238E27FC236}">
                  <a16:creationId xmlns:a16="http://schemas.microsoft.com/office/drawing/2014/main" id="{00000000-0008-0000-1600-0000B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3737" name="Group Box 185" hidden="1">
              <a:extLst>
                <a:ext uri="{63B3BB69-23CF-44E3-9099-C40C66FF867C}">
                  <a14:compatExt spid="_x0000_s23737"/>
                </a:ext>
                <a:ext uri="{FF2B5EF4-FFF2-40B4-BE49-F238E27FC236}">
                  <a16:creationId xmlns:a16="http://schemas.microsoft.com/office/drawing/2014/main" id="{00000000-0008-0000-1600-0000B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6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3738" name="Group Box 186" hidden="1">
              <a:extLst>
                <a:ext uri="{63B3BB69-23CF-44E3-9099-C40C66FF867C}">
                  <a14:compatExt spid="_x0000_s23738"/>
                </a:ext>
                <a:ext uri="{FF2B5EF4-FFF2-40B4-BE49-F238E27FC236}">
                  <a16:creationId xmlns:a16="http://schemas.microsoft.com/office/drawing/2014/main" id="{00000000-0008-0000-1600-0000B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3739" name="Group Box 187" hidden="1">
              <a:extLst>
                <a:ext uri="{63B3BB69-23CF-44E3-9099-C40C66FF867C}">
                  <a14:compatExt spid="_x0000_s23739"/>
                </a:ext>
                <a:ext uri="{FF2B5EF4-FFF2-40B4-BE49-F238E27FC236}">
                  <a16:creationId xmlns:a16="http://schemas.microsoft.com/office/drawing/2014/main" id="{00000000-0008-0000-1600-0000B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3740" name="Group Box 188" hidden="1">
              <a:extLst>
                <a:ext uri="{63B3BB69-23CF-44E3-9099-C40C66FF867C}">
                  <a14:compatExt spid="_x0000_s23740"/>
                </a:ext>
                <a:ext uri="{FF2B5EF4-FFF2-40B4-BE49-F238E27FC236}">
                  <a16:creationId xmlns:a16="http://schemas.microsoft.com/office/drawing/2014/main" id="{00000000-0008-0000-1600-0000B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3741" name="Group Box 189" hidden="1">
              <a:extLst>
                <a:ext uri="{63B3BB69-23CF-44E3-9099-C40C66FF867C}">
                  <a14:compatExt spid="_x0000_s23741"/>
                </a:ext>
                <a:ext uri="{FF2B5EF4-FFF2-40B4-BE49-F238E27FC236}">
                  <a16:creationId xmlns:a16="http://schemas.microsoft.com/office/drawing/2014/main" id="{00000000-0008-0000-1600-0000B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3742" name="Group Box 190" hidden="1">
              <a:extLst>
                <a:ext uri="{63B3BB69-23CF-44E3-9099-C40C66FF867C}">
                  <a14:compatExt spid="_x0000_s23742"/>
                </a:ext>
                <a:ext uri="{FF2B5EF4-FFF2-40B4-BE49-F238E27FC236}">
                  <a16:creationId xmlns:a16="http://schemas.microsoft.com/office/drawing/2014/main" id="{00000000-0008-0000-1600-0000B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3743" name="Group Box 191" hidden="1">
              <a:extLst>
                <a:ext uri="{63B3BB69-23CF-44E3-9099-C40C66FF867C}">
                  <a14:compatExt spid="_x0000_s23743"/>
                </a:ext>
                <a:ext uri="{FF2B5EF4-FFF2-40B4-BE49-F238E27FC236}">
                  <a16:creationId xmlns:a16="http://schemas.microsoft.com/office/drawing/2014/main" id="{00000000-0008-0000-1600-0000B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3744" name="Group Box 192" hidden="1">
              <a:extLst>
                <a:ext uri="{63B3BB69-23CF-44E3-9099-C40C66FF867C}">
                  <a14:compatExt spid="_x0000_s23744"/>
                </a:ext>
                <a:ext uri="{FF2B5EF4-FFF2-40B4-BE49-F238E27FC236}">
                  <a16:creationId xmlns:a16="http://schemas.microsoft.com/office/drawing/2014/main" id="{00000000-0008-0000-1600-0000C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6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3745" name="Group Box 193" hidden="1">
              <a:extLst>
                <a:ext uri="{63B3BB69-23CF-44E3-9099-C40C66FF867C}">
                  <a14:compatExt spid="_x0000_s23745"/>
                </a:ext>
                <a:ext uri="{FF2B5EF4-FFF2-40B4-BE49-F238E27FC236}">
                  <a16:creationId xmlns:a16="http://schemas.microsoft.com/office/drawing/2014/main" id="{00000000-0008-0000-1600-0000C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3746" name="Group Box 194" hidden="1">
              <a:extLst>
                <a:ext uri="{63B3BB69-23CF-44E3-9099-C40C66FF867C}">
                  <a14:compatExt spid="_x0000_s23746"/>
                </a:ext>
                <a:ext uri="{FF2B5EF4-FFF2-40B4-BE49-F238E27FC236}">
                  <a16:creationId xmlns:a16="http://schemas.microsoft.com/office/drawing/2014/main" id="{00000000-0008-0000-1600-0000C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6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3747" name="Group Box 195" hidden="1">
              <a:extLst>
                <a:ext uri="{63B3BB69-23CF-44E3-9099-C40C66FF867C}">
                  <a14:compatExt spid="_x0000_s23747"/>
                </a:ext>
                <a:ext uri="{FF2B5EF4-FFF2-40B4-BE49-F238E27FC236}">
                  <a16:creationId xmlns:a16="http://schemas.microsoft.com/office/drawing/2014/main" id="{00000000-0008-0000-1600-0000C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3748" name="Group Box 196" hidden="1">
              <a:extLst>
                <a:ext uri="{63B3BB69-23CF-44E3-9099-C40C66FF867C}">
                  <a14:compatExt spid="_x0000_s23748"/>
                </a:ext>
                <a:ext uri="{FF2B5EF4-FFF2-40B4-BE49-F238E27FC236}">
                  <a16:creationId xmlns:a16="http://schemas.microsoft.com/office/drawing/2014/main" id="{00000000-0008-0000-1600-0000C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3749" name="Group Box 197" hidden="1">
              <a:extLst>
                <a:ext uri="{63B3BB69-23CF-44E3-9099-C40C66FF867C}">
                  <a14:compatExt spid="_x0000_s23749"/>
                </a:ext>
                <a:ext uri="{FF2B5EF4-FFF2-40B4-BE49-F238E27FC236}">
                  <a16:creationId xmlns:a16="http://schemas.microsoft.com/office/drawing/2014/main" id="{00000000-0008-0000-1600-0000C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3750" name="Group Box 198" hidden="1">
              <a:extLst>
                <a:ext uri="{63B3BB69-23CF-44E3-9099-C40C66FF867C}">
                  <a14:compatExt spid="_x0000_s23750"/>
                </a:ext>
                <a:ext uri="{FF2B5EF4-FFF2-40B4-BE49-F238E27FC236}">
                  <a16:creationId xmlns:a16="http://schemas.microsoft.com/office/drawing/2014/main" id="{00000000-0008-0000-1600-0000C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3751" name="Group Box 199" hidden="1">
              <a:extLst>
                <a:ext uri="{63B3BB69-23CF-44E3-9099-C40C66FF867C}">
                  <a14:compatExt spid="_x0000_s23751"/>
                </a:ext>
                <a:ext uri="{FF2B5EF4-FFF2-40B4-BE49-F238E27FC236}">
                  <a16:creationId xmlns:a16="http://schemas.microsoft.com/office/drawing/2014/main" id="{00000000-0008-0000-1600-0000C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3752" name="Group Box 200" hidden="1">
              <a:extLst>
                <a:ext uri="{63B3BB69-23CF-44E3-9099-C40C66FF867C}">
                  <a14:compatExt spid="_x0000_s23752"/>
                </a:ext>
                <a:ext uri="{FF2B5EF4-FFF2-40B4-BE49-F238E27FC236}">
                  <a16:creationId xmlns:a16="http://schemas.microsoft.com/office/drawing/2014/main" id="{00000000-0008-0000-1600-0000C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3753" name="Group Box 201" hidden="1">
              <a:extLst>
                <a:ext uri="{63B3BB69-23CF-44E3-9099-C40C66FF867C}">
                  <a14:compatExt spid="_x0000_s23753"/>
                </a:ext>
                <a:ext uri="{FF2B5EF4-FFF2-40B4-BE49-F238E27FC236}">
                  <a16:creationId xmlns:a16="http://schemas.microsoft.com/office/drawing/2014/main" id="{00000000-0008-0000-1600-0000C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6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3754" name="Group Box 202" hidden="1">
              <a:extLst>
                <a:ext uri="{63B3BB69-23CF-44E3-9099-C40C66FF867C}">
                  <a14:compatExt spid="_x0000_s23754"/>
                </a:ext>
                <a:ext uri="{FF2B5EF4-FFF2-40B4-BE49-F238E27FC236}">
                  <a16:creationId xmlns:a16="http://schemas.microsoft.com/office/drawing/2014/main" id="{00000000-0008-0000-1600-0000C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3755" name="Group Box 203" hidden="1">
              <a:extLst>
                <a:ext uri="{63B3BB69-23CF-44E3-9099-C40C66FF867C}">
                  <a14:compatExt spid="_x0000_s23755"/>
                </a:ext>
                <a:ext uri="{FF2B5EF4-FFF2-40B4-BE49-F238E27FC236}">
                  <a16:creationId xmlns:a16="http://schemas.microsoft.com/office/drawing/2014/main" id="{00000000-0008-0000-1600-0000C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6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3756" name="Group Box 204" hidden="1">
              <a:extLst>
                <a:ext uri="{63B3BB69-23CF-44E3-9099-C40C66FF867C}">
                  <a14:compatExt spid="_x0000_s23756"/>
                </a:ext>
                <a:ext uri="{FF2B5EF4-FFF2-40B4-BE49-F238E27FC236}">
                  <a16:creationId xmlns:a16="http://schemas.microsoft.com/office/drawing/2014/main" id="{00000000-0008-0000-1600-0000C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3757" name="Group Box 205" hidden="1">
              <a:extLst>
                <a:ext uri="{63B3BB69-23CF-44E3-9099-C40C66FF867C}">
                  <a14:compatExt spid="_x0000_s23757"/>
                </a:ext>
                <a:ext uri="{FF2B5EF4-FFF2-40B4-BE49-F238E27FC236}">
                  <a16:creationId xmlns:a16="http://schemas.microsoft.com/office/drawing/2014/main" id="{00000000-0008-0000-1600-0000C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3758" name="Group Box 206" hidden="1">
              <a:extLst>
                <a:ext uri="{63B3BB69-23CF-44E3-9099-C40C66FF867C}">
                  <a14:compatExt spid="_x0000_s23758"/>
                </a:ext>
                <a:ext uri="{FF2B5EF4-FFF2-40B4-BE49-F238E27FC236}">
                  <a16:creationId xmlns:a16="http://schemas.microsoft.com/office/drawing/2014/main" id="{00000000-0008-0000-1600-0000CE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3759" name="Group Box 207" hidden="1">
              <a:extLst>
                <a:ext uri="{63B3BB69-23CF-44E3-9099-C40C66FF867C}">
                  <a14:compatExt spid="_x0000_s23759"/>
                </a:ext>
                <a:ext uri="{FF2B5EF4-FFF2-40B4-BE49-F238E27FC236}">
                  <a16:creationId xmlns:a16="http://schemas.microsoft.com/office/drawing/2014/main" id="{00000000-0008-0000-1600-0000CF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3760" name="Group Box 208" hidden="1">
              <a:extLst>
                <a:ext uri="{63B3BB69-23CF-44E3-9099-C40C66FF867C}">
                  <a14:compatExt spid="_x0000_s23760"/>
                </a:ext>
                <a:ext uri="{FF2B5EF4-FFF2-40B4-BE49-F238E27FC236}">
                  <a16:creationId xmlns:a16="http://schemas.microsoft.com/office/drawing/2014/main" id="{00000000-0008-0000-1600-0000D0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3761" name="Group Box 209" hidden="1">
              <a:extLst>
                <a:ext uri="{63B3BB69-23CF-44E3-9099-C40C66FF867C}">
                  <a14:compatExt spid="_x0000_s23761"/>
                </a:ext>
                <a:ext uri="{FF2B5EF4-FFF2-40B4-BE49-F238E27FC236}">
                  <a16:creationId xmlns:a16="http://schemas.microsoft.com/office/drawing/2014/main" id="{00000000-0008-0000-1600-0000D1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3762" name="Group Box 210" hidden="1">
              <a:extLst>
                <a:ext uri="{63B3BB69-23CF-44E3-9099-C40C66FF867C}">
                  <a14:compatExt spid="_x0000_s23762"/>
                </a:ext>
                <a:ext uri="{FF2B5EF4-FFF2-40B4-BE49-F238E27FC236}">
                  <a16:creationId xmlns:a16="http://schemas.microsoft.com/office/drawing/2014/main" id="{00000000-0008-0000-1600-0000D2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6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3763" name="Group Box 211" hidden="1">
              <a:extLst>
                <a:ext uri="{63B3BB69-23CF-44E3-9099-C40C66FF867C}">
                  <a14:compatExt spid="_x0000_s23763"/>
                </a:ext>
                <a:ext uri="{FF2B5EF4-FFF2-40B4-BE49-F238E27FC236}">
                  <a16:creationId xmlns:a16="http://schemas.microsoft.com/office/drawing/2014/main" id="{00000000-0008-0000-1600-0000D3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3764" name="Group Box 212" hidden="1">
              <a:extLst>
                <a:ext uri="{63B3BB69-23CF-44E3-9099-C40C66FF867C}">
                  <a14:compatExt spid="_x0000_s23764"/>
                </a:ext>
                <a:ext uri="{FF2B5EF4-FFF2-40B4-BE49-F238E27FC236}">
                  <a16:creationId xmlns:a16="http://schemas.microsoft.com/office/drawing/2014/main" id="{00000000-0008-0000-1600-0000D4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6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3765" name="Group Box 213" hidden="1">
              <a:extLst>
                <a:ext uri="{63B3BB69-23CF-44E3-9099-C40C66FF867C}">
                  <a14:compatExt spid="_x0000_s23765"/>
                </a:ext>
                <a:ext uri="{FF2B5EF4-FFF2-40B4-BE49-F238E27FC236}">
                  <a16:creationId xmlns:a16="http://schemas.microsoft.com/office/drawing/2014/main" id="{00000000-0008-0000-1600-0000D5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3766" name="Group Box 214" hidden="1">
              <a:extLst>
                <a:ext uri="{63B3BB69-23CF-44E3-9099-C40C66FF867C}">
                  <a14:compatExt spid="_x0000_s23766"/>
                </a:ext>
                <a:ext uri="{FF2B5EF4-FFF2-40B4-BE49-F238E27FC236}">
                  <a16:creationId xmlns:a16="http://schemas.microsoft.com/office/drawing/2014/main" id="{00000000-0008-0000-1600-0000D6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3767" name="Group Box 215" hidden="1">
              <a:extLst>
                <a:ext uri="{63B3BB69-23CF-44E3-9099-C40C66FF867C}">
                  <a14:compatExt spid="_x0000_s23767"/>
                </a:ext>
                <a:ext uri="{FF2B5EF4-FFF2-40B4-BE49-F238E27FC236}">
                  <a16:creationId xmlns:a16="http://schemas.microsoft.com/office/drawing/2014/main" id="{00000000-0008-0000-1600-0000D7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3768" name="Group Box 216" hidden="1">
              <a:extLst>
                <a:ext uri="{63B3BB69-23CF-44E3-9099-C40C66FF867C}">
                  <a14:compatExt spid="_x0000_s23768"/>
                </a:ext>
                <a:ext uri="{FF2B5EF4-FFF2-40B4-BE49-F238E27FC236}">
                  <a16:creationId xmlns:a16="http://schemas.microsoft.com/office/drawing/2014/main" id="{00000000-0008-0000-1600-0000D8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3769" name="Group Box 217" hidden="1">
              <a:extLst>
                <a:ext uri="{63B3BB69-23CF-44E3-9099-C40C66FF867C}">
                  <a14:compatExt spid="_x0000_s23769"/>
                </a:ext>
                <a:ext uri="{FF2B5EF4-FFF2-40B4-BE49-F238E27FC236}">
                  <a16:creationId xmlns:a16="http://schemas.microsoft.com/office/drawing/2014/main" id="{00000000-0008-0000-1600-0000D9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3770" name="Group Box 218" hidden="1">
              <a:extLst>
                <a:ext uri="{63B3BB69-23CF-44E3-9099-C40C66FF867C}">
                  <a14:compatExt spid="_x0000_s23770"/>
                </a:ext>
                <a:ext uri="{FF2B5EF4-FFF2-40B4-BE49-F238E27FC236}">
                  <a16:creationId xmlns:a16="http://schemas.microsoft.com/office/drawing/2014/main" id="{00000000-0008-0000-1600-0000DA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3771" name="Group Box 219" hidden="1">
              <a:extLst>
                <a:ext uri="{63B3BB69-23CF-44E3-9099-C40C66FF867C}">
                  <a14:compatExt spid="_x0000_s23771"/>
                </a:ext>
                <a:ext uri="{FF2B5EF4-FFF2-40B4-BE49-F238E27FC236}">
                  <a16:creationId xmlns:a16="http://schemas.microsoft.com/office/drawing/2014/main" id="{00000000-0008-0000-1600-0000DB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6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3772" name="Group Box 220" hidden="1">
              <a:extLst>
                <a:ext uri="{63B3BB69-23CF-44E3-9099-C40C66FF867C}">
                  <a14:compatExt spid="_x0000_s23772"/>
                </a:ext>
                <a:ext uri="{FF2B5EF4-FFF2-40B4-BE49-F238E27FC236}">
                  <a16:creationId xmlns:a16="http://schemas.microsoft.com/office/drawing/2014/main" id="{00000000-0008-0000-1600-0000DC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3773" name="Group Box 221" hidden="1">
              <a:extLst>
                <a:ext uri="{63B3BB69-23CF-44E3-9099-C40C66FF867C}">
                  <a14:compatExt spid="_x0000_s23773"/>
                </a:ext>
                <a:ext uri="{FF2B5EF4-FFF2-40B4-BE49-F238E27FC236}">
                  <a16:creationId xmlns:a16="http://schemas.microsoft.com/office/drawing/2014/main" id="{00000000-0008-0000-1600-0000DD5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6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4577" name="Group Box 1" hidden="1">
              <a:extLst>
                <a:ext uri="{63B3BB69-23CF-44E3-9099-C40C66FF867C}">
                  <a14:compatExt spid="_x0000_s24577"/>
                </a:ext>
                <a:ext uri="{FF2B5EF4-FFF2-40B4-BE49-F238E27FC236}">
                  <a16:creationId xmlns:a16="http://schemas.microsoft.com/office/drawing/2014/main" id="{00000000-0008-0000-1700-00000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4578" name="Group Box 2" hidden="1">
              <a:extLst>
                <a:ext uri="{63B3BB69-23CF-44E3-9099-C40C66FF867C}">
                  <a14:compatExt spid="_x0000_s24578"/>
                </a:ext>
                <a:ext uri="{FF2B5EF4-FFF2-40B4-BE49-F238E27FC236}">
                  <a16:creationId xmlns:a16="http://schemas.microsoft.com/office/drawing/2014/main" id="{00000000-0008-0000-1700-00000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4579" name="Group Box 3" hidden="1">
              <a:extLst>
                <a:ext uri="{63B3BB69-23CF-44E3-9099-C40C66FF867C}">
                  <a14:compatExt spid="_x0000_s24579"/>
                </a:ext>
                <a:ext uri="{FF2B5EF4-FFF2-40B4-BE49-F238E27FC236}">
                  <a16:creationId xmlns:a16="http://schemas.microsoft.com/office/drawing/2014/main" id="{00000000-0008-0000-1700-00000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4580" name="Group Box 4" hidden="1">
              <a:extLst>
                <a:ext uri="{63B3BB69-23CF-44E3-9099-C40C66FF867C}">
                  <a14:compatExt spid="_x0000_s24580"/>
                </a:ext>
                <a:ext uri="{FF2B5EF4-FFF2-40B4-BE49-F238E27FC236}">
                  <a16:creationId xmlns:a16="http://schemas.microsoft.com/office/drawing/2014/main" id="{00000000-0008-0000-1700-00000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4581" name="Group Box 5" hidden="1">
              <a:extLst>
                <a:ext uri="{63B3BB69-23CF-44E3-9099-C40C66FF867C}">
                  <a14:compatExt spid="_x0000_s24581"/>
                </a:ext>
                <a:ext uri="{FF2B5EF4-FFF2-40B4-BE49-F238E27FC236}">
                  <a16:creationId xmlns:a16="http://schemas.microsoft.com/office/drawing/2014/main" id="{00000000-0008-0000-1700-00000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4582" name="Group Box 6" hidden="1">
              <a:extLst>
                <a:ext uri="{63B3BB69-23CF-44E3-9099-C40C66FF867C}">
                  <a14:compatExt spid="_x0000_s24582"/>
                </a:ext>
                <a:ext uri="{FF2B5EF4-FFF2-40B4-BE49-F238E27FC236}">
                  <a16:creationId xmlns:a16="http://schemas.microsoft.com/office/drawing/2014/main" id="{00000000-0008-0000-1700-00000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4583" name="Group Box 7" hidden="1">
              <a:extLst>
                <a:ext uri="{63B3BB69-23CF-44E3-9099-C40C66FF867C}">
                  <a14:compatExt spid="_x0000_s24583"/>
                </a:ext>
                <a:ext uri="{FF2B5EF4-FFF2-40B4-BE49-F238E27FC236}">
                  <a16:creationId xmlns:a16="http://schemas.microsoft.com/office/drawing/2014/main" id="{00000000-0008-0000-1700-00000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4584" name="Group Box 8" descr="Element 6" hidden="1">
              <a:extLst>
                <a:ext uri="{63B3BB69-23CF-44E3-9099-C40C66FF867C}">
                  <a14:compatExt spid="_x0000_s24584"/>
                </a:ext>
                <a:ext uri="{FF2B5EF4-FFF2-40B4-BE49-F238E27FC236}">
                  <a16:creationId xmlns:a16="http://schemas.microsoft.com/office/drawing/2014/main" id="{00000000-0008-0000-1700-00000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4585" name="Group Box 9" hidden="1">
              <a:extLst>
                <a:ext uri="{63B3BB69-23CF-44E3-9099-C40C66FF867C}">
                  <a14:compatExt spid="_x0000_s24585"/>
                </a:ext>
                <a:ext uri="{FF2B5EF4-FFF2-40B4-BE49-F238E27FC236}">
                  <a16:creationId xmlns:a16="http://schemas.microsoft.com/office/drawing/2014/main" id="{00000000-0008-0000-1700-00000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4586" name="Group Box 10" hidden="1">
              <a:extLst>
                <a:ext uri="{63B3BB69-23CF-44E3-9099-C40C66FF867C}">
                  <a14:compatExt spid="_x0000_s24586"/>
                </a:ext>
                <a:ext uri="{FF2B5EF4-FFF2-40B4-BE49-F238E27FC236}">
                  <a16:creationId xmlns:a16="http://schemas.microsoft.com/office/drawing/2014/main" id="{00000000-0008-0000-1700-00000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4587" name="Group Box 11" hidden="1">
              <a:extLst>
                <a:ext uri="{63B3BB69-23CF-44E3-9099-C40C66FF867C}">
                  <a14:compatExt spid="_x0000_s24587"/>
                </a:ext>
                <a:ext uri="{FF2B5EF4-FFF2-40B4-BE49-F238E27FC236}">
                  <a16:creationId xmlns:a16="http://schemas.microsoft.com/office/drawing/2014/main" id="{00000000-0008-0000-1700-00000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4588" name="Group Box 12" hidden="1">
              <a:extLst>
                <a:ext uri="{63B3BB69-23CF-44E3-9099-C40C66FF867C}">
                  <a14:compatExt spid="_x0000_s24588"/>
                </a:ext>
                <a:ext uri="{FF2B5EF4-FFF2-40B4-BE49-F238E27FC236}">
                  <a16:creationId xmlns:a16="http://schemas.microsoft.com/office/drawing/2014/main" id="{00000000-0008-0000-1700-00000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4589" name="Group Box 13" hidden="1">
              <a:extLst>
                <a:ext uri="{63B3BB69-23CF-44E3-9099-C40C66FF867C}">
                  <a14:compatExt spid="_x0000_s24589"/>
                </a:ext>
                <a:ext uri="{FF2B5EF4-FFF2-40B4-BE49-F238E27FC236}">
                  <a16:creationId xmlns:a16="http://schemas.microsoft.com/office/drawing/2014/main" id="{00000000-0008-0000-1700-00000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4590" name="Group Box 14" hidden="1">
              <a:extLst>
                <a:ext uri="{63B3BB69-23CF-44E3-9099-C40C66FF867C}">
                  <a14:compatExt spid="_x0000_s24590"/>
                </a:ext>
                <a:ext uri="{FF2B5EF4-FFF2-40B4-BE49-F238E27FC236}">
                  <a16:creationId xmlns:a16="http://schemas.microsoft.com/office/drawing/2014/main" id="{00000000-0008-0000-1700-00000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4591" name="Group Box 15" hidden="1">
              <a:extLst>
                <a:ext uri="{63B3BB69-23CF-44E3-9099-C40C66FF867C}">
                  <a14:compatExt spid="_x0000_s24591"/>
                </a:ext>
                <a:ext uri="{FF2B5EF4-FFF2-40B4-BE49-F238E27FC236}">
                  <a16:creationId xmlns:a16="http://schemas.microsoft.com/office/drawing/2014/main" id="{00000000-0008-0000-1700-00000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4592" name="Group Box 16" hidden="1">
              <a:extLst>
                <a:ext uri="{63B3BB69-23CF-44E3-9099-C40C66FF867C}">
                  <a14:compatExt spid="_x0000_s24592"/>
                </a:ext>
                <a:ext uri="{FF2B5EF4-FFF2-40B4-BE49-F238E27FC236}">
                  <a16:creationId xmlns:a16="http://schemas.microsoft.com/office/drawing/2014/main" id="{00000000-0008-0000-1700-00001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4593" name="Group Box 17" hidden="1">
              <a:extLst>
                <a:ext uri="{63B3BB69-23CF-44E3-9099-C40C66FF867C}">
                  <a14:compatExt spid="_x0000_s24593"/>
                </a:ext>
                <a:ext uri="{FF2B5EF4-FFF2-40B4-BE49-F238E27FC236}">
                  <a16:creationId xmlns:a16="http://schemas.microsoft.com/office/drawing/2014/main" id="{00000000-0008-0000-1700-00001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4594" name="Group Box 18" hidden="1">
              <a:extLst>
                <a:ext uri="{63B3BB69-23CF-44E3-9099-C40C66FF867C}">
                  <a14:compatExt spid="_x0000_s24594"/>
                </a:ext>
                <a:ext uri="{FF2B5EF4-FFF2-40B4-BE49-F238E27FC236}">
                  <a16:creationId xmlns:a16="http://schemas.microsoft.com/office/drawing/2014/main" id="{00000000-0008-0000-1700-00001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4595" name="Group Box 19" hidden="1">
              <a:extLst>
                <a:ext uri="{63B3BB69-23CF-44E3-9099-C40C66FF867C}">
                  <a14:compatExt spid="_x0000_s24595"/>
                </a:ext>
                <a:ext uri="{FF2B5EF4-FFF2-40B4-BE49-F238E27FC236}">
                  <a16:creationId xmlns:a16="http://schemas.microsoft.com/office/drawing/2014/main" id="{00000000-0008-0000-1700-00001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4596" name="Group Box 20" hidden="1">
              <a:extLst>
                <a:ext uri="{63B3BB69-23CF-44E3-9099-C40C66FF867C}">
                  <a14:compatExt spid="_x0000_s24596"/>
                </a:ext>
                <a:ext uri="{FF2B5EF4-FFF2-40B4-BE49-F238E27FC236}">
                  <a16:creationId xmlns:a16="http://schemas.microsoft.com/office/drawing/2014/main" id="{00000000-0008-0000-1700-00001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4597" name="Group Box 21" hidden="1">
              <a:extLst>
                <a:ext uri="{63B3BB69-23CF-44E3-9099-C40C66FF867C}">
                  <a14:compatExt spid="_x0000_s24597"/>
                </a:ext>
                <a:ext uri="{FF2B5EF4-FFF2-40B4-BE49-F238E27FC236}">
                  <a16:creationId xmlns:a16="http://schemas.microsoft.com/office/drawing/2014/main" id="{00000000-0008-0000-1700-00001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4598" name="Group Box 22" hidden="1">
              <a:extLst>
                <a:ext uri="{63B3BB69-23CF-44E3-9099-C40C66FF867C}">
                  <a14:compatExt spid="_x0000_s24598"/>
                </a:ext>
                <a:ext uri="{FF2B5EF4-FFF2-40B4-BE49-F238E27FC236}">
                  <a16:creationId xmlns:a16="http://schemas.microsoft.com/office/drawing/2014/main" id="{00000000-0008-0000-1700-00001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4599" name="Group Box 23" hidden="1">
              <a:extLst>
                <a:ext uri="{63B3BB69-23CF-44E3-9099-C40C66FF867C}">
                  <a14:compatExt spid="_x0000_s24599"/>
                </a:ext>
                <a:ext uri="{FF2B5EF4-FFF2-40B4-BE49-F238E27FC236}">
                  <a16:creationId xmlns:a16="http://schemas.microsoft.com/office/drawing/2014/main" id="{00000000-0008-0000-1700-00001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4600" name="Group Box 24" hidden="1">
              <a:extLst>
                <a:ext uri="{63B3BB69-23CF-44E3-9099-C40C66FF867C}">
                  <a14:compatExt spid="_x0000_s24600"/>
                </a:ext>
                <a:ext uri="{FF2B5EF4-FFF2-40B4-BE49-F238E27FC236}">
                  <a16:creationId xmlns:a16="http://schemas.microsoft.com/office/drawing/2014/main" id="{00000000-0008-0000-1700-00001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4601" name="Group Box 25" hidden="1">
              <a:extLst>
                <a:ext uri="{63B3BB69-23CF-44E3-9099-C40C66FF867C}">
                  <a14:compatExt spid="_x0000_s24601"/>
                </a:ext>
                <a:ext uri="{FF2B5EF4-FFF2-40B4-BE49-F238E27FC236}">
                  <a16:creationId xmlns:a16="http://schemas.microsoft.com/office/drawing/2014/main" id="{00000000-0008-0000-1700-00001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4602" name="Group Box 26" hidden="1">
              <a:extLst>
                <a:ext uri="{63B3BB69-23CF-44E3-9099-C40C66FF867C}">
                  <a14:compatExt spid="_x0000_s24602"/>
                </a:ext>
                <a:ext uri="{FF2B5EF4-FFF2-40B4-BE49-F238E27FC236}">
                  <a16:creationId xmlns:a16="http://schemas.microsoft.com/office/drawing/2014/main" id="{00000000-0008-0000-1700-00001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4603" name="Group Box 27" hidden="1">
              <a:extLst>
                <a:ext uri="{63B3BB69-23CF-44E3-9099-C40C66FF867C}">
                  <a14:compatExt spid="_x0000_s24603"/>
                </a:ext>
                <a:ext uri="{FF2B5EF4-FFF2-40B4-BE49-F238E27FC236}">
                  <a16:creationId xmlns:a16="http://schemas.microsoft.com/office/drawing/2014/main" id="{00000000-0008-0000-1700-00001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4604" name="Group Box 28" hidden="1">
              <a:extLst>
                <a:ext uri="{63B3BB69-23CF-44E3-9099-C40C66FF867C}">
                  <a14:compatExt spid="_x0000_s24604"/>
                </a:ext>
                <a:ext uri="{FF2B5EF4-FFF2-40B4-BE49-F238E27FC236}">
                  <a16:creationId xmlns:a16="http://schemas.microsoft.com/office/drawing/2014/main" id="{00000000-0008-0000-1700-00001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4605" name="Group Box 29" hidden="1">
              <a:extLst>
                <a:ext uri="{63B3BB69-23CF-44E3-9099-C40C66FF867C}">
                  <a14:compatExt spid="_x0000_s24605"/>
                </a:ext>
                <a:ext uri="{FF2B5EF4-FFF2-40B4-BE49-F238E27FC236}">
                  <a16:creationId xmlns:a16="http://schemas.microsoft.com/office/drawing/2014/main" id="{00000000-0008-0000-1700-00001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4606" name="Group Box 30" hidden="1">
              <a:extLst>
                <a:ext uri="{63B3BB69-23CF-44E3-9099-C40C66FF867C}">
                  <a14:compatExt spid="_x0000_s24606"/>
                </a:ext>
                <a:ext uri="{FF2B5EF4-FFF2-40B4-BE49-F238E27FC236}">
                  <a16:creationId xmlns:a16="http://schemas.microsoft.com/office/drawing/2014/main" id="{00000000-0008-0000-1700-00001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7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4607" name="Group Box 31" hidden="1">
              <a:extLst>
                <a:ext uri="{63B3BB69-23CF-44E3-9099-C40C66FF867C}">
                  <a14:compatExt spid="_x0000_s24607"/>
                </a:ext>
                <a:ext uri="{FF2B5EF4-FFF2-40B4-BE49-F238E27FC236}">
                  <a16:creationId xmlns:a16="http://schemas.microsoft.com/office/drawing/2014/main" id="{00000000-0008-0000-1700-00001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4608" name="Group Box 32" hidden="1">
              <a:extLst>
                <a:ext uri="{63B3BB69-23CF-44E3-9099-C40C66FF867C}">
                  <a14:compatExt spid="_x0000_s24608"/>
                </a:ext>
                <a:ext uri="{FF2B5EF4-FFF2-40B4-BE49-F238E27FC236}">
                  <a16:creationId xmlns:a16="http://schemas.microsoft.com/office/drawing/2014/main" id="{00000000-0008-0000-1700-00002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7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7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4609" name="Group Box 33" hidden="1">
              <a:extLst>
                <a:ext uri="{63B3BB69-23CF-44E3-9099-C40C66FF867C}">
                  <a14:compatExt spid="_x0000_s24609"/>
                </a:ext>
                <a:ext uri="{FF2B5EF4-FFF2-40B4-BE49-F238E27FC236}">
                  <a16:creationId xmlns:a16="http://schemas.microsoft.com/office/drawing/2014/main" id="{00000000-0008-0000-1700-00002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4610" name="Group Box 34" hidden="1">
              <a:extLst>
                <a:ext uri="{63B3BB69-23CF-44E3-9099-C40C66FF867C}">
                  <a14:compatExt spid="_x0000_s24610"/>
                </a:ext>
                <a:ext uri="{FF2B5EF4-FFF2-40B4-BE49-F238E27FC236}">
                  <a16:creationId xmlns:a16="http://schemas.microsoft.com/office/drawing/2014/main" id="{00000000-0008-0000-1700-00002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7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4611" name="Group Box 35" hidden="1">
              <a:extLst>
                <a:ext uri="{63B3BB69-23CF-44E3-9099-C40C66FF867C}">
                  <a14:compatExt spid="_x0000_s24611"/>
                </a:ext>
                <a:ext uri="{FF2B5EF4-FFF2-40B4-BE49-F238E27FC236}">
                  <a16:creationId xmlns:a16="http://schemas.microsoft.com/office/drawing/2014/main" id="{00000000-0008-0000-1700-00002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4612" name="Group Box 36" hidden="1">
              <a:extLst>
                <a:ext uri="{63B3BB69-23CF-44E3-9099-C40C66FF867C}">
                  <a14:compatExt spid="_x0000_s24612"/>
                </a:ext>
                <a:ext uri="{FF2B5EF4-FFF2-40B4-BE49-F238E27FC236}">
                  <a16:creationId xmlns:a16="http://schemas.microsoft.com/office/drawing/2014/main" id="{00000000-0008-0000-1700-00002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7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4613" name="Group Box 37" hidden="1">
              <a:extLst>
                <a:ext uri="{63B3BB69-23CF-44E3-9099-C40C66FF867C}">
                  <a14:compatExt spid="_x0000_s24613"/>
                </a:ext>
                <a:ext uri="{FF2B5EF4-FFF2-40B4-BE49-F238E27FC236}">
                  <a16:creationId xmlns:a16="http://schemas.microsoft.com/office/drawing/2014/main" id="{00000000-0008-0000-1700-00002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4614" name="Group Box 38" hidden="1">
              <a:extLst>
                <a:ext uri="{63B3BB69-23CF-44E3-9099-C40C66FF867C}">
                  <a14:compatExt spid="_x0000_s24614"/>
                </a:ext>
                <a:ext uri="{FF2B5EF4-FFF2-40B4-BE49-F238E27FC236}">
                  <a16:creationId xmlns:a16="http://schemas.microsoft.com/office/drawing/2014/main" id="{00000000-0008-0000-1700-00002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4615" name="Group Box 39" hidden="1">
              <a:extLst>
                <a:ext uri="{63B3BB69-23CF-44E3-9099-C40C66FF867C}">
                  <a14:compatExt spid="_x0000_s24615"/>
                </a:ext>
                <a:ext uri="{FF2B5EF4-FFF2-40B4-BE49-F238E27FC236}">
                  <a16:creationId xmlns:a16="http://schemas.microsoft.com/office/drawing/2014/main" id="{00000000-0008-0000-1700-00002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4616" name="Group Box 40" hidden="1">
              <a:extLst>
                <a:ext uri="{63B3BB69-23CF-44E3-9099-C40C66FF867C}">
                  <a14:compatExt spid="_x0000_s24616"/>
                </a:ext>
                <a:ext uri="{FF2B5EF4-FFF2-40B4-BE49-F238E27FC236}">
                  <a16:creationId xmlns:a16="http://schemas.microsoft.com/office/drawing/2014/main" id="{00000000-0008-0000-1700-00002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4617" name="Group Box 41" hidden="1">
              <a:extLst>
                <a:ext uri="{63B3BB69-23CF-44E3-9099-C40C66FF867C}">
                  <a14:compatExt spid="_x0000_s24617"/>
                </a:ext>
                <a:ext uri="{FF2B5EF4-FFF2-40B4-BE49-F238E27FC236}">
                  <a16:creationId xmlns:a16="http://schemas.microsoft.com/office/drawing/2014/main" id="{00000000-0008-0000-1700-00002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4618" name="Group Box 42" hidden="1">
              <a:extLst>
                <a:ext uri="{63B3BB69-23CF-44E3-9099-C40C66FF867C}">
                  <a14:compatExt spid="_x0000_s24618"/>
                </a:ext>
                <a:ext uri="{FF2B5EF4-FFF2-40B4-BE49-F238E27FC236}">
                  <a16:creationId xmlns:a16="http://schemas.microsoft.com/office/drawing/2014/main" id="{00000000-0008-0000-1700-00002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7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4619" name="Group Box 43" hidden="1">
              <a:extLst>
                <a:ext uri="{63B3BB69-23CF-44E3-9099-C40C66FF867C}">
                  <a14:compatExt spid="_x0000_s24619"/>
                </a:ext>
                <a:ext uri="{FF2B5EF4-FFF2-40B4-BE49-F238E27FC236}">
                  <a16:creationId xmlns:a16="http://schemas.microsoft.com/office/drawing/2014/main" id="{00000000-0008-0000-1700-00002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4620" name="Group Box 44" hidden="1">
              <a:extLst>
                <a:ext uri="{63B3BB69-23CF-44E3-9099-C40C66FF867C}">
                  <a14:compatExt spid="_x0000_s24620"/>
                </a:ext>
                <a:ext uri="{FF2B5EF4-FFF2-40B4-BE49-F238E27FC236}">
                  <a16:creationId xmlns:a16="http://schemas.microsoft.com/office/drawing/2014/main" id="{00000000-0008-0000-1700-00002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7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4621" name="Group Box 45" hidden="1">
              <a:extLst>
                <a:ext uri="{63B3BB69-23CF-44E3-9099-C40C66FF867C}">
                  <a14:compatExt spid="_x0000_s24621"/>
                </a:ext>
                <a:ext uri="{FF2B5EF4-FFF2-40B4-BE49-F238E27FC236}">
                  <a16:creationId xmlns:a16="http://schemas.microsoft.com/office/drawing/2014/main" id="{00000000-0008-0000-1700-00002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4622" name="Group Box 46" hidden="1">
              <a:extLst>
                <a:ext uri="{63B3BB69-23CF-44E3-9099-C40C66FF867C}">
                  <a14:compatExt spid="_x0000_s24622"/>
                </a:ext>
                <a:ext uri="{FF2B5EF4-FFF2-40B4-BE49-F238E27FC236}">
                  <a16:creationId xmlns:a16="http://schemas.microsoft.com/office/drawing/2014/main" id="{00000000-0008-0000-1700-00002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4623" name="Group Box 47" hidden="1">
              <a:extLst>
                <a:ext uri="{63B3BB69-23CF-44E3-9099-C40C66FF867C}">
                  <a14:compatExt spid="_x0000_s24623"/>
                </a:ext>
                <a:ext uri="{FF2B5EF4-FFF2-40B4-BE49-F238E27FC236}">
                  <a16:creationId xmlns:a16="http://schemas.microsoft.com/office/drawing/2014/main" id="{00000000-0008-0000-1700-00002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4624" name="Group Box 48" hidden="1">
              <a:extLst>
                <a:ext uri="{63B3BB69-23CF-44E3-9099-C40C66FF867C}">
                  <a14:compatExt spid="_x0000_s24624"/>
                </a:ext>
                <a:ext uri="{FF2B5EF4-FFF2-40B4-BE49-F238E27FC236}">
                  <a16:creationId xmlns:a16="http://schemas.microsoft.com/office/drawing/2014/main" id="{00000000-0008-0000-1700-00003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4625" name="Group Box 49" hidden="1">
              <a:extLst>
                <a:ext uri="{63B3BB69-23CF-44E3-9099-C40C66FF867C}">
                  <a14:compatExt spid="_x0000_s24625"/>
                </a:ext>
                <a:ext uri="{FF2B5EF4-FFF2-40B4-BE49-F238E27FC236}">
                  <a16:creationId xmlns:a16="http://schemas.microsoft.com/office/drawing/2014/main" id="{00000000-0008-0000-1700-00003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4626" name="Group Box 50" hidden="1">
              <a:extLst>
                <a:ext uri="{63B3BB69-23CF-44E3-9099-C40C66FF867C}">
                  <a14:compatExt spid="_x0000_s24626"/>
                </a:ext>
                <a:ext uri="{FF2B5EF4-FFF2-40B4-BE49-F238E27FC236}">
                  <a16:creationId xmlns:a16="http://schemas.microsoft.com/office/drawing/2014/main" id="{00000000-0008-0000-1700-00003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7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4627" name="Group Box 51" hidden="1">
              <a:extLst>
                <a:ext uri="{63B3BB69-23CF-44E3-9099-C40C66FF867C}">
                  <a14:compatExt spid="_x0000_s24627"/>
                </a:ext>
                <a:ext uri="{FF2B5EF4-FFF2-40B4-BE49-F238E27FC236}">
                  <a16:creationId xmlns:a16="http://schemas.microsoft.com/office/drawing/2014/main" id="{00000000-0008-0000-1700-00003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4628" name="Group Box 52" hidden="1">
              <a:extLst>
                <a:ext uri="{63B3BB69-23CF-44E3-9099-C40C66FF867C}">
                  <a14:compatExt spid="_x0000_s24628"/>
                </a:ext>
                <a:ext uri="{FF2B5EF4-FFF2-40B4-BE49-F238E27FC236}">
                  <a16:creationId xmlns:a16="http://schemas.microsoft.com/office/drawing/2014/main" id="{00000000-0008-0000-1700-00003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7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4629" name="Group Box 53" hidden="1">
              <a:extLst>
                <a:ext uri="{63B3BB69-23CF-44E3-9099-C40C66FF867C}">
                  <a14:compatExt spid="_x0000_s24629"/>
                </a:ext>
                <a:ext uri="{FF2B5EF4-FFF2-40B4-BE49-F238E27FC236}">
                  <a16:creationId xmlns:a16="http://schemas.microsoft.com/office/drawing/2014/main" id="{00000000-0008-0000-1700-00003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4630" name="Group Box 54" hidden="1">
              <a:extLst>
                <a:ext uri="{63B3BB69-23CF-44E3-9099-C40C66FF867C}">
                  <a14:compatExt spid="_x0000_s24630"/>
                </a:ext>
                <a:ext uri="{FF2B5EF4-FFF2-40B4-BE49-F238E27FC236}">
                  <a16:creationId xmlns:a16="http://schemas.microsoft.com/office/drawing/2014/main" id="{00000000-0008-0000-1700-00003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4631" name="Group Box 55" hidden="1">
              <a:extLst>
                <a:ext uri="{63B3BB69-23CF-44E3-9099-C40C66FF867C}">
                  <a14:compatExt spid="_x0000_s24631"/>
                </a:ext>
                <a:ext uri="{FF2B5EF4-FFF2-40B4-BE49-F238E27FC236}">
                  <a16:creationId xmlns:a16="http://schemas.microsoft.com/office/drawing/2014/main" id="{00000000-0008-0000-1700-00003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4632" name="Group Box 56" hidden="1">
              <a:extLst>
                <a:ext uri="{63B3BB69-23CF-44E3-9099-C40C66FF867C}">
                  <a14:compatExt spid="_x0000_s24632"/>
                </a:ext>
                <a:ext uri="{FF2B5EF4-FFF2-40B4-BE49-F238E27FC236}">
                  <a16:creationId xmlns:a16="http://schemas.microsoft.com/office/drawing/2014/main" id="{00000000-0008-0000-1700-00003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4633" name="Group Box 57" hidden="1">
              <a:extLst>
                <a:ext uri="{63B3BB69-23CF-44E3-9099-C40C66FF867C}">
                  <a14:compatExt spid="_x0000_s24633"/>
                </a:ext>
                <a:ext uri="{FF2B5EF4-FFF2-40B4-BE49-F238E27FC236}">
                  <a16:creationId xmlns:a16="http://schemas.microsoft.com/office/drawing/2014/main" id="{00000000-0008-0000-1700-00003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4634" name="Group Box 58" hidden="1">
              <a:extLst>
                <a:ext uri="{63B3BB69-23CF-44E3-9099-C40C66FF867C}">
                  <a14:compatExt spid="_x0000_s24634"/>
                </a:ext>
                <a:ext uri="{FF2B5EF4-FFF2-40B4-BE49-F238E27FC236}">
                  <a16:creationId xmlns:a16="http://schemas.microsoft.com/office/drawing/2014/main" id="{00000000-0008-0000-1700-00003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7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4635" name="Group Box 59" hidden="1">
              <a:extLst>
                <a:ext uri="{63B3BB69-23CF-44E3-9099-C40C66FF867C}">
                  <a14:compatExt spid="_x0000_s24635"/>
                </a:ext>
                <a:ext uri="{FF2B5EF4-FFF2-40B4-BE49-F238E27FC236}">
                  <a16:creationId xmlns:a16="http://schemas.microsoft.com/office/drawing/2014/main" id="{00000000-0008-0000-1700-00003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4636" name="Group Box 60" hidden="1">
              <a:extLst>
                <a:ext uri="{63B3BB69-23CF-44E3-9099-C40C66FF867C}">
                  <a14:compatExt spid="_x0000_s24636"/>
                </a:ext>
                <a:ext uri="{FF2B5EF4-FFF2-40B4-BE49-F238E27FC236}">
                  <a16:creationId xmlns:a16="http://schemas.microsoft.com/office/drawing/2014/main" id="{00000000-0008-0000-1700-00003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7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4637" name="Group Box 61" hidden="1">
              <a:extLst>
                <a:ext uri="{63B3BB69-23CF-44E3-9099-C40C66FF867C}">
                  <a14:compatExt spid="_x0000_s24637"/>
                </a:ext>
                <a:ext uri="{FF2B5EF4-FFF2-40B4-BE49-F238E27FC236}">
                  <a16:creationId xmlns:a16="http://schemas.microsoft.com/office/drawing/2014/main" id="{00000000-0008-0000-1700-00003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4638" name="Group Box 62" hidden="1">
              <a:extLst>
                <a:ext uri="{63B3BB69-23CF-44E3-9099-C40C66FF867C}">
                  <a14:compatExt spid="_x0000_s24638"/>
                </a:ext>
                <a:ext uri="{FF2B5EF4-FFF2-40B4-BE49-F238E27FC236}">
                  <a16:creationId xmlns:a16="http://schemas.microsoft.com/office/drawing/2014/main" id="{00000000-0008-0000-1700-00003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4639" name="Group Box 63" hidden="1">
              <a:extLst>
                <a:ext uri="{63B3BB69-23CF-44E3-9099-C40C66FF867C}">
                  <a14:compatExt spid="_x0000_s24639"/>
                </a:ext>
                <a:ext uri="{FF2B5EF4-FFF2-40B4-BE49-F238E27FC236}">
                  <a16:creationId xmlns:a16="http://schemas.microsoft.com/office/drawing/2014/main" id="{00000000-0008-0000-1700-00003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4640" name="Group Box 64" hidden="1">
              <a:extLst>
                <a:ext uri="{63B3BB69-23CF-44E3-9099-C40C66FF867C}">
                  <a14:compatExt spid="_x0000_s24640"/>
                </a:ext>
                <a:ext uri="{FF2B5EF4-FFF2-40B4-BE49-F238E27FC236}">
                  <a16:creationId xmlns:a16="http://schemas.microsoft.com/office/drawing/2014/main" id="{00000000-0008-0000-1700-00004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4641" name="Group Box 65" hidden="1">
              <a:extLst>
                <a:ext uri="{63B3BB69-23CF-44E3-9099-C40C66FF867C}">
                  <a14:compatExt spid="_x0000_s24641"/>
                </a:ext>
                <a:ext uri="{FF2B5EF4-FFF2-40B4-BE49-F238E27FC236}">
                  <a16:creationId xmlns:a16="http://schemas.microsoft.com/office/drawing/2014/main" id="{00000000-0008-0000-1700-00004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4642" name="Group Box 66" hidden="1">
              <a:extLst>
                <a:ext uri="{63B3BB69-23CF-44E3-9099-C40C66FF867C}">
                  <a14:compatExt spid="_x0000_s24642"/>
                </a:ext>
                <a:ext uri="{FF2B5EF4-FFF2-40B4-BE49-F238E27FC236}">
                  <a16:creationId xmlns:a16="http://schemas.microsoft.com/office/drawing/2014/main" id="{00000000-0008-0000-1700-00004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7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4643" name="Group Box 67" hidden="1">
              <a:extLst>
                <a:ext uri="{63B3BB69-23CF-44E3-9099-C40C66FF867C}">
                  <a14:compatExt spid="_x0000_s24643"/>
                </a:ext>
                <a:ext uri="{FF2B5EF4-FFF2-40B4-BE49-F238E27FC236}">
                  <a16:creationId xmlns:a16="http://schemas.microsoft.com/office/drawing/2014/main" id="{00000000-0008-0000-1700-00004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4644" name="Group Box 68" hidden="1">
              <a:extLst>
                <a:ext uri="{63B3BB69-23CF-44E3-9099-C40C66FF867C}">
                  <a14:compatExt spid="_x0000_s24644"/>
                </a:ext>
                <a:ext uri="{FF2B5EF4-FFF2-40B4-BE49-F238E27FC236}">
                  <a16:creationId xmlns:a16="http://schemas.microsoft.com/office/drawing/2014/main" id="{00000000-0008-0000-1700-00004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7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4645" name="Group Box 69" hidden="1">
              <a:extLst>
                <a:ext uri="{63B3BB69-23CF-44E3-9099-C40C66FF867C}">
                  <a14:compatExt spid="_x0000_s24645"/>
                </a:ext>
                <a:ext uri="{FF2B5EF4-FFF2-40B4-BE49-F238E27FC236}">
                  <a16:creationId xmlns:a16="http://schemas.microsoft.com/office/drawing/2014/main" id="{00000000-0008-0000-1700-00004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4646" name="Group Box 70" hidden="1">
              <a:extLst>
                <a:ext uri="{63B3BB69-23CF-44E3-9099-C40C66FF867C}">
                  <a14:compatExt spid="_x0000_s24646"/>
                </a:ext>
                <a:ext uri="{FF2B5EF4-FFF2-40B4-BE49-F238E27FC236}">
                  <a16:creationId xmlns:a16="http://schemas.microsoft.com/office/drawing/2014/main" id="{00000000-0008-0000-1700-00004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4647" name="Group Box 71" hidden="1">
              <a:extLst>
                <a:ext uri="{63B3BB69-23CF-44E3-9099-C40C66FF867C}">
                  <a14:compatExt spid="_x0000_s24647"/>
                </a:ext>
                <a:ext uri="{FF2B5EF4-FFF2-40B4-BE49-F238E27FC236}">
                  <a16:creationId xmlns:a16="http://schemas.microsoft.com/office/drawing/2014/main" id="{00000000-0008-0000-1700-00004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4648" name="Group Box 72" hidden="1">
              <a:extLst>
                <a:ext uri="{63B3BB69-23CF-44E3-9099-C40C66FF867C}">
                  <a14:compatExt spid="_x0000_s24648"/>
                </a:ext>
                <a:ext uri="{FF2B5EF4-FFF2-40B4-BE49-F238E27FC236}">
                  <a16:creationId xmlns:a16="http://schemas.microsoft.com/office/drawing/2014/main" id="{00000000-0008-0000-1700-00004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4649" name="Group Box 73" hidden="1">
              <a:extLst>
                <a:ext uri="{63B3BB69-23CF-44E3-9099-C40C66FF867C}">
                  <a14:compatExt spid="_x0000_s24649"/>
                </a:ext>
                <a:ext uri="{FF2B5EF4-FFF2-40B4-BE49-F238E27FC236}">
                  <a16:creationId xmlns:a16="http://schemas.microsoft.com/office/drawing/2014/main" id="{00000000-0008-0000-1700-00004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4650" name="Group Box 74" hidden="1">
              <a:extLst>
                <a:ext uri="{63B3BB69-23CF-44E3-9099-C40C66FF867C}">
                  <a14:compatExt spid="_x0000_s24650"/>
                </a:ext>
                <a:ext uri="{FF2B5EF4-FFF2-40B4-BE49-F238E27FC236}">
                  <a16:creationId xmlns:a16="http://schemas.microsoft.com/office/drawing/2014/main" id="{00000000-0008-0000-1700-00004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7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4651" name="Group Box 75" hidden="1">
              <a:extLst>
                <a:ext uri="{63B3BB69-23CF-44E3-9099-C40C66FF867C}">
                  <a14:compatExt spid="_x0000_s24651"/>
                </a:ext>
                <a:ext uri="{FF2B5EF4-FFF2-40B4-BE49-F238E27FC236}">
                  <a16:creationId xmlns:a16="http://schemas.microsoft.com/office/drawing/2014/main" id="{00000000-0008-0000-1700-00004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4652" name="Group Box 76" hidden="1">
              <a:extLst>
                <a:ext uri="{63B3BB69-23CF-44E3-9099-C40C66FF867C}">
                  <a14:compatExt spid="_x0000_s24652"/>
                </a:ext>
                <a:ext uri="{FF2B5EF4-FFF2-40B4-BE49-F238E27FC236}">
                  <a16:creationId xmlns:a16="http://schemas.microsoft.com/office/drawing/2014/main" id="{00000000-0008-0000-1700-00004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7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4653" name="Group Box 77" hidden="1">
              <a:extLst>
                <a:ext uri="{63B3BB69-23CF-44E3-9099-C40C66FF867C}">
                  <a14:compatExt spid="_x0000_s24653"/>
                </a:ext>
                <a:ext uri="{FF2B5EF4-FFF2-40B4-BE49-F238E27FC236}">
                  <a16:creationId xmlns:a16="http://schemas.microsoft.com/office/drawing/2014/main" id="{00000000-0008-0000-1700-00004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4654" name="Group Box 78" hidden="1">
              <a:extLst>
                <a:ext uri="{63B3BB69-23CF-44E3-9099-C40C66FF867C}">
                  <a14:compatExt spid="_x0000_s24654"/>
                </a:ext>
                <a:ext uri="{FF2B5EF4-FFF2-40B4-BE49-F238E27FC236}">
                  <a16:creationId xmlns:a16="http://schemas.microsoft.com/office/drawing/2014/main" id="{00000000-0008-0000-1700-00004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4655" name="Group Box 79" hidden="1">
              <a:extLst>
                <a:ext uri="{63B3BB69-23CF-44E3-9099-C40C66FF867C}">
                  <a14:compatExt spid="_x0000_s24655"/>
                </a:ext>
                <a:ext uri="{FF2B5EF4-FFF2-40B4-BE49-F238E27FC236}">
                  <a16:creationId xmlns:a16="http://schemas.microsoft.com/office/drawing/2014/main" id="{00000000-0008-0000-1700-00004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4656" name="Group Box 80" hidden="1">
              <a:extLst>
                <a:ext uri="{63B3BB69-23CF-44E3-9099-C40C66FF867C}">
                  <a14:compatExt spid="_x0000_s24656"/>
                </a:ext>
                <a:ext uri="{FF2B5EF4-FFF2-40B4-BE49-F238E27FC236}">
                  <a16:creationId xmlns:a16="http://schemas.microsoft.com/office/drawing/2014/main" id="{00000000-0008-0000-1700-00005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4657" name="Group Box 81" hidden="1">
              <a:extLst>
                <a:ext uri="{63B3BB69-23CF-44E3-9099-C40C66FF867C}">
                  <a14:compatExt spid="_x0000_s24657"/>
                </a:ext>
                <a:ext uri="{FF2B5EF4-FFF2-40B4-BE49-F238E27FC236}">
                  <a16:creationId xmlns:a16="http://schemas.microsoft.com/office/drawing/2014/main" id="{00000000-0008-0000-1700-00005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4658" name="Group Box 82" hidden="1">
              <a:extLst>
                <a:ext uri="{63B3BB69-23CF-44E3-9099-C40C66FF867C}">
                  <a14:compatExt spid="_x0000_s24658"/>
                </a:ext>
                <a:ext uri="{FF2B5EF4-FFF2-40B4-BE49-F238E27FC236}">
                  <a16:creationId xmlns:a16="http://schemas.microsoft.com/office/drawing/2014/main" id="{00000000-0008-0000-1700-00005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7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4659" name="Group Box 83" hidden="1">
              <a:extLst>
                <a:ext uri="{63B3BB69-23CF-44E3-9099-C40C66FF867C}">
                  <a14:compatExt spid="_x0000_s24659"/>
                </a:ext>
                <a:ext uri="{FF2B5EF4-FFF2-40B4-BE49-F238E27FC236}">
                  <a16:creationId xmlns:a16="http://schemas.microsoft.com/office/drawing/2014/main" id="{00000000-0008-0000-1700-00005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4660" name="Group Box 84" hidden="1">
              <a:extLst>
                <a:ext uri="{63B3BB69-23CF-44E3-9099-C40C66FF867C}">
                  <a14:compatExt spid="_x0000_s24660"/>
                </a:ext>
                <a:ext uri="{FF2B5EF4-FFF2-40B4-BE49-F238E27FC236}">
                  <a16:creationId xmlns:a16="http://schemas.microsoft.com/office/drawing/2014/main" id="{00000000-0008-0000-1700-00005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7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4661" name="Group Box 85" hidden="1">
              <a:extLst>
                <a:ext uri="{63B3BB69-23CF-44E3-9099-C40C66FF867C}">
                  <a14:compatExt spid="_x0000_s24661"/>
                </a:ext>
                <a:ext uri="{FF2B5EF4-FFF2-40B4-BE49-F238E27FC236}">
                  <a16:creationId xmlns:a16="http://schemas.microsoft.com/office/drawing/2014/main" id="{00000000-0008-0000-1700-00005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4662" name="Group Box 86" hidden="1">
              <a:extLst>
                <a:ext uri="{63B3BB69-23CF-44E3-9099-C40C66FF867C}">
                  <a14:compatExt spid="_x0000_s24662"/>
                </a:ext>
                <a:ext uri="{FF2B5EF4-FFF2-40B4-BE49-F238E27FC236}">
                  <a16:creationId xmlns:a16="http://schemas.microsoft.com/office/drawing/2014/main" id="{00000000-0008-0000-1700-00005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4663" name="Group Box 87" hidden="1">
              <a:extLst>
                <a:ext uri="{63B3BB69-23CF-44E3-9099-C40C66FF867C}">
                  <a14:compatExt spid="_x0000_s24663"/>
                </a:ext>
                <a:ext uri="{FF2B5EF4-FFF2-40B4-BE49-F238E27FC236}">
                  <a16:creationId xmlns:a16="http://schemas.microsoft.com/office/drawing/2014/main" id="{00000000-0008-0000-1700-00005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4664" name="Group Box 88" hidden="1">
              <a:extLst>
                <a:ext uri="{63B3BB69-23CF-44E3-9099-C40C66FF867C}">
                  <a14:compatExt spid="_x0000_s24664"/>
                </a:ext>
                <a:ext uri="{FF2B5EF4-FFF2-40B4-BE49-F238E27FC236}">
                  <a16:creationId xmlns:a16="http://schemas.microsoft.com/office/drawing/2014/main" id="{00000000-0008-0000-1700-00005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4665" name="Group Box 89" hidden="1">
              <a:extLst>
                <a:ext uri="{63B3BB69-23CF-44E3-9099-C40C66FF867C}">
                  <a14:compatExt spid="_x0000_s24665"/>
                </a:ext>
                <a:ext uri="{FF2B5EF4-FFF2-40B4-BE49-F238E27FC236}">
                  <a16:creationId xmlns:a16="http://schemas.microsoft.com/office/drawing/2014/main" id="{00000000-0008-0000-1700-00005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4666" name="Group Box 90" hidden="1">
              <a:extLst>
                <a:ext uri="{63B3BB69-23CF-44E3-9099-C40C66FF867C}">
                  <a14:compatExt spid="_x0000_s24666"/>
                </a:ext>
                <a:ext uri="{FF2B5EF4-FFF2-40B4-BE49-F238E27FC236}">
                  <a16:creationId xmlns:a16="http://schemas.microsoft.com/office/drawing/2014/main" id="{00000000-0008-0000-1700-00005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7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4667" name="Group Box 91" hidden="1">
              <a:extLst>
                <a:ext uri="{63B3BB69-23CF-44E3-9099-C40C66FF867C}">
                  <a14:compatExt spid="_x0000_s24667"/>
                </a:ext>
                <a:ext uri="{FF2B5EF4-FFF2-40B4-BE49-F238E27FC236}">
                  <a16:creationId xmlns:a16="http://schemas.microsoft.com/office/drawing/2014/main" id="{00000000-0008-0000-1700-00005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4668" name="Group Box 92" hidden="1">
              <a:extLst>
                <a:ext uri="{63B3BB69-23CF-44E3-9099-C40C66FF867C}">
                  <a14:compatExt spid="_x0000_s24668"/>
                </a:ext>
                <a:ext uri="{FF2B5EF4-FFF2-40B4-BE49-F238E27FC236}">
                  <a16:creationId xmlns:a16="http://schemas.microsoft.com/office/drawing/2014/main" id="{00000000-0008-0000-1700-00005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7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4669" name="Group Box 93" hidden="1">
              <a:extLst>
                <a:ext uri="{63B3BB69-23CF-44E3-9099-C40C66FF867C}">
                  <a14:compatExt spid="_x0000_s24669"/>
                </a:ext>
                <a:ext uri="{FF2B5EF4-FFF2-40B4-BE49-F238E27FC236}">
                  <a16:creationId xmlns:a16="http://schemas.microsoft.com/office/drawing/2014/main" id="{00000000-0008-0000-1700-00005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4670" name="Group Box 94" hidden="1">
              <a:extLst>
                <a:ext uri="{63B3BB69-23CF-44E3-9099-C40C66FF867C}">
                  <a14:compatExt spid="_x0000_s24670"/>
                </a:ext>
                <a:ext uri="{FF2B5EF4-FFF2-40B4-BE49-F238E27FC236}">
                  <a16:creationId xmlns:a16="http://schemas.microsoft.com/office/drawing/2014/main" id="{00000000-0008-0000-1700-00005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4671" name="Group Box 95" hidden="1">
              <a:extLst>
                <a:ext uri="{63B3BB69-23CF-44E3-9099-C40C66FF867C}">
                  <a14:compatExt spid="_x0000_s24671"/>
                </a:ext>
                <a:ext uri="{FF2B5EF4-FFF2-40B4-BE49-F238E27FC236}">
                  <a16:creationId xmlns:a16="http://schemas.microsoft.com/office/drawing/2014/main" id="{00000000-0008-0000-1700-00005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4672" name="Group Box 96" hidden="1">
              <a:extLst>
                <a:ext uri="{63B3BB69-23CF-44E3-9099-C40C66FF867C}">
                  <a14:compatExt spid="_x0000_s24672"/>
                </a:ext>
                <a:ext uri="{FF2B5EF4-FFF2-40B4-BE49-F238E27FC236}">
                  <a16:creationId xmlns:a16="http://schemas.microsoft.com/office/drawing/2014/main" id="{00000000-0008-0000-1700-00006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4673" name="Group Box 97" hidden="1">
              <a:extLst>
                <a:ext uri="{63B3BB69-23CF-44E3-9099-C40C66FF867C}">
                  <a14:compatExt spid="_x0000_s24673"/>
                </a:ext>
                <a:ext uri="{FF2B5EF4-FFF2-40B4-BE49-F238E27FC236}">
                  <a16:creationId xmlns:a16="http://schemas.microsoft.com/office/drawing/2014/main" id="{00000000-0008-0000-1700-00006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4674" name="Group Box 98" hidden="1">
              <a:extLst>
                <a:ext uri="{63B3BB69-23CF-44E3-9099-C40C66FF867C}">
                  <a14:compatExt spid="_x0000_s24674"/>
                </a:ext>
                <a:ext uri="{FF2B5EF4-FFF2-40B4-BE49-F238E27FC236}">
                  <a16:creationId xmlns:a16="http://schemas.microsoft.com/office/drawing/2014/main" id="{00000000-0008-0000-1700-00006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7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4675" name="Group Box 99" hidden="1">
              <a:extLst>
                <a:ext uri="{63B3BB69-23CF-44E3-9099-C40C66FF867C}">
                  <a14:compatExt spid="_x0000_s24675"/>
                </a:ext>
                <a:ext uri="{FF2B5EF4-FFF2-40B4-BE49-F238E27FC236}">
                  <a16:creationId xmlns:a16="http://schemas.microsoft.com/office/drawing/2014/main" id="{00000000-0008-0000-1700-00006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4676" name="Group Box 100" hidden="1">
              <a:extLst>
                <a:ext uri="{63B3BB69-23CF-44E3-9099-C40C66FF867C}">
                  <a14:compatExt spid="_x0000_s24676"/>
                </a:ext>
                <a:ext uri="{FF2B5EF4-FFF2-40B4-BE49-F238E27FC236}">
                  <a16:creationId xmlns:a16="http://schemas.microsoft.com/office/drawing/2014/main" id="{00000000-0008-0000-1700-00006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7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4677" name="Group Box 101" hidden="1">
              <a:extLst>
                <a:ext uri="{63B3BB69-23CF-44E3-9099-C40C66FF867C}">
                  <a14:compatExt spid="_x0000_s24677"/>
                </a:ext>
                <a:ext uri="{FF2B5EF4-FFF2-40B4-BE49-F238E27FC236}">
                  <a16:creationId xmlns:a16="http://schemas.microsoft.com/office/drawing/2014/main" id="{00000000-0008-0000-1700-00006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4678" name="Group Box 102" hidden="1">
              <a:extLst>
                <a:ext uri="{63B3BB69-23CF-44E3-9099-C40C66FF867C}">
                  <a14:compatExt spid="_x0000_s24678"/>
                </a:ext>
                <a:ext uri="{FF2B5EF4-FFF2-40B4-BE49-F238E27FC236}">
                  <a16:creationId xmlns:a16="http://schemas.microsoft.com/office/drawing/2014/main" id="{00000000-0008-0000-1700-00006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4679" name="Group Box 103" hidden="1">
              <a:extLst>
                <a:ext uri="{63B3BB69-23CF-44E3-9099-C40C66FF867C}">
                  <a14:compatExt spid="_x0000_s24679"/>
                </a:ext>
                <a:ext uri="{FF2B5EF4-FFF2-40B4-BE49-F238E27FC236}">
                  <a16:creationId xmlns:a16="http://schemas.microsoft.com/office/drawing/2014/main" id="{00000000-0008-0000-1700-00006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4680" name="Group Box 104" hidden="1">
              <a:extLst>
                <a:ext uri="{63B3BB69-23CF-44E3-9099-C40C66FF867C}">
                  <a14:compatExt spid="_x0000_s24680"/>
                </a:ext>
                <a:ext uri="{FF2B5EF4-FFF2-40B4-BE49-F238E27FC236}">
                  <a16:creationId xmlns:a16="http://schemas.microsoft.com/office/drawing/2014/main" id="{00000000-0008-0000-1700-00006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4681" name="Group Box 105" hidden="1">
              <a:extLst>
                <a:ext uri="{63B3BB69-23CF-44E3-9099-C40C66FF867C}">
                  <a14:compatExt spid="_x0000_s24681"/>
                </a:ext>
                <a:ext uri="{FF2B5EF4-FFF2-40B4-BE49-F238E27FC236}">
                  <a16:creationId xmlns:a16="http://schemas.microsoft.com/office/drawing/2014/main" id="{00000000-0008-0000-1700-00006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4682" name="Group Box 106" hidden="1">
              <a:extLst>
                <a:ext uri="{63B3BB69-23CF-44E3-9099-C40C66FF867C}">
                  <a14:compatExt spid="_x0000_s24682"/>
                </a:ext>
                <a:ext uri="{FF2B5EF4-FFF2-40B4-BE49-F238E27FC236}">
                  <a16:creationId xmlns:a16="http://schemas.microsoft.com/office/drawing/2014/main" id="{00000000-0008-0000-1700-00006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7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4683" name="Group Box 107" hidden="1">
              <a:extLst>
                <a:ext uri="{63B3BB69-23CF-44E3-9099-C40C66FF867C}">
                  <a14:compatExt spid="_x0000_s24683"/>
                </a:ext>
                <a:ext uri="{FF2B5EF4-FFF2-40B4-BE49-F238E27FC236}">
                  <a16:creationId xmlns:a16="http://schemas.microsoft.com/office/drawing/2014/main" id="{00000000-0008-0000-1700-00006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4684" name="Group Box 108" hidden="1">
              <a:extLst>
                <a:ext uri="{63B3BB69-23CF-44E3-9099-C40C66FF867C}">
                  <a14:compatExt spid="_x0000_s24684"/>
                </a:ext>
                <a:ext uri="{FF2B5EF4-FFF2-40B4-BE49-F238E27FC236}">
                  <a16:creationId xmlns:a16="http://schemas.microsoft.com/office/drawing/2014/main" id="{00000000-0008-0000-1700-00006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7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4685" name="Group Box 109" hidden="1">
              <a:extLst>
                <a:ext uri="{63B3BB69-23CF-44E3-9099-C40C66FF867C}">
                  <a14:compatExt spid="_x0000_s24685"/>
                </a:ext>
                <a:ext uri="{FF2B5EF4-FFF2-40B4-BE49-F238E27FC236}">
                  <a16:creationId xmlns:a16="http://schemas.microsoft.com/office/drawing/2014/main" id="{00000000-0008-0000-1700-00006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4686" name="Group Box 110" hidden="1">
              <a:extLst>
                <a:ext uri="{63B3BB69-23CF-44E3-9099-C40C66FF867C}">
                  <a14:compatExt spid="_x0000_s24686"/>
                </a:ext>
                <a:ext uri="{FF2B5EF4-FFF2-40B4-BE49-F238E27FC236}">
                  <a16:creationId xmlns:a16="http://schemas.microsoft.com/office/drawing/2014/main" id="{00000000-0008-0000-1700-00006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4687" name="Group Box 111" hidden="1">
              <a:extLst>
                <a:ext uri="{63B3BB69-23CF-44E3-9099-C40C66FF867C}">
                  <a14:compatExt spid="_x0000_s24687"/>
                </a:ext>
                <a:ext uri="{FF2B5EF4-FFF2-40B4-BE49-F238E27FC236}">
                  <a16:creationId xmlns:a16="http://schemas.microsoft.com/office/drawing/2014/main" id="{00000000-0008-0000-1700-00006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4688" name="Group Box 112" hidden="1">
              <a:extLst>
                <a:ext uri="{63B3BB69-23CF-44E3-9099-C40C66FF867C}">
                  <a14:compatExt spid="_x0000_s24688"/>
                </a:ext>
                <a:ext uri="{FF2B5EF4-FFF2-40B4-BE49-F238E27FC236}">
                  <a16:creationId xmlns:a16="http://schemas.microsoft.com/office/drawing/2014/main" id="{00000000-0008-0000-1700-00007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4689" name="Group Box 113" hidden="1">
              <a:extLst>
                <a:ext uri="{63B3BB69-23CF-44E3-9099-C40C66FF867C}">
                  <a14:compatExt spid="_x0000_s24689"/>
                </a:ext>
                <a:ext uri="{FF2B5EF4-FFF2-40B4-BE49-F238E27FC236}">
                  <a16:creationId xmlns:a16="http://schemas.microsoft.com/office/drawing/2014/main" id="{00000000-0008-0000-1700-00007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4690" name="Group Box 114" hidden="1">
              <a:extLst>
                <a:ext uri="{63B3BB69-23CF-44E3-9099-C40C66FF867C}">
                  <a14:compatExt spid="_x0000_s24690"/>
                </a:ext>
                <a:ext uri="{FF2B5EF4-FFF2-40B4-BE49-F238E27FC236}">
                  <a16:creationId xmlns:a16="http://schemas.microsoft.com/office/drawing/2014/main" id="{00000000-0008-0000-1700-00007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7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4691" name="Group Box 115" hidden="1">
              <a:extLst>
                <a:ext uri="{63B3BB69-23CF-44E3-9099-C40C66FF867C}">
                  <a14:compatExt spid="_x0000_s24691"/>
                </a:ext>
                <a:ext uri="{FF2B5EF4-FFF2-40B4-BE49-F238E27FC236}">
                  <a16:creationId xmlns:a16="http://schemas.microsoft.com/office/drawing/2014/main" id="{00000000-0008-0000-1700-00007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4692" name="Group Box 116" hidden="1">
              <a:extLst>
                <a:ext uri="{63B3BB69-23CF-44E3-9099-C40C66FF867C}">
                  <a14:compatExt spid="_x0000_s24692"/>
                </a:ext>
                <a:ext uri="{FF2B5EF4-FFF2-40B4-BE49-F238E27FC236}">
                  <a16:creationId xmlns:a16="http://schemas.microsoft.com/office/drawing/2014/main" id="{00000000-0008-0000-1700-00007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7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4693" name="Group Box 117" hidden="1">
              <a:extLst>
                <a:ext uri="{63B3BB69-23CF-44E3-9099-C40C66FF867C}">
                  <a14:compatExt spid="_x0000_s24693"/>
                </a:ext>
                <a:ext uri="{FF2B5EF4-FFF2-40B4-BE49-F238E27FC236}">
                  <a16:creationId xmlns:a16="http://schemas.microsoft.com/office/drawing/2014/main" id="{00000000-0008-0000-1700-00007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4694" name="Group Box 118" hidden="1">
              <a:extLst>
                <a:ext uri="{63B3BB69-23CF-44E3-9099-C40C66FF867C}">
                  <a14:compatExt spid="_x0000_s24694"/>
                </a:ext>
                <a:ext uri="{FF2B5EF4-FFF2-40B4-BE49-F238E27FC236}">
                  <a16:creationId xmlns:a16="http://schemas.microsoft.com/office/drawing/2014/main" id="{00000000-0008-0000-1700-00007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4695" name="Group Box 119" hidden="1">
              <a:extLst>
                <a:ext uri="{63B3BB69-23CF-44E3-9099-C40C66FF867C}">
                  <a14:compatExt spid="_x0000_s24695"/>
                </a:ext>
                <a:ext uri="{FF2B5EF4-FFF2-40B4-BE49-F238E27FC236}">
                  <a16:creationId xmlns:a16="http://schemas.microsoft.com/office/drawing/2014/main" id="{00000000-0008-0000-1700-00007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4696" name="Group Box 120" hidden="1">
              <a:extLst>
                <a:ext uri="{63B3BB69-23CF-44E3-9099-C40C66FF867C}">
                  <a14:compatExt spid="_x0000_s24696"/>
                </a:ext>
                <a:ext uri="{FF2B5EF4-FFF2-40B4-BE49-F238E27FC236}">
                  <a16:creationId xmlns:a16="http://schemas.microsoft.com/office/drawing/2014/main" id="{00000000-0008-0000-1700-00007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4697" name="Group Box 121" hidden="1">
              <a:extLst>
                <a:ext uri="{63B3BB69-23CF-44E3-9099-C40C66FF867C}">
                  <a14:compatExt spid="_x0000_s24697"/>
                </a:ext>
                <a:ext uri="{FF2B5EF4-FFF2-40B4-BE49-F238E27FC236}">
                  <a16:creationId xmlns:a16="http://schemas.microsoft.com/office/drawing/2014/main" id="{00000000-0008-0000-1700-00007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4698" name="Group Box 122" hidden="1">
              <a:extLst>
                <a:ext uri="{63B3BB69-23CF-44E3-9099-C40C66FF867C}">
                  <a14:compatExt spid="_x0000_s24698"/>
                </a:ext>
                <a:ext uri="{FF2B5EF4-FFF2-40B4-BE49-F238E27FC236}">
                  <a16:creationId xmlns:a16="http://schemas.microsoft.com/office/drawing/2014/main" id="{00000000-0008-0000-1700-00007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7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4699" name="Group Box 123" hidden="1">
              <a:extLst>
                <a:ext uri="{63B3BB69-23CF-44E3-9099-C40C66FF867C}">
                  <a14:compatExt spid="_x0000_s24699"/>
                </a:ext>
                <a:ext uri="{FF2B5EF4-FFF2-40B4-BE49-F238E27FC236}">
                  <a16:creationId xmlns:a16="http://schemas.microsoft.com/office/drawing/2014/main" id="{00000000-0008-0000-1700-00007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4700" name="Group Box 124" hidden="1">
              <a:extLst>
                <a:ext uri="{63B3BB69-23CF-44E3-9099-C40C66FF867C}">
                  <a14:compatExt spid="_x0000_s24700"/>
                </a:ext>
                <a:ext uri="{FF2B5EF4-FFF2-40B4-BE49-F238E27FC236}">
                  <a16:creationId xmlns:a16="http://schemas.microsoft.com/office/drawing/2014/main" id="{00000000-0008-0000-1700-00007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7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4701" name="Group Box 125" hidden="1">
              <a:extLst>
                <a:ext uri="{63B3BB69-23CF-44E3-9099-C40C66FF867C}">
                  <a14:compatExt spid="_x0000_s24701"/>
                </a:ext>
                <a:ext uri="{FF2B5EF4-FFF2-40B4-BE49-F238E27FC236}">
                  <a16:creationId xmlns:a16="http://schemas.microsoft.com/office/drawing/2014/main" id="{00000000-0008-0000-1700-00007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4702" name="Group Box 126" hidden="1">
              <a:extLst>
                <a:ext uri="{63B3BB69-23CF-44E3-9099-C40C66FF867C}">
                  <a14:compatExt spid="_x0000_s24702"/>
                </a:ext>
                <a:ext uri="{FF2B5EF4-FFF2-40B4-BE49-F238E27FC236}">
                  <a16:creationId xmlns:a16="http://schemas.microsoft.com/office/drawing/2014/main" id="{00000000-0008-0000-1700-00007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4703" name="Group Box 127" hidden="1">
              <a:extLst>
                <a:ext uri="{63B3BB69-23CF-44E3-9099-C40C66FF867C}">
                  <a14:compatExt spid="_x0000_s24703"/>
                </a:ext>
                <a:ext uri="{FF2B5EF4-FFF2-40B4-BE49-F238E27FC236}">
                  <a16:creationId xmlns:a16="http://schemas.microsoft.com/office/drawing/2014/main" id="{00000000-0008-0000-1700-00007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4704" name="Group Box 128" hidden="1">
              <a:extLst>
                <a:ext uri="{63B3BB69-23CF-44E3-9099-C40C66FF867C}">
                  <a14:compatExt spid="_x0000_s24704"/>
                </a:ext>
                <a:ext uri="{FF2B5EF4-FFF2-40B4-BE49-F238E27FC236}">
                  <a16:creationId xmlns:a16="http://schemas.microsoft.com/office/drawing/2014/main" id="{00000000-0008-0000-1700-00008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4705" name="Group Box 129" hidden="1">
              <a:extLst>
                <a:ext uri="{63B3BB69-23CF-44E3-9099-C40C66FF867C}">
                  <a14:compatExt spid="_x0000_s24705"/>
                </a:ext>
                <a:ext uri="{FF2B5EF4-FFF2-40B4-BE49-F238E27FC236}">
                  <a16:creationId xmlns:a16="http://schemas.microsoft.com/office/drawing/2014/main" id="{00000000-0008-0000-1700-00008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4706" name="Group Box 130" hidden="1">
              <a:extLst>
                <a:ext uri="{63B3BB69-23CF-44E3-9099-C40C66FF867C}">
                  <a14:compatExt spid="_x0000_s24706"/>
                </a:ext>
                <a:ext uri="{FF2B5EF4-FFF2-40B4-BE49-F238E27FC236}">
                  <a16:creationId xmlns:a16="http://schemas.microsoft.com/office/drawing/2014/main" id="{00000000-0008-0000-1700-00008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7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4707" name="Group Box 131" hidden="1">
              <a:extLst>
                <a:ext uri="{63B3BB69-23CF-44E3-9099-C40C66FF867C}">
                  <a14:compatExt spid="_x0000_s24707"/>
                </a:ext>
                <a:ext uri="{FF2B5EF4-FFF2-40B4-BE49-F238E27FC236}">
                  <a16:creationId xmlns:a16="http://schemas.microsoft.com/office/drawing/2014/main" id="{00000000-0008-0000-1700-00008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4708" name="Group Box 132" hidden="1">
              <a:extLst>
                <a:ext uri="{63B3BB69-23CF-44E3-9099-C40C66FF867C}">
                  <a14:compatExt spid="_x0000_s24708"/>
                </a:ext>
                <a:ext uri="{FF2B5EF4-FFF2-40B4-BE49-F238E27FC236}">
                  <a16:creationId xmlns:a16="http://schemas.microsoft.com/office/drawing/2014/main" id="{00000000-0008-0000-1700-00008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7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4709" name="Group Box 133" hidden="1">
              <a:extLst>
                <a:ext uri="{63B3BB69-23CF-44E3-9099-C40C66FF867C}">
                  <a14:compatExt spid="_x0000_s24709"/>
                </a:ext>
                <a:ext uri="{FF2B5EF4-FFF2-40B4-BE49-F238E27FC236}">
                  <a16:creationId xmlns:a16="http://schemas.microsoft.com/office/drawing/2014/main" id="{00000000-0008-0000-1700-00008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4710" name="Group Box 134" hidden="1">
              <a:extLst>
                <a:ext uri="{63B3BB69-23CF-44E3-9099-C40C66FF867C}">
                  <a14:compatExt spid="_x0000_s24710"/>
                </a:ext>
                <a:ext uri="{FF2B5EF4-FFF2-40B4-BE49-F238E27FC236}">
                  <a16:creationId xmlns:a16="http://schemas.microsoft.com/office/drawing/2014/main" id="{00000000-0008-0000-1700-00008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4711" name="Group Box 135" hidden="1">
              <a:extLst>
                <a:ext uri="{63B3BB69-23CF-44E3-9099-C40C66FF867C}">
                  <a14:compatExt spid="_x0000_s24711"/>
                </a:ext>
                <a:ext uri="{FF2B5EF4-FFF2-40B4-BE49-F238E27FC236}">
                  <a16:creationId xmlns:a16="http://schemas.microsoft.com/office/drawing/2014/main" id="{00000000-0008-0000-1700-00008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4712" name="Group Box 136" hidden="1">
              <a:extLst>
                <a:ext uri="{63B3BB69-23CF-44E3-9099-C40C66FF867C}">
                  <a14:compatExt spid="_x0000_s24712"/>
                </a:ext>
                <a:ext uri="{FF2B5EF4-FFF2-40B4-BE49-F238E27FC236}">
                  <a16:creationId xmlns:a16="http://schemas.microsoft.com/office/drawing/2014/main" id="{00000000-0008-0000-1700-00008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4713" name="Group Box 137" hidden="1">
              <a:extLst>
                <a:ext uri="{63B3BB69-23CF-44E3-9099-C40C66FF867C}">
                  <a14:compatExt spid="_x0000_s24713"/>
                </a:ext>
                <a:ext uri="{FF2B5EF4-FFF2-40B4-BE49-F238E27FC236}">
                  <a16:creationId xmlns:a16="http://schemas.microsoft.com/office/drawing/2014/main" id="{00000000-0008-0000-1700-00008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4714" name="Group Box 138" hidden="1">
              <a:extLst>
                <a:ext uri="{63B3BB69-23CF-44E3-9099-C40C66FF867C}">
                  <a14:compatExt spid="_x0000_s24714"/>
                </a:ext>
                <a:ext uri="{FF2B5EF4-FFF2-40B4-BE49-F238E27FC236}">
                  <a16:creationId xmlns:a16="http://schemas.microsoft.com/office/drawing/2014/main" id="{00000000-0008-0000-1700-00008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7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4715" name="Group Box 139" hidden="1">
              <a:extLst>
                <a:ext uri="{63B3BB69-23CF-44E3-9099-C40C66FF867C}">
                  <a14:compatExt spid="_x0000_s24715"/>
                </a:ext>
                <a:ext uri="{FF2B5EF4-FFF2-40B4-BE49-F238E27FC236}">
                  <a16:creationId xmlns:a16="http://schemas.microsoft.com/office/drawing/2014/main" id="{00000000-0008-0000-1700-00008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4716" name="Group Box 140" hidden="1">
              <a:extLst>
                <a:ext uri="{63B3BB69-23CF-44E3-9099-C40C66FF867C}">
                  <a14:compatExt spid="_x0000_s24716"/>
                </a:ext>
                <a:ext uri="{FF2B5EF4-FFF2-40B4-BE49-F238E27FC236}">
                  <a16:creationId xmlns:a16="http://schemas.microsoft.com/office/drawing/2014/main" id="{00000000-0008-0000-1700-00008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7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4717" name="Group Box 141" hidden="1">
              <a:extLst>
                <a:ext uri="{63B3BB69-23CF-44E3-9099-C40C66FF867C}">
                  <a14:compatExt spid="_x0000_s24717"/>
                </a:ext>
                <a:ext uri="{FF2B5EF4-FFF2-40B4-BE49-F238E27FC236}">
                  <a16:creationId xmlns:a16="http://schemas.microsoft.com/office/drawing/2014/main" id="{00000000-0008-0000-1700-00008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4718" name="Group Box 142" hidden="1">
              <a:extLst>
                <a:ext uri="{63B3BB69-23CF-44E3-9099-C40C66FF867C}">
                  <a14:compatExt spid="_x0000_s24718"/>
                </a:ext>
                <a:ext uri="{FF2B5EF4-FFF2-40B4-BE49-F238E27FC236}">
                  <a16:creationId xmlns:a16="http://schemas.microsoft.com/office/drawing/2014/main" id="{00000000-0008-0000-1700-00008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4719" name="Group Box 143" hidden="1">
              <a:extLst>
                <a:ext uri="{63B3BB69-23CF-44E3-9099-C40C66FF867C}">
                  <a14:compatExt spid="_x0000_s24719"/>
                </a:ext>
                <a:ext uri="{FF2B5EF4-FFF2-40B4-BE49-F238E27FC236}">
                  <a16:creationId xmlns:a16="http://schemas.microsoft.com/office/drawing/2014/main" id="{00000000-0008-0000-1700-00008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4720" name="Group Box 144" hidden="1">
              <a:extLst>
                <a:ext uri="{63B3BB69-23CF-44E3-9099-C40C66FF867C}">
                  <a14:compatExt spid="_x0000_s24720"/>
                </a:ext>
                <a:ext uri="{FF2B5EF4-FFF2-40B4-BE49-F238E27FC236}">
                  <a16:creationId xmlns:a16="http://schemas.microsoft.com/office/drawing/2014/main" id="{00000000-0008-0000-1700-00009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4721" name="Group Box 145" hidden="1">
              <a:extLst>
                <a:ext uri="{63B3BB69-23CF-44E3-9099-C40C66FF867C}">
                  <a14:compatExt spid="_x0000_s24721"/>
                </a:ext>
                <a:ext uri="{FF2B5EF4-FFF2-40B4-BE49-F238E27FC236}">
                  <a16:creationId xmlns:a16="http://schemas.microsoft.com/office/drawing/2014/main" id="{00000000-0008-0000-1700-00009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4722" name="Group Box 146" hidden="1">
              <a:extLst>
                <a:ext uri="{63B3BB69-23CF-44E3-9099-C40C66FF867C}">
                  <a14:compatExt spid="_x0000_s24722"/>
                </a:ext>
                <a:ext uri="{FF2B5EF4-FFF2-40B4-BE49-F238E27FC236}">
                  <a16:creationId xmlns:a16="http://schemas.microsoft.com/office/drawing/2014/main" id="{00000000-0008-0000-1700-00009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4723" name="Group Box 147" hidden="1">
              <a:extLst>
                <a:ext uri="{63B3BB69-23CF-44E3-9099-C40C66FF867C}">
                  <a14:compatExt spid="_x0000_s24723"/>
                </a:ext>
                <a:ext uri="{FF2B5EF4-FFF2-40B4-BE49-F238E27FC236}">
                  <a16:creationId xmlns:a16="http://schemas.microsoft.com/office/drawing/2014/main" id="{00000000-0008-0000-1700-00009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7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4724" name="Group Box 148" hidden="1">
              <a:extLst>
                <a:ext uri="{63B3BB69-23CF-44E3-9099-C40C66FF867C}">
                  <a14:compatExt spid="_x0000_s24724"/>
                </a:ext>
                <a:ext uri="{FF2B5EF4-FFF2-40B4-BE49-F238E27FC236}">
                  <a16:creationId xmlns:a16="http://schemas.microsoft.com/office/drawing/2014/main" id="{00000000-0008-0000-1700-00009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4725" name="Group Box 149" hidden="1">
              <a:extLst>
                <a:ext uri="{63B3BB69-23CF-44E3-9099-C40C66FF867C}">
                  <a14:compatExt spid="_x0000_s24725"/>
                </a:ext>
                <a:ext uri="{FF2B5EF4-FFF2-40B4-BE49-F238E27FC236}">
                  <a16:creationId xmlns:a16="http://schemas.microsoft.com/office/drawing/2014/main" id="{00000000-0008-0000-1700-00009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7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4726" name="Group Box 150" hidden="1">
              <a:extLst>
                <a:ext uri="{63B3BB69-23CF-44E3-9099-C40C66FF867C}">
                  <a14:compatExt spid="_x0000_s24726"/>
                </a:ext>
                <a:ext uri="{FF2B5EF4-FFF2-40B4-BE49-F238E27FC236}">
                  <a16:creationId xmlns:a16="http://schemas.microsoft.com/office/drawing/2014/main" id="{00000000-0008-0000-1700-00009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4727" name="Group Box 151" hidden="1">
              <a:extLst>
                <a:ext uri="{63B3BB69-23CF-44E3-9099-C40C66FF867C}">
                  <a14:compatExt spid="_x0000_s24727"/>
                </a:ext>
                <a:ext uri="{FF2B5EF4-FFF2-40B4-BE49-F238E27FC236}">
                  <a16:creationId xmlns:a16="http://schemas.microsoft.com/office/drawing/2014/main" id="{00000000-0008-0000-1700-00009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4728" name="Group Box 152" hidden="1">
              <a:extLst>
                <a:ext uri="{63B3BB69-23CF-44E3-9099-C40C66FF867C}">
                  <a14:compatExt spid="_x0000_s24728"/>
                </a:ext>
                <a:ext uri="{FF2B5EF4-FFF2-40B4-BE49-F238E27FC236}">
                  <a16:creationId xmlns:a16="http://schemas.microsoft.com/office/drawing/2014/main" id="{00000000-0008-0000-1700-00009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4729" name="Group Box 153" hidden="1">
              <a:extLst>
                <a:ext uri="{63B3BB69-23CF-44E3-9099-C40C66FF867C}">
                  <a14:compatExt spid="_x0000_s24729"/>
                </a:ext>
                <a:ext uri="{FF2B5EF4-FFF2-40B4-BE49-F238E27FC236}">
                  <a16:creationId xmlns:a16="http://schemas.microsoft.com/office/drawing/2014/main" id="{00000000-0008-0000-1700-00009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4730" name="Group Box 154" hidden="1">
              <a:extLst>
                <a:ext uri="{63B3BB69-23CF-44E3-9099-C40C66FF867C}">
                  <a14:compatExt spid="_x0000_s24730"/>
                </a:ext>
                <a:ext uri="{FF2B5EF4-FFF2-40B4-BE49-F238E27FC236}">
                  <a16:creationId xmlns:a16="http://schemas.microsoft.com/office/drawing/2014/main" id="{00000000-0008-0000-1700-00009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4731" name="Group Box 155" hidden="1">
              <a:extLst>
                <a:ext uri="{63B3BB69-23CF-44E3-9099-C40C66FF867C}">
                  <a14:compatExt spid="_x0000_s24731"/>
                </a:ext>
                <a:ext uri="{FF2B5EF4-FFF2-40B4-BE49-F238E27FC236}">
                  <a16:creationId xmlns:a16="http://schemas.microsoft.com/office/drawing/2014/main" id="{00000000-0008-0000-1700-00009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4732" name="Group Box 156" hidden="1">
              <a:extLst>
                <a:ext uri="{63B3BB69-23CF-44E3-9099-C40C66FF867C}">
                  <a14:compatExt spid="_x0000_s24732"/>
                </a:ext>
                <a:ext uri="{FF2B5EF4-FFF2-40B4-BE49-F238E27FC236}">
                  <a16:creationId xmlns:a16="http://schemas.microsoft.com/office/drawing/2014/main" id="{00000000-0008-0000-1700-00009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7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4733" name="Group Box 157" hidden="1">
              <a:extLst>
                <a:ext uri="{63B3BB69-23CF-44E3-9099-C40C66FF867C}">
                  <a14:compatExt spid="_x0000_s24733"/>
                </a:ext>
                <a:ext uri="{FF2B5EF4-FFF2-40B4-BE49-F238E27FC236}">
                  <a16:creationId xmlns:a16="http://schemas.microsoft.com/office/drawing/2014/main" id="{00000000-0008-0000-1700-00009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4734" name="Group Box 158" hidden="1">
              <a:extLst>
                <a:ext uri="{63B3BB69-23CF-44E3-9099-C40C66FF867C}">
                  <a14:compatExt spid="_x0000_s24734"/>
                </a:ext>
                <a:ext uri="{FF2B5EF4-FFF2-40B4-BE49-F238E27FC236}">
                  <a16:creationId xmlns:a16="http://schemas.microsoft.com/office/drawing/2014/main" id="{00000000-0008-0000-1700-00009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7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4735" name="Group Box 159" hidden="1">
              <a:extLst>
                <a:ext uri="{63B3BB69-23CF-44E3-9099-C40C66FF867C}">
                  <a14:compatExt spid="_x0000_s24735"/>
                </a:ext>
                <a:ext uri="{FF2B5EF4-FFF2-40B4-BE49-F238E27FC236}">
                  <a16:creationId xmlns:a16="http://schemas.microsoft.com/office/drawing/2014/main" id="{00000000-0008-0000-1700-00009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4736" name="Group Box 160" hidden="1">
              <a:extLst>
                <a:ext uri="{63B3BB69-23CF-44E3-9099-C40C66FF867C}">
                  <a14:compatExt spid="_x0000_s24736"/>
                </a:ext>
                <a:ext uri="{FF2B5EF4-FFF2-40B4-BE49-F238E27FC236}">
                  <a16:creationId xmlns:a16="http://schemas.microsoft.com/office/drawing/2014/main" id="{00000000-0008-0000-1700-0000A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4737" name="Group Box 161" hidden="1">
              <a:extLst>
                <a:ext uri="{63B3BB69-23CF-44E3-9099-C40C66FF867C}">
                  <a14:compatExt spid="_x0000_s24737"/>
                </a:ext>
                <a:ext uri="{FF2B5EF4-FFF2-40B4-BE49-F238E27FC236}">
                  <a16:creationId xmlns:a16="http://schemas.microsoft.com/office/drawing/2014/main" id="{00000000-0008-0000-1700-0000A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4738" name="Group Box 162" hidden="1">
              <a:extLst>
                <a:ext uri="{63B3BB69-23CF-44E3-9099-C40C66FF867C}">
                  <a14:compatExt spid="_x0000_s24738"/>
                </a:ext>
                <a:ext uri="{FF2B5EF4-FFF2-40B4-BE49-F238E27FC236}">
                  <a16:creationId xmlns:a16="http://schemas.microsoft.com/office/drawing/2014/main" id="{00000000-0008-0000-1700-0000A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4739" name="Group Box 163" hidden="1">
              <a:extLst>
                <a:ext uri="{63B3BB69-23CF-44E3-9099-C40C66FF867C}">
                  <a14:compatExt spid="_x0000_s24739"/>
                </a:ext>
                <a:ext uri="{FF2B5EF4-FFF2-40B4-BE49-F238E27FC236}">
                  <a16:creationId xmlns:a16="http://schemas.microsoft.com/office/drawing/2014/main" id="{00000000-0008-0000-1700-0000A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4740" name="Group Box 164" hidden="1">
              <a:extLst>
                <a:ext uri="{63B3BB69-23CF-44E3-9099-C40C66FF867C}">
                  <a14:compatExt spid="_x0000_s24740"/>
                </a:ext>
                <a:ext uri="{FF2B5EF4-FFF2-40B4-BE49-F238E27FC236}">
                  <a16:creationId xmlns:a16="http://schemas.microsoft.com/office/drawing/2014/main" id="{00000000-0008-0000-1700-0000A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4741" name="Group Box 165" hidden="1">
              <a:extLst>
                <a:ext uri="{63B3BB69-23CF-44E3-9099-C40C66FF867C}">
                  <a14:compatExt spid="_x0000_s24741"/>
                </a:ext>
                <a:ext uri="{FF2B5EF4-FFF2-40B4-BE49-F238E27FC236}">
                  <a16:creationId xmlns:a16="http://schemas.microsoft.com/office/drawing/2014/main" id="{00000000-0008-0000-1700-0000A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7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4742" name="Group Box 166" hidden="1">
              <a:extLst>
                <a:ext uri="{63B3BB69-23CF-44E3-9099-C40C66FF867C}">
                  <a14:compatExt spid="_x0000_s24742"/>
                </a:ext>
                <a:ext uri="{FF2B5EF4-FFF2-40B4-BE49-F238E27FC236}">
                  <a16:creationId xmlns:a16="http://schemas.microsoft.com/office/drawing/2014/main" id="{00000000-0008-0000-1700-0000A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4743" name="Group Box 167" hidden="1">
              <a:extLst>
                <a:ext uri="{63B3BB69-23CF-44E3-9099-C40C66FF867C}">
                  <a14:compatExt spid="_x0000_s24743"/>
                </a:ext>
                <a:ext uri="{FF2B5EF4-FFF2-40B4-BE49-F238E27FC236}">
                  <a16:creationId xmlns:a16="http://schemas.microsoft.com/office/drawing/2014/main" id="{00000000-0008-0000-1700-0000A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7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4744" name="Group Box 168" hidden="1">
              <a:extLst>
                <a:ext uri="{63B3BB69-23CF-44E3-9099-C40C66FF867C}">
                  <a14:compatExt spid="_x0000_s24744"/>
                </a:ext>
                <a:ext uri="{FF2B5EF4-FFF2-40B4-BE49-F238E27FC236}">
                  <a16:creationId xmlns:a16="http://schemas.microsoft.com/office/drawing/2014/main" id="{00000000-0008-0000-1700-0000A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4745" name="Group Box 169" hidden="1">
              <a:extLst>
                <a:ext uri="{63B3BB69-23CF-44E3-9099-C40C66FF867C}">
                  <a14:compatExt spid="_x0000_s24745"/>
                </a:ext>
                <a:ext uri="{FF2B5EF4-FFF2-40B4-BE49-F238E27FC236}">
                  <a16:creationId xmlns:a16="http://schemas.microsoft.com/office/drawing/2014/main" id="{00000000-0008-0000-1700-0000A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4746" name="Group Box 170" hidden="1">
              <a:extLst>
                <a:ext uri="{63B3BB69-23CF-44E3-9099-C40C66FF867C}">
                  <a14:compatExt spid="_x0000_s24746"/>
                </a:ext>
                <a:ext uri="{FF2B5EF4-FFF2-40B4-BE49-F238E27FC236}">
                  <a16:creationId xmlns:a16="http://schemas.microsoft.com/office/drawing/2014/main" id="{00000000-0008-0000-1700-0000A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4747" name="Group Box 171" hidden="1">
              <a:extLst>
                <a:ext uri="{63B3BB69-23CF-44E3-9099-C40C66FF867C}">
                  <a14:compatExt spid="_x0000_s24747"/>
                </a:ext>
                <a:ext uri="{FF2B5EF4-FFF2-40B4-BE49-F238E27FC236}">
                  <a16:creationId xmlns:a16="http://schemas.microsoft.com/office/drawing/2014/main" id="{00000000-0008-0000-1700-0000A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4748" name="Group Box 172" hidden="1">
              <a:extLst>
                <a:ext uri="{63B3BB69-23CF-44E3-9099-C40C66FF867C}">
                  <a14:compatExt spid="_x0000_s24748"/>
                </a:ext>
                <a:ext uri="{FF2B5EF4-FFF2-40B4-BE49-F238E27FC236}">
                  <a16:creationId xmlns:a16="http://schemas.microsoft.com/office/drawing/2014/main" id="{00000000-0008-0000-1700-0000A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4749" name="Group Box 173" hidden="1">
              <a:extLst>
                <a:ext uri="{63B3BB69-23CF-44E3-9099-C40C66FF867C}">
                  <a14:compatExt spid="_x0000_s24749"/>
                </a:ext>
                <a:ext uri="{FF2B5EF4-FFF2-40B4-BE49-F238E27FC236}">
                  <a16:creationId xmlns:a16="http://schemas.microsoft.com/office/drawing/2014/main" id="{00000000-0008-0000-1700-0000A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4750" name="Group Box 174" hidden="1">
              <a:extLst>
                <a:ext uri="{63B3BB69-23CF-44E3-9099-C40C66FF867C}">
                  <a14:compatExt spid="_x0000_s24750"/>
                </a:ext>
                <a:ext uri="{FF2B5EF4-FFF2-40B4-BE49-F238E27FC236}">
                  <a16:creationId xmlns:a16="http://schemas.microsoft.com/office/drawing/2014/main" id="{00000000-0008-0000-1700-0000A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7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4751" name="Group Box 175" hidden="1">
              <a:extLst>
                <a:ext uri="{63B3BB69-23CF-44E3-9099-C40C66FF867C}">
                  <a14:compatExt spid="_x0000_s24751"/>
                </a:ext>
                <a:ext uri="{FF2B5EF4-FFF2-40B4-BE49-F238E27FC236}">
                  <a16:creationId xmlns:a16="http://schemas.microsoft.com/office/drawing/2014/main" id="{00000000-0008-0000-1700-0000A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4752" name="Group Box 176" hidden="1">
              <a:extLst>
                <a:ext uri="{63B3BB69-23CF-44E3-9099-C40C66FF867C}">
                  <a14:compatExt spid="_x0000_s24752"/>
                </a:ext>
                <a:ext uri="{FF2B5EF4-FFF2-40B4-BE49-F238E27FC236}">
                  <a16:creationId xmlns:a16="http://schemas.microsoft.com/office/drawing/2014/main" id="{00000000-0008-0000-1700-0000B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7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4753" name="Group Box 177" hidden="1">
              <a:extLst>
                <a:ext uri="{63B3BB69-23CF-44E3-9099-C40C66FF867C}">
                  <a14:compatExt spid="_x0000_s24753"/>
                </a:ext>
                <a:ext uri="{FF2B5EF4-FFF2-40B4-BE49-F238E27FC236}">
                  <a16:creationId xmlns:a16="http://schemas.microsoft.com/office/drawing/2014/main" id="{00000000-0008-0000-1700-0000B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4754" name="Group Box 178" hidden="1">
              <a:extLst>
                <a:ext uri="{63B3BB69-23CF-44E3-9099-C40C66FF867C}">
                  <a14:compatExt spid="_x0000_s24754"/>
                </a:ext>
                <a:ext uri="{FF2B5EF4-FFF2-40B4-BE49-F238E27FC236}">
                  <a16:creationId xmlns:a16="http://schemas.microsoft.com/office/drawing/2014/main" id="{00000000-0008-0000-1700-0000B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4755" name="Group Box 179" hidden="1">
              <a:extLst>
                <a:ext uri="{63B3BB69-23CF-44E3-9099-C40C66FF867C}">
                  <a14:compatExt spid="_x0000_s24755"/>
                </a:ext>
                <a:ext uri="{FF2B5EF4-FFF2-40B4-BE49-F238E27FC236}">
                  <a16:creationId xmlns:a16="http://schemas.microsoft.com/office/drawing/2014/main" id="{00000000-0008-0000-1700-0000B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4756" name="Group Box 180" hidden="1">
              <a:extLst>
                <a:ext uri="{63B3BB69-23CF-44E3-9099-C40C66FF867C}">
                  <a14:compatExt spid="_x0000_s24756"/>
                </a:ext>
                <a:ext uri="{FF2B5EF4-FFF2-40B4-BE49-F238E27FC236}">
                  <a16:creationId xmlns:a16="http://schemas.microsoft.com/office/drawing/2014/main" id="{00000000-0008-0000-1700-0000B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4757" name="Group Box 181" hidden="1">
              <a:extLst>
                <a:ext uri="{63B3BB69-23CF-44E3-9099-C40C66FF867C}">
                  <a14:compatExt spid="_x0000_s24757"/>
                </a:ext>
                <a:ext uri="{FF2B5EF4-FFF2-40B4-BE49-F238E27FC236}">
                  <a16:creationId xmlns:a16="http://schemas.microsoft.com/office/drawing/2014/main" id="{00000000-0008-0000-1700-0000B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4758" name="Group Box 182" hidden="1">
              <a:extLst>
                <a:ext uri="{63B3BB69-23CF-44E3-9099-C40C66FF867C}">
                  <a14:compatExt spid="_x0000_s24758"/>
                </a:ext>
                <a:ext uri="{FF2B5EF4-FFF2-40B4-BE49-F238E27FC236}">
                  <a16:creationId xmlns:a16="http://schemas.microsoft.com/office/drawing/2014/main" id="{00000000-0008-0000-1700-0000B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4759" name="Group Box 183" hidden="1">
              <a:extLst>
                <a:ext uri="{63B3BB69-23CF-44E3-9099-C40C66FF867C}">
                  <a14:compatExt spid="_x0000_s24759"/>
                </a:ext>
                <a:ext uri="{FF2B5EF4-FFF2-40B4-BE49-F238E27FC236}">
                  <a16:creationId xmlns:a16="http://schemas.microsoft.com/office/drawing/2014/main" id="{00000000-0008-0000-1700-0000B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7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4760" name="Group Box 184" hidden="1">
              <a:extLst>
                <a:ext uri="{63B3BB69-23CF-44E3-9099-C40C66FF867C}">
                  <a14:compatExt spid="_x0000_s24760"/>
                </a:ext>
                <a:ext uri="{FF2B5EF4-FFF2-40B4-BE49-F238E27FC236}">
                  <a16:creationId xmlns:a16="http://schemas.microsoft.com/office/drawing/2014/main" id="{00000000-0008-0000-1700-0000B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4761" name="Group Box 185" hidden="1">
              <a:extLst>
                <a:ext uri="{63B3BB69-23CF-44E3-9099-C40C66FF867C}">
                  <a14:compatExt spid="_x0000_s24761"/>
                </a:ext>
                <a:ext uri="{FF2B5EF4-FFF2-40B4-BE49-F238E27FC236}">
                  <a16:creationId xmlns:a16="http://schemas.microsoft.com/office/drawing/2014/main" id="{00000000-0008-0000-1700-0000B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7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4762" name="Group Box 186" hidden="1">
              <a:extLst>
                <a:ext uri="{63B3BB69-23CF-44E3-9099-C40C66FF867C}">
                  <a14:compatExt spid="_x0000_s24762"/>
                </a:ext>
                <a:ext uri="{FF2B5EF4-FFF2-40B4-BE49-F238E27FC236}">
                  <a16:creationId xmlns:a16="http://schemas.microsoft.com/office/drawing/2014/main" id="{00000000-0008-0000-1700-0000B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4763" name="Group Box 187" hidden="1">
              <a:extLst>
                <a:ext uri="{63B3BB69-23CF-44E3-9099-C40C66FF867C}">
                  <a14:compatExt spid="_x0000_s24763"/>
                </a:ext>
                <a:ext uri="{FF2B5EF4-FFF2-40B4-BE49-F238E27FC236}">
                  <a16:creationId xmlns:a16="http://schemas.microsoft.com/office/drawing/2014/main" id="{00000000-0008-0000-1700-0000B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4764" name="Group Box 188" hidden="1">
              <a:extLst>
                <a:ext uri="{63B3BB69-23CF-44E3-9099-C40C66FF867C}">
                  <a14:compatExt spid="_x0000_s24764"/>
                </a:ext>
                <a:ext uri="{FF2B5EF4-FFF2-40B4-BE49-F238E27FC236}">
                  <a16:creationId xmlns:a16="http://schemas.microsoft.com/office/drawing/2014/main" id="{00000000-0008-0000-1700-0000B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4765" name="Group Box 189" hidden="1">
              <a:extLst>
                <a:ext uri="{63B3BB69-23CF-44E3-9099-C40C66FF867C}">
                  <a14:compatExt spid="_x0000_s24765"/>
                </a:ext>
                <a:ext uri="{FF2B5EF4-FFF2-40B4-BE49-F238E27FC236}">
                  <a16:creationId xmlns:a16="http://schemas.microsoft.com/office/drawing/2014/main" id="{00000000-0008-0000-1700-0000B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4766" name="Group Box 190" hidden="1">
              <a:extLst>
                <a:ext uri="{63B3BB69-23CF-44E3-9099-C40C66FF867C}">
                  <a14:compatExt spid="_x0000_s24766"/>
                </a:ext>
                <a:ext uri="{FF2B5EF4-FFF2-40B4-BE49-F238E27FC236}">
                  <a16:creationId xmlns:a16="http://schemas.microsoft.com/office/drawing/2014/main" id="{00000000-0008-0000-1700-0000B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4767" name="Group Box 191" hidden="1">
              <a:extLst>
                <a:ext uri="{63B3BB69-23CF-44E3-9099-C40C66FF867C}">
                  <a14:compatExt spid="_x0000_s24767"/>
                </a:ext>
                <a:ext uri="{FF2B5EF4-FFF2-40B4-BE49-F238E27FC236}">
                  <a16:creationId xmlns:a16="http://schemas.microsoft.com/office/drawing/2014/main" id="{00000000-0008-0000-1700-0000B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4768" name="Group Box 192" hidden="1">
              <a:extLst>
                <a:ext uri="{63B3BB69-23CF-44E3-9099-C40C66FF867C}">
                  <a14:compatExt spid="_x0000_s24768"/>
                </a:ext>
                <a:ext uri="{FF2B5EF4-FFF2-40B4-BE49-F238E27FC236}">
                  <a16:creationId xmlns:a16="http://schemas.microsoft.com/office/drawing/2014/main" id="{00000000-0008-0000-1700-0000C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7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4769" name="Group Box 193" hidden="1">
              <a:extLst>
                <a:ext uri="{63B3BB69-23CF-44E3-9099-C40C66FF867C}">
                  <a14:compatExt spid="_x0000_s24769"/>
                </a:ext>
                <a:ext uri="{FF2B5EF4-FFF2-40B4-BE49-F238E27FC236}">
                  <a16:creationId xmlns:a16="http://schemas.microsoft.com/office/drawing/2014/main" id="{00000000-0008-0000-1700-0000C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4770" name="Group Box 194" hidden="1">
              <a:extLst>
                <a:ext uri="{63B3BB69-23CF-44E3-9099-C40C66FF867C}">
                  <a14:compatExt spid="_x0000_s24770"/>
                </a:ext>
                <a:ext uri="{FF2B5EF4-FFF2-40B4-BE49-F238E27FC236}">
                  <a16:creationId xmlns:a16="http://schemas.microsoft.com/office/drawing/2014/main" id="{00000000-0008-0000-1700-0000C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7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4771" name="Group Box 195" hidden="1">
              <a:extLst>
                <a:ext uri="{63B3BB69-23CF-44E3-9099-C40C66FF867C}">
                  <a14:compatExt spid="_x0000_s24771"/>
                </a:ext>
                <a:ext uri="{FF2B5EF4-FFF2-40B4-BE49-F238E27FC236}">
                  <a16:creationId xmlns:a16="http://schemas.microsoft.com/office/drawing/2014/main" id="{00000000-0008-0000-1700-0000C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4772" name="Group Box 196" hidden="1">
              <a:extLst>
                <a:ext uri="{63B3BB69-23CF-44E3-9099-C40C66FF867C}">
                  <a14:compatExt spid="_x0000_s24772"/>
                </a:ext>
                <a:ext uri="{FF2B5EF4-FFF2-40B4-BE49-F238E27FC236}">
                  <a16:creationId xmlns:a16="http://schemas.microsoft.com/office/drawing/2014/main" id="{00000000-0008-0000-1700-0000C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4773" name="Group Box 197" hidden="1">
              <a:extLst>
                <a:ext uri="{63B3BB69-23CF-44E3-9099-C40C66FF867C}">
                  <a14:compatExt spid="_x0000_s24773"/>
                </a:ext>
                <a:ext uri="{FF2B5EF4-FFF2-40B4-BE49-F238E27FC236}">
                  <a16:creationId xmlns:a16="http://schemas.microsoft.com/office/drawing/2014/main" id="{00000000-0008-0000-1700-0000C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4774" name="Group Box 198" hidden="1">
              <a:extLst>
                <a:ext uri="{63B3BB69-23CF-44E3-9099-C40C66FF867C}">
                  <a14:compatExt spid="_x0000_s24774"/>
                </a:ext>
                <a:ext uri="{FF2B5EF4-FFF2-40B4-BE49-F238E27FC236}">
                  <a16:creationId xmlns:a16="http://schemas.microsoft.com/office/drawing/2014/main" id="{00000000-0008-0000-1700-0000C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4775" name="Group Box 199" hidden="1">
              <a:extLst>
                <a:ext uri="{63B3BB69-23CF-44E3-9099-C40C66FF867C}">
                  <a14:compatExt spid="_x0000_s24775"/>
                </a:ext>
                <a:ext uri="{FF2B5EF4-FFF2-40B4-BE49-F238E27FC236}">
                  <a16:creationId xmlns:a16="http://schemas.microsoft.com/office/drawing/2014/main" id="{00000000-0008-0000-1700-0000C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4776" name="Group Box 200" hidden="1">
              <a:extLst>
                <a:ext uri="{63B3BB69-23CF-44E3-9099-C40C66FF867C}">
                  <a14:compatExt spid="_x0000_s24776"/>
                </a:ext>
                <a:ext uri="{FF2B5EF4-FFF2-40B4-BE49-F238E27FC236}">
                  <a16:creationId xmlns:a16="http://schemas.microsoft.com/office/drawing/2014/main" id="{00000000-0008-0000-1700-0000C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4777" name="Group Box 201" hidden="1">
              <a:extLst>
                <a:ext uri="{63B3BB69-23CF-44E3-9099-C40C66FF867C}">
                  <a14:compatExt spid="_x0000_s24777"/>
                </a:ext>
                <a:ext uri="{FF2B5EF4-FFF2-40B4-BE49-F238E27FC236}">
                  <a16:creationId xmlns:a16="http://schemas.microsoft.com/office/drawing/2014/main" id="{00000000-0008-0000-1700-0000C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7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4778" name="Group Box 202" hidden="1">
              <a:extLst>
                <a:ext uri="{63B3BB69-23CF-44E3-9099-C40C66FF867C}">
                  <a14:compatExt spid="_x0000_s24778"/>
                </a:ext>
                <a:ext uri="{FF2B5EF4-FFF2-40B4-BE49-F238E27FC236}">
                  <a16:creationId xmlns:a16="http://schemas.microsoft.com/office/drawing/2014/main" id="{00000000-0008-0000-1700-0000C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4779" name="Group Box 203" hidden="1">
              <a:extLst>
                <a:ext uri="{63B3BB69-23CF-44E3-9099-C40C66FF867C}">
                  <a14:compatExt spid="_x0000_s24779"/>
                </a:ext>
                <a:ext uri="{FF2B5EF4-FFF2-40B4-BE49-F238E27FC236}">
                  <a16:creationId xmlns:a16="http://schemas.microsoft.com/office/drawing/2014/main" id="{00000000-0008-0000-1700-0000C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7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4780" name="Group Box 204" hidden="1">
              <a:extLst>
                <a:ext uri="{63B3BB69-23CF-44E3-9099-C40C66FF867C}">
                  <a14:compatExt spid="_x0000_s24780"/>
                </a:ext>
                <a:ext uri="{FF2B5EF4-FFF2-40B4-BE49-F238E27FC236}">
                  <a16:creationId xmlns:a16="http://schemas.microsoft.com/office/drawing/2014/main" id="{00000000-0008-0000-1700-0000C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4781" name="Group Box 205" hidden="1">
              <a:extLst>
                <a:ext uri="{63B3BB69-23CF-44E3-9099-C40C66FF867C}">
                  <a14:compatExt spid="_x0000_s24781"/>
                </a:ext>
                <a:ext uri="{FF2B5EF4-FFF2-40B4-BE49-F238E27FC236}">
                  <a16:creationId xmlns:a16="http://schemas.microsoft.com/office/drawing/2014/main" id="{00000000-0008-0000-1700-0000C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4782" name="Group Box 206" hidden="1">
              <a:extLst>
                <a:ext uri="{63B3BB69-23CF-44E3-9099-C40C66FF867C}">
                  <a14:compatExt spid="_x0000_s24782"/>
                </a:ext>
                <a:ext uri="{FF2B5EF4-FFF2-40B4-BE49-F238E27FC236}">
                  <a16:creationId xmlns:a16="http://schemas.microsoft.com/office/drawing/2014/main" id="{00000000-0008-0000-1700-0000CE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4783" name="Group Box 207" hidden="1">
              <a:extLst>
                <a:ext uri="{63B3BB69-23CF-44E3-9099-C40C66FF867C}">
                  <a14:compatExt spid="_x0000_s24783"/>
                </a:ext>
                <a:ext uri="{FF2B5EF4-FFF2-40B4-BE49-F238E27FC236}">
                  <a16:creationId xmlns:a16="http://schemas.microsoft.com/office/drawing/2014/main" id="{00000000-0008-0000-1700-0000CF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4784" name="Group Box 208" hidden="1">
              <a:extLst>
                <a:ext uri="{63B3BB69-23CF-44E3-9099-C40C66FF867C}">
                  <a14:compatExt spid="_x0000_s24784"/>
                </a:ext>
                <a:ext uri="{FF2B5EF4-FFF2-40B4-BE49-F238E27FC236}">
                  <a16:creationId xmlns:a16="http://schemas.microsoft.com/office/drawing/2014/main" id="{00000000-0008-0000-1700-0000D0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4785" name="Group Box 209" hidden="1">
              <a:extLst>
                <a:ext uri="{63B3BB69-23CF-44E3-9099-C40C66FF867C}">
                  <a14:compatExt spid="_x0000_s24785"/>
                </a:ext>
                <a:ext uri="{FF2B5EF4-FFF2-40B4-BE49-F238E27FC236}">
                  <a16:creationId xmlns:a16="http://schemas.microsoft.com/office/drawing/2014/main" id="{00000000-0008-0000-1700-0000D1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4786" name="Group Box 210" hidden="1">
              <a:extLst>
                <a:ext uri="{63B3BB69-23CF-44E3-9099-C40C66FF867C}">
                  <a14:compatExt spid="_x0000_s24786"/>
                </a:ext>
                <a:ext uri="{FF2B5EF4-FFF2-40B4-BE49-F238E27FC236}">
                  <a16:creationId xmlns:a16="http://schemas.microsoft.com/office/drawing/2014/main" id="{00000000-0008-0000-1700-0000D2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7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4787" name="Group Box 211" hidden="1">
              <a:extLst>
                <a:ext uri="{63B3BB69-23CF-44E3-9099-C40C66FF867C}">
                  <a14:compatExt spid="_x0000_s24787"/>
                </a:ext>
                <a:ext uri="{FF2B5EF4-FFF2-40B4-BE49-F238E27FC236}">
                  <a16:creationId xmlns:a16="http://schemas.microsoft.com/office/drawing/2014/main" id="{00000000-0008-0000-1700-0000D3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4788" name="Group Box 212" hidden="1">
              <a:extLst>
                <a:ext uri="{63B3BB69-23CF-44E3-9099-C40C66FF867C}">
                  <a14:compatExt spid="_x0000_s24788"/>
                </a:ext>
                <a:ext uri="{FF2B5EF4-FFF2-40B4-BE49-F238E27FC236}">
                  <a16:creationId xmlns:a16="http://schemas.microsoft.com/office/drawing/2014/main" id="{00000000-0008-0000-1700-0000D4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7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4789" name="Group Box 213" hidden="1">
              <a:extLst>
                <a:ext uri="{63B3BB69-23CF-44E3-9099-C40C66FF867C}">
                  <a14:compatExt spid="_x0000_s24789"/>
                </a:ext>
                <a:ext uri="{FF2B5EF4-FFF2-40B4-BE49-F238E27FC236}">
                  <a16:creationId xmlns:a16="http://schemas.microsoft.com/office/drawing/2014/main" id="{00000000-0008-0000-1700-0000D5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4790" name="Group Box 214" hidden="1">
              <a:extLst>
                <a:ext uri="{63B3BB69-23CF-44E3-9099-C40C66FF867C}">
                  <a14:compatExt spid="_x0000_s24790"/>
                </a:ext>
                <a:ext uri="{FF2B5EF4-FFF2-40B4-BE49-F238E27FC236}">
                  <a16:creationId xmlns:a16="http://schemas.microsoft.com/office/drawing/2014/main" id="{00000000-0008-0000-1700-0000D6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4791" name="Group Box 215" hidden="1">
              <a:extLst>
                <a:ext uri="{63B3BB69-23CF-44E3-9099-C40C66FF867C}">
                  <a14:compatExt spid="_x0000_s24791"/>
                </a:ext>
                <a:ext uri="{FF2B5EF4-FFF2-40B4-BE49-F238E27FC236}">
                  <a16:creationId xmlns:a16="http://schemas.microsoft.com/office/drawing/2014/main" id="{00000000-0008-0000-1700-0000D7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4792" name="Group Box 216" hidden="1">
              <a:extLst>
                <a:ext uri="{63B3BB69-23CF-44E3-9099-C40C66FF867C}">
                  <a14:compatExt spid="_x0000_s24792"/>
                </a:ext>
                <a:ext uri="{FF2B5EF4-FFF2-40B4-BE49-F238E27FC236}">
                  <a16:creationId xmlns:a16="http://schemas.microsoft.com/office/drawing/2014/main" id="{00000000-0008-0000-1700-0000D8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4793" name="Group Box 217" hidden="1">
              <a:extLst>
                <a:ext uri="{63B3BB69-23CF-44E3-9099-C40C66FF867C}">
                  <a14:compatExt spid="_x0000_s24793"/>
                </a:ext>
                <a:ext uri="{FF2B5EF4-FFF2-40B4-BE49-F238E27FC236}">
                  <a16:creationId xmlns:a16="http://schemas.microsoft.com/office/drawing/2014/main" id="{00000000-0008-0000-1700-0000D9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4794" name="Group Box 218" hidden="1">
              <a:extLst>
                <a:ext uri="{63B3BB69-23CF-44E3-9099-C40C66FF867C}">
                  <a14:compatExt spid="_x0000_s24794"/>
                </a:ext>
                <a:ext uri="{FF2B5EF4-FFF2-40B4-BE49-F238E27FC236}">
                  <a16:creationId xmlns:a16="http://schemas.microsoft.com/office/drawing/2014/main" id="{00000000-0008-0000-1700-0000DA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4795" name="Group Box 219" hidden="1">
              <a:extLst>
                <a:ext uri="{63B3BB69-23CF-44E3-9099-C40C66FF867C}">
                  <a14:compatExt spid="_x0000_s24795"/>
                </a:ext>
                <a:ext uri="{FF2B5EF4-FFF2-40B4-BE49-F238E27FC236}">
                  <a16:creationId xmlns:a16="http://schemas.microsoft.com/office/drawing/2014/main" id="{00000000-0008-0000-1700-0000DB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7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4796" name="Group Box 220" hidden="1">
              <a:extLst>
                <a:ext uri="{63B3BB69-23CF-44E3-9099-C40C66FF867C}">
                  <a14:compatExt spid="_x0000_s24796"/>
                </a:ext>
                <a:ext uri="{FF2B5EF4-FFF2-40B4-BE49-F238E27FC236}">
                  <a16:creationId xmlns:a16="http://schemas.microsoft.com/office/drawing/2014/main" id="{00000000-0008-0000-1700-0000DC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4797" name="Group Box 221" hidden="1">
              <a:extLst>
                <a:ext uri="{63B3BB69-23CF-44E3-9099-C40C66FF867C}">
                  <a14:compatExt spid="_x0000_s24797"/>
                </a:ext>
                <a:ext uri="{FF2B5EF4-FFF2-40B4-BE49-F238E27FC236}">
                  <a16:creationId xmlns:a16="http://schemas.microsoft.com/office/drawing/2014/main" id="{00000000-0008-0000-1700-0000DD6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7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6625" name="Group Box 1" hidden="1">
              <a:extLst>
                <a:ext uri="{63B3BB69-23CF-44E3-9099-C40C66FF867C}">
                  <a14:compatExt spid="_x0000_s26625"/>
                </a:ext>
                <a:ext uri="{FF2B5EF4-FFF2-40B4-BE49-F238E27FC236}">
                  <a16:creationId xmlns:a16="http://schemas.microsoft.com/office/drawing/2014/main" id="{00000000-0008-0000-1800-00000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6626" name="Group Box 2" hidden="1">
              <a:extLst>
                <a:ext uri="{63B3BB69-23CF-44E3-9099-C40C66FF867C}">
                  <a14:compatExt spid="_x0000_s26626"/>
                </a:ext>
                <a:ext uri="{FF2B5EF4-FFF2-40B4-BE49-F238E27FC236}">
                  <a16:creationId xmlns:a16="http://schemas.microsoft.com/office/drawing/2014/main" id="{00000000-0008-0000-1800-00000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6627" name="Group Box 3" hidden="1">
              <a:extLst>
                <a:ext uri="{63B3BB69-23CF-44E3-9099-C40C66FF867C}">
                  <a14:compatExt spid="_x0000_s26627"/>
                </a:ext>
                <a:ext uri="{FF2B5EF4-FFF2-40B4-BE49-F238E27FC236}">
                  <a16:creationId xmlns:a16="http://schemas.microsoft.com/office/drawing/2014/main" id="{00000000-0008-0000-1800-00000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6628" name="Group Box 4" hidden="1">
              <a:extLst>
                <a:ext uri="{63B3BB69-23CF-44E3-9099-C40C66FF867C}">
                  <a14:compatExt spid="_x0000_s26628"/>
                </a:ext>
                <a:ext uri="{FF2B5EF4-FFF2-40B4-BE49-F238E27FC236}">
                  <a16:creationId xmlns:a16="http://schemas.microsoft.com/office/drawing/2014/main" id="{00000000-0008-0000-1800-00000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6629" name="Group Box 5" hidden="1">
              <a:extLst>
                <a:ext uri="{63B3BB69-23CF-44E3-9099-C40C66FF867C}">
                  <a14:compatExt spid="_x0000_s26629"/>
                </a:ext>
                <a:ext uri="{FF2B5EF4-FFF2-40B4-BE49-F238E27FC236}">
                  <a16:creationId xmlns:a16="http://schemas.microsoft.com/office/drawing/2014/main" id="{00000000-0008-0000-1800-00000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6630" name="Group Box 6" hidden="1">
              <a:extLst>
                <a:ext uri="{63B3BB69-23CF-44E3-9099-C40C66FF867C}">
                  <a14:compatExt spid="_x0000_s26630"/>
                </a:ext>
                <a:ext uri="{FF2B5EF4-FFF2-40B4-BE49-F238E27FC236}">
                  <a16:creationId xmlns:a16="http://schemas.microsoft.com/office/drawing/2014/main" id="{00000000-0008-0000-1800-00000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6631" name="Group Box 7" hidden="1">
              <a:extLst>
                <a:ext uri="{63B3BB69-23CF-44E3-9099-C40C66FF867C}">
                  <a14:compatExt spid="_x0000_s26631"/>
                </a:ext>
                <a:ext uri="{FF2B5EF4-FFF2-40B4-BE49-F238E27FC236}">
                  <a16:creationId xmlns:a16="http://schemas.microsoft.com/office/drawing/2014/main" id="{00000000-0008-0000-1800-00000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6632" name="Group Box 8" descr="Element 6" hidden="1">
              <a:extLst>
                <a:ext uri="{63B3BB69-23CF-44E3-9099-C40C66FF867C}">
                  <a14:compatExt spid="_x0000_s26632"/>
                </a:ext>
                <a:ext uri="{FF2B5EF4-FFF2-40B4-BE49-F238E27FC236}">
                  <a16:creationId xmlns:a16="http://schemas.microsoft.com/office/drawing/2014/main" id="{00000000-0008-0000-1800-00000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6633" name="Group Box 9" hidden="1">
              <a:extLst>
                <a:ext uri="{63B3BB69-23CF-44E3-9099-C40C66FF867C}">
                  <a14:compatExt spid="_x0000_s26633"/>
                </a:ext>
                <a:ext uri="{FF2B5EF4-FFF2-40B4-BE49-F238E27FC236}">
                  <a16:creationId xmlns:a16="http://schemas.microsoft.com/office/drawing/2014/main" id="{00000000-0008-0000-1800-00000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6634" name="Group Box 10" hidden="1">
              <a:extLst>
                <a:ext uri="{63B3BB69-23CF-44E3-9099-C40C66FF867C}">
                  <a14:compatExt spid="_x0000_s26634"/>
                </a:ext>
                <a:ext uri="{FF2B5EF4-FFF2-40B4-BE49-F238E27FC236}">
                  <a16:creationId xmlns:a16="http://schemas.microsoft.com/office/drawing/2014/main" id="{00000000-0008-0000-1800-00000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6635" name="Group Box 11" hidden="1">
              <a:extLst>
                <a:ext uri="{63B3BB69-23CF-44E3-9099-C40C66FF867C}">
                  <a14:compatExt spid="_x0000_s26635"/>
                </a:ext>
                <a:ext uri="{FF2B5EF4-FFF2-40B4-BE49-F238E27FC236}">
                  <a16:creationId xmlns:a16="http://schemas.microsoft.com/office/drawing/2014/main" id="{00000000-0008-0000-1800-00000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6636" name="Group Box 12" hidden="1">
              <a:extLst>
                <a:ext uri="{63B3BB69-23CF-44E3-9099-C40C66FF867C}">
                  <a14:compatExt spid="_x0000_s26636"/>
                </a:ext>
                <a:ext uri="{FF2B5EF4-FFF2-40B4-BE49-F238E27FC236}">
                  <a16:creationId xmlns:a16="http://schemas.microsoft.com/office/drawing/2014/main" id="{00000000-0008-0000-1800-00000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6637" name="Group Box 13" hidden="1">
              <a:extLst>
                <a:ext uri="{63B3BB69-23CF-44E3-9099-C40C66FF867C}">
                  <a14:compatExt spid="_x0000_s26637"/>
                </a:ext>
                <a:ext uri="{FF2B5EF4-FFF2-40B4-BE49-F238E27FC236}">
                  <a16:creationId xmlns:a16="http://schemas.microsoft.com/office/drawing/2014/main" id="{00000000-0008-0000-1800-00000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6638" name="Group Box 14" hidden="1">
              <a:extLst>
                <a:ext uri="{63B3BB69-23CF-44E3-9099-C40C66FF867C}">
                  <a14:compatExt spid="_x0000_s26638"/>
                </a:ext>
                <a:ext uri="{FF2B5EF4-FFF2-40B4-BE49-F238E27FC236}">
                  <a16:creationId xmlns:a16="http://schemas.microsoft.com/office/drawing/2014/main" id="{00000000-0008-0000-1800-00000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6639" name="Group Box 15" hidden="1">
              <a:extLst>
                <a:ext uri="{63B3BB69-23CF-44E3-9099-C40C66FF867C}">
                  <a14:compatExt spid="_x0000_s26639"/>
                </a:ext>
                <a:ext uri="{FF2B5EF4-FFF2-40B4-BE49-F238E27FC236}">
                  <a16:creationId xmlns:a16="http://schemas.microsoft.com/office/drawing/2014/main" id="{00000000-0008-0000-1800-00000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6640" name="Group Box 16" hidden="1">
              <a:extLst>
                <a:ext uri="{63B3BB69-23CF-44E3-9099-C40C66FF867C}">
                  <a14:compatExt spid="_x0000_s26640"/>
                </a:ext>
                <a:ext uri="{FF2B5EF4-FFF2-40B4-BE49-F238E27FC236}">
                  <a16:creationId xmlns:a16="http://schemas.microsoft.com/office/drawing/2014/main" id="{00000000-0008-0000-1800-00001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6641" name="Group Box 17" hidden="1">
              <a:extLst>
                <a:ext uri="{63B3BB69-23CF-44E3-9099-C40C66FF867C}">
                  <a14:compatExt spid="_x0000_s26641"/>
                </a:ext>
                <a:ext uri="{FF2B5EF4-FFF2-40B4-BE49-F238E27FC236}">
                  <a16:creationId xmlns:a16="http://schemas.microsoft.com/office/drawing/2014/main" id="{00000000-0008-0000-1800-00001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6642" name="Group Box 18" hidden="1">
              <a:extLst>
                <a:ext uri="{63B3BB69-23CF-44E3-9099-C40C66FF867C}">
                  <a14:compatExt spid="_x0000_s26642"/>
                </a:ext>
                <a:ext uri="{FF2B5EF4-FFF2-40B4-BE49-F238E27FC236}">
                  <a16:creationId xmlns:a16="http://schemas.microsoft.com/office/drawing/2014/main" id="{00000000-0008-0000-1800-00001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6643" name="Group Box 19" hidden="1">
              <a:extLst>
                <a:ext uri="{63B3BB69-23CF-44E3-9099-C40C66FF867C}">
                  <a14:compatExt spid="_x0000_s26643"/>
                </a:ext>
                <a:ext uri="{FF2B5EF4-FFF2-40B4-BE49-F238E27FC236}">
                  <a16:creationId xmlns:a16="http://schemas.microsoft.com/office/drawing/2014/main" id="{00000000-0008-0000-1800-00001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6644" name="Group Box 20" hidden="1">
              <a:extLst>
                <a:ext uri="{63B3BB69-23CF-44E3-9099-C40C66FF867C}">
                  <a14:compatExt spid="_x0000_s26644"/>
                </a:ext>
                <a:ext uri="{FF2B5EF4-FFF2-40B4-BE49-F238E27FC236}">
                  <a16:creationId xmlns:a16="http://schemas.microsoft.com/office/drawing/2014/main" id="{00000000-0008-0000-1800-00001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6645" name="Group Box 21" hidden="1">
              <a:extLst>
                <a:ext uri="{63B3BB69-23CF-44E3-9099-C40C66FF867C}">
                  <a14:compatExt spid="_x0000_s26645"/>
                </a:ext>
                <a:ext uri="{FF2B5EF4-FFF2-40B4-BE49-F238E27FC236}">
                  <a16:creationId xmlns:a16="http://schemas.microsoft.com/office/drawing/2014/main" id="{00000000-0008-0000-1800-00001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6646" name="Group Box 22" hidden="1">
              <a:extLst>
                <a:ext uri="{63B3BB69-23CF-44E3-9099-C40C66FF867C}">
                  <a14:compatExt spid="_x0000_s26646"/>
                </a:ext>
                <a:ext uri="{FF2B5EF4-FFF2-40B4-BE49-F238E27FC236}">
                  <a16:creationId xmlns:a16="http://schemas.microsoft.com/office/drawing/2014/main" id="{00000000-0008-0000-1800-00001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6647" name="Group Box 23" hidden="1">
              <a:extLst>
                <a:ext uri="{63B3BB69-23CF-44E3-9099-C40C66FF867C}">
                  <a14:compatExt spid="_x0000_s26647"/>
                </a:ext>
                <a:ext uri="{FF2B5EF4-FFF2-40B4-BE49-F238E27FC236}">
                  <a16:creationId xmlns:a16="http://schemas.microsoft.com/office/drawing/2014/main" id="{00000000-0008-0000-1800-00001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6648" name="Group Box 24" hidden="1">
              <a:extLst>
                <a:ext uri="{63B3BB69-23CF-44E3-9099-C40C66FF867C}">
                  <a14:compatExt spid="_x0000_s26648"/>
                </a:ext>
                <a:ext uri="{FF2B5EF4-FFF2-40B4-BE49-F238E27FC236}">
                  <a16:creationId xmlns:a16="http://schemas.microsoft.com/office/drawing/2014/main" id="{00000000-0008-0000-1800-00001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6649" name="Group Box 25" hidden="1">
              <a:extLst>
                <a:ext uri="{63B3BB69-23CF-44E3-9099-C40C66FF867C}">
                  <a14:compatExt spid="_x0000_s26649"/>
                </a:ext>
                <a:ext uri="{FF2B5EF4-FFF2-40B4-BE49-F238E27FC236}">
                  <a16:creationId xmlns:a16="http://schemas.microsoft.com/office/drawing/2014/main" id="{00000000-0008-0000-1800-00001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6650" name="Group Box 26" hidden="1">
              <a:extLst>
                <a:ext uri="{63B3BB69-23CF-44E3-9099-C40C66FF867C}">
                  <a14:compatExt spid="_x0000_s26650"/>
                </a:ext>
                <a:ext uri="{FF2B5EF4-FFF2-40B4-BE49-F238E27FC236}">
                  <a16:creationId xmlns:a16="http://schemas.microsoft.com/office/drawing/2014/main" id="{00000000-0008-0000-1800-00001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6651" name="Group Box 27" hidden="1">
              <a:extLst>
                <a:ext uri="{63B3BB69-23CF-44E3-9099-C40C66FF867C}">
                  <a14:compatExt spid="_x0000_s26651"/>
                </a:ext>
                <a:ext uri="{FF2B5EF4-FFF2-40B4-BE49-F238E27FC236}">
                  <a16:creationId xmlns:a16="http://schemas.microsoft.com/office/drawing/2014/main" id="{00000000-0008-0000-1800-00001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6652" name="Group Box 28" hidden="1">
              <a:extLst>
                <a:ext uri="{63B3BB69-23CF-44E3-9099-C40C66FF867C}">
                  <a14:compatExt spid="_x0000_s26652"/>
                </a:ext>
                <a:ext uri="{FF2B5EF4-FFF2-40B4-BE49-F238E27FC236}">
                  <a16:creationId xmlns:a16="http://schemas.microsoft.com/office/drawing/2014/main" id="{00000000-0008-0000-1800-00001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6653" name="Group Box 29" hidden="1">
              <a:extLst>
                <a:ext uri="{63B3BB69-23CF-44E3-9099-C40C66FF867C}">
                  <a14:compatExt spid="_x0000_s26653"/>
                </a:ext>
                <a:ext uri="{FF2B5EF4-FFF2-40B4-BE49-F238E27FC236}">
                  <a16:creationId xmlns:a16="http://schemas.microsoft.com/office/drawing/2014/main" id="{00000000-0008-0000-1800-00001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6654" name="Group Box 30" hidden="1">
              <a:extLst>
                <a:ext uri="{63B3BB69-23CF-44E3-9099-C40C66FF867C}">
                  <a14:compatExt spid="_x0000_s26654"/>
                </a:ext>
                <a:ext uri="{FF2B5EF4-FFF2-40B4-BE49-F238E27FC236}">
                  <a16:creationId xmlns:a16="http://schemas.microsoft.com/office/drawing/2014/main" id="{00000000-0008-0000-1800-00001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8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6655" name="Group Box 31" hidden="1">
              <a:extLst>
                <a:ext uri="{63B3BB69-23CF-44E3-9099-C40C66FF867C}">
                  <a14:compatExt spid="_x0000_s26655"/>
                </a:ext>
                <a:ext uri="{FF2B5EF4-FFF2-40B4-BE49-F238E27FC236}">
                  <a16:creationId xmlns:a16="http://schemas.microsoft.com/office/drawing/2014/main" id="{00000000-0008-0000-1800-00001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6656" name="Group Box 32" hidden="1">
              <a:extLst>
                <a:ext uri="{63B3BB69-23CF-44E3-9099-C40C66FF867C}">
                  <a14:compatExt spid="_x0000_s26656"/>
                </a:ext>
                <a:ext uri="{FF2B5EF4-FFF2-40B4-BE49-F238E27FC236}">
                  <a16:creationId xmlns:a16="http://schemas.microsoft.com/office/drawing/2014/main" id="{00000000-0008-0000-1800-00002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8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8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6657" name="Group Box 33" hidden="1">
              <a:extLst>
                <a:ext uri="{63B3BB69-23CF-44E3-9099-C40C66FF867C}">
                  <a14:compatExt spid="_x0000_s26657"/>
                </a:ext>
                <a:ext uri="{FF2B5EF4-FFF2-40B4-BE49-F238E27FC236}">
                  <a16:creationId xmlns:a16="http://schemas.microsoft.com/office/drawing/2014/main" id="{00000000-0008-0000-1800-00002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6658" name="Group Box 34" hidden="1">
              <a:extLst>
                <a:ext uri="{63B3BB69-23CF-44E3-9099-C40C66FF867C}">
                  <a14:compatExt spid="_x0000_s26658"/>
                </a:ext>
                <a:ext uri="{FF2B5EF4-FFF2-40B4-BE49-F238E27FC236}">
                  <a16:creationId xmlns:a16="http://schemas.microsoft.com/office/drawing/2014/main" id="{00000000-0008-0000-1800-00002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8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6659" name="Group Box 35" hidden="1">
              <a:extLst>
                <a:ext uri="{63B3BB69-23CF-44E3-9099-C40C66FF867C}">
                  <a14:compatExt spid="_x0000_s26659"/>
                </a:ext>
                <a:ext uri="{FF2B5EF4-FFF2-40B4-BE49-F238E27FC236}">
                  <a16:creationId xmlns:a16="http://schemas.microsoft.com/office/drawing/2014/main" id="{00000000-0008-0000-1800-00002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6660" name="Group Box 36" hidden="1">
              <a:extLst>
                <a:ext uri="{63B3BB69-23CF-44E3-9099-C40C66FF867C}">
                  <a14:compatExt spid="_x0000_s26660"/>
                </a:ext>
                <a:ext uri="{FF2B5EF4-FFF2-40B4-BE49-F238E27FC236}">
                  <a16:creationId xmlns:a16="http://schemas.microsoft.com/office/drawing/2014/main" id="{00000000-0008-0000-1800-00002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8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6661" name="Group Box 37" hidden="1">
              <a:extLst>
                <a:ext uri="{63B3BB69-23CF-44E3-9099-C40C66FF867C}">
                  <a14:compatExt spid="_x0000_s26661"/>
                </a:ext>
                <a:ext uri="{FF2B5EF4-FFF2-40B4-BE49-F238E27FC236}">
                  <a16:creationId xmlns:a16="http://schemas.microsoft.com/office/drawing/2014/main" id="{00000000-0008-0000-1800-00002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6662" name="Group Box 38" hidden="1">
              <a:extLst>
                <a:ext uri="{63B3BB69-23CF-44E3-9099-C40C66FF867C}">
                  <a14:compatExt spid="_x0000_s26662"/>
                </a:ext>
                <a:ext uri="{FF2B5EF4-FFF2-40B4-BE49-F238E27FC236}">
                  <a16:creationId xmlns:a16="http://schemas.microsoft.com/office/drawing/2014/main" id="{00000000-0008-0000-1800-00002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6663" name="Group Box 39" hidden="1">
              <a:extLst>
                <a:ext uri="{63B3BB69-23CF-44E3-9099-C40C66FF867C}">
                  <a14:compatExt spid="_x0000_s26663"/>
                </a:ext>
                <a:ext uri="{FF2B5EF4-FFF2-40B4-BE49-F238E27FC236}">
                  <a16:creationId xmlns:a16="http://schemas.microsoft.com/office/drawing/2014/main" id="{00000000-0008-0000-1800-00002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6664" name="Group Box 40" hidden="1">
              <a:extLst>
                <a:ext uri="{63B3BB69-23CF-44E3-9099-C40C66FF867C}">
                  <a14:compatExt spid="_x0000_s26664"/>
                </a:ext>
                <a:ext uri="{FF2B5EF4-FFF2-40B4-BE49-F238E27FC236}">
                  <a16:creationId xmlns:a16="http://schemas.microsoft.com/office/drawing/2014/main" id="{00000000-0008-0000-1800-00002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6665" name="Group Box 41" hidden="1">
              <a:extLst>
                <a:ext uri="{63B3BB69-23CF-44E3-9099-C40C66FF867C}">
                  <a14:compatExt spid="_x0000_s26665"/>
                </a:ext>
                <a:ext uri="{FF2B5EF4-FFF2-40B4-BE49-F238E27FC236}">
                  <a16:creationId xmlns:a16="http://schemas.microsoft.com/office/drawing/2014/main" id="{00000000-0008-0000-1800-00002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6666" name="Group Box 42" hidden="1">
              <a:extLst>
                <a:ext uri="{63B3BB69-23CF-44E3-9099-C40C66FF867C}">
                  <a14:compatExt spid="_x0000_s26666"/>
                </a:ext>
                <a:ext uri="{FF2B5EF4-FFF2-40B4-BE49-F238E27FC236}">
                  <a16:creationId xmlns:a16="http://schemas.microsoft.com/office/drawing/2014/main" id="{00000000-0008-0000-1800-00002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8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6667" name="Group Box 43" hidden="1">
              <a:extLst>
                <a:ext uri="{63B3BB69-23CF-44E3-9099-C40C66FF867C}">
                  <a14:compatExt spid="_x0000_s26667"/>
                </a:ext>
                <a:ext uri="{FF2B5EF4-FFF2-40B4-BE49-F238E27FC236}">
                  <a16:creationId xmlns:a16="http://schemas.microsoft.com/office/drawing/2014/main" id="{00000000-0008-0000-1800-00002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6668" name="Group Box 44" hidden="1">
              <a:extLst>
                <a:ext uri="{63B3BB69-23CF-44E3-9099-C40C66FF867C}">
                  <a14:compatExt spid="_x0000_s26668"/>
                </a:ext>
                <a:ext uri="{FF2B5EF4-FFF2-40B4-BE49-F238E27FC236}">
                  <a16:creationId xmlns:a16="http://schemas.microsoft.com/office/drawing/2014/main" id="{00000000-0008-0000-1800-00002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8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6669" name="Group Box 45" hidden="1">
              <a:extLst>
                <a:ext uri="{63B3BB69-23CF-44E3-9099-C40C66FF867C}">
                  <a14:compatExt spid="_x0000_s26669"/>
                </a:ext>
                <a:ext uri="{FF2B5EF4-FFF2-40B4-BE49-F238E27FC236}">
                  <a16:creationId xmlns:a16="http://schemas.microsoft.com/office/drawing/2014/main" id="{00000000-0008-0000-1800-00002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6670" name="Group Box 46" hidden="1">
              <a:extLst>
                <a:ext uri="{63B3BB69-23CF-44E3-9099-C40C66FF867C}">
                  <a14:compatExt spid="_x0000_s26670"/>
                </a:ext>
                <a:ext uri="{FF2B5EF4-FFF2-40B4-BE49-F238E27FC236}">
                  <a16:creationId xmlns:a16="http://schemas.microsoft.com/office/drawing/2014/main" id="{00000000-0008-0000-1800-00002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6671" name="Group Box 47" hidden="1">
              <a:extLst>
                <a:ext uri="{63B3BB69-23CF-44E3-9099-C40C66FF867C}">
                  <a14:compatExt spid="_x0000_s26671"/>
                </a:ext>
                <a:ext uri="{FF2B5EF4-FFF2-40B4-BE49-F238E27FC236}">
                  <a16:creationId xmlns:a16="http://schemas.microsoft.com/office/drawing/2014/main" id="{00000000-0008-0000-1800-00002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6672" name="Group Box 48" hidden="1">
              <a:extLst>
                <a:ext uri="{63B3BB69-23CF-44E3-9099-C40C66FF867C}">
                  <a14:compatExt spid="_x0000_s26672"/>
                </a:ext>
                <a:ext uri="{FF2B5EF4-FFF2-40B4-BE49-F238E27FC236}">
                  <a16:creationId xmlns:a16="http://schemas.microsoft.com/office/drawing/2014/main" id="{00000000-0008-0000-1800-00003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6673" name="Group Box 49" hidden="1">
              <a:extLst>
                <a:ext uri="{63B3BB69-23CF-44E3-9099-C40C66FF867C}">
                  <a14:compatExt spid="_x0000_s26673"/>
                </a:ext>
                <a:ext uri="{FF2B5EF4-FFF2-40B4-BE49-F238E27FC236}">
                  <a16:creationId xmlns:a16="http://schemas.microsoft.com/office/drawing/2014/main" id="{00000000-0008-0000-1800-00003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6674" name="Group Box 50" hidden="1">
              <a:extLst>
                <a:ext uri="{63B3BB69-23CF-44E3-9099-C40C66FF867C}">
                  <a14:compatExt spid="_x0000_s26674"/>
                </a:ext>
                <a:ext uri="{FF2B5EF4-FFF2-40B4-BE49-F238E27FC236}">
                  <a16:creationId xmlns:a16="http://schemas.microsoft.com/office/drawing/2014/main" id="{00000000-0008-0000-1800-00003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8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6675" name="Group Box 51" hidden="1">
              <a:extLst>
                <a:ext uri="{63B3BB69-23CF-44E3-9099-C40C66FF867C}">
                  <a14:compatExt spid="_x0000_s26675"/>
                </a:ext>
                <a:ext uri="{FF2B5EF4-FFF2-40B4-BE49-F238E27FC236}">
                  <a16:creationId xmlns:a16="http://schemas.microsoft.com/office/drawing/2014/main" id="{00000000-0008-0000-1800-00003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6676" name="Group Box 52" hidden="1">
              <a:extLst>
                <a:ext uri="{63B3BB69-23CF-44E3-9099-C40C66FF867C}">
                  <a14:compatExt spid="_x0000_s26676"/>
                </a:ext>
                <a:ext uri="{FF2B5EF4-FFF2-40B4-BE49-F238E27FC236}">
                  <a16:creationId xmlns:a16="http://schemas.microsoft.com/office/drawing/2014/main" id="{00000000-0008-0000-1800-00003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8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6677" name="Group Box 53" hidden="1">
              <a:extLst>
                <a:ext uri="{63B3BB69-23CF-44E3-9099-C40C66FF867C}">
                  <a14:compatExt spid="_x0000_s26677"/>
                </a:ext>
                <a:ext uri="{FF2B5EF4-FFF2-40B4-BE49-F238E27FC236}">
                  <a16:creationId xmlns:a16="http://schemas.microsoft.com/office/drawing/2014/main" id="{00000000-0008-0000-1800-00003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6678" name="Group Box 54" hidden="1">
              <a:extLst>
                <a:ext uri="{63B3BB69-23CF-44E3-9099-C40C66FF867C}">
                  <a14:compatExt spid="_x0000_s26678"/>
                </a:ext>
                <a:ext uri="{FF2B5EF4-FFF2-40B4-BE49-F238E27FC236}">
                  <a16:creationId xmlns:a16="http://schemas.microsoft.com/office/drawing/2014/main" id="{00000000-0008-0000-1800-00003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6679" name="Group Box 55" hidden="1">
              <a:extLst>
                <a:ext uri="{63B3BB69-23CF-44E3-9099-C40C66FF867C}">
                  <a14:compatExt spid="_x0000_s26679"/>
                </a:ext>
                <a:ext uri="{FF2B5EF4-FFF2-40B4-BE49-F238E27FC236}">
                  <a16:creationId xmlns:a16="http://schemas.microsoft.com/office/drawing/2014/main" id="{00000000-0008-0000-1800-00003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6680" name="Group Box 56" hidden="1">
              <a:extLst>
                <a:ext uri="{63B3BB69-23CF-44E3-9099-C40C66FF867C}">
                  <a14:compatExt spid="_x0000_s26680"/>
                </a:ext>
                <a:ext uri="{FF2B5EF4-FFF2-40B4-BE49-F238E27FC236}">
                  <a16:creationId xmlns:a16="http://schemas.microsoft.com/office/drawing/2014/main" id="{00000000-0008-0000-1800-00003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6681" name="Group Box 57" hidden="1">
              <a:extLst>
                <a:ext uri="{63B3BB69-23CF-44E3-9099-C40C66FF867C}">
                  <a14:compatExt spid="_x0000_s26681"/>
                </a:ext>
                <a:ext uri="{FF2B5EF4-FFF2-40B4-BE49-F238E27FC236}">
                  <a16:creationId xmlns:a16="http://schemas.microsoft.com/office/drawing/2014/main" id="{00000000-0008-0000-1800-00003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6682" name="Group Box 58" hidden="1">
              <a:extLst>
                <a:ext uri="{63B3BB69-23CF-44E3-9099-C40C66FF867C}">
                  <a14:compatExt spid="_x0000_s26682"/>
                </a:ext>
                <a:ext uri="{FF2B5EF4-FFF2-40B4-BE49-F238E27FC236}">
                  <a16:creationId xmlns:a16="http://schemas.microsoft.com/office/drawing/2014/main" id="{00000000-0008-0000-1800-00003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8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6683" name="Group Box 59" hidden="1">
              <a:extLst>
                <a:ext uri="{63B3BB69-23CF-44E3-9099-C40C66FF867C}">
                  <a14:compatExt spid="_x0000_s26683"/>
                </a:ext>
                <a:ext uri="{FF2B5EF4-FFF2-40B4-BE49-F238E27FC236}">
                  <a16:creationId xmlns:a16="http://schemas.microsoft.com/office/drawing/2014/main" id="{00000000-0008-0000-1800-00003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6684" name="Group Box 60" hidden="1">
              <a:extLst>
                <a:ext uri="{63B3BB69-23CF-44E3-9099-C40C66FF867C}">
                  <a14:compatExt spid="_x0000_s26684"/>
                </a:ext>
                <a:ext uri="{FF2B5EF4-FFF2-40B4-BE49-F238E27FC236}">
                  <a16:creationId xmlns:a16="http://schemas.microsoft.com/office/drawing/2014/main" id="{00000000-0008-0000-1800-00003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8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6685" name="Group Box 61" hidden="1">
              <a:extLst>
                <a:ext uri="{63B3BB69-23CF-44E3-9099-C40C66FF867C}">
                  <a14:compatExt spid="_x0000_s26685"/>
                </a:ext>
                <a:ext uri="{FF2B5EF4-FFF2-40B4-BE49-F238E27FC236}">
                  <a16:creationId xmlns:a16="http://schemas.microsoft.com/office/drawing/2014/main" id="{00000000-0008-0000-1800-00003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6686" name="Group Box 62" hidden="1">
              <a:extLst>
                <a:ext uri="{63B3BB69-23CF-44E3-9099-C40C66FF867C}">
                  <a14:compatExt spid="_x0000_s26686"/>
                </a:ext>
                <a:ext uri="{FF2B5EF4-FFF2-40B4-BE49-F238E27FC236}">
                  <a16:creationId xmlns:a16="http://schemas.microsoft.com/office/drawing/2014/main" id="{00000000-0008-0000-1800-00003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6687" name="Group Box 63" hidden="1">
              <a:extLst>
                <a:ext uri="{63B3BB69-23CF-44E3-9099-C40C66FF867C}">
                  <a14:compatExt spid="_x0000_s26687"/>
                </a:ext>
                <a:ext uri="{FF2B5EF4-FFF2-40B4-BE49-F238E27FC236}">
                  <a16:creationId xmlns:a16="http://schemas.microsoft.com/office/drawing/2014/main" id="{00000000-0008-0000-1800-00003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6688" name="Group Box 64" hidden="1">
              <a:extLst>
                <a:ext uri="{63B3BB69-23CF-44E3-9099-C40C66FF867C}">
                  <a14:compatExt spid="_x0000_s26688"/>
                </a:ext>
                <a:ext uri="{FF2B5EF4-FFF2-40B4-BE49-F238E27FC236}">
                  <a16:creationId xmlns:a16="http://schemas.microsoft.com/office/drawing/2014/main" id="{00000000-0008-0000-1800-00004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6689" name="Group Box 65" hidden="1">
              <a:extLst>
                <a:ext uri="{63B3BB69-23CF-44E3-9099-C40C66FF867C}">
                  <a14:compatExt spid="_x0000_s26689"/>
                </a:ext>
                <a:ext uri="{FF2B5EF4-FFF2-40B4-BE49-F238E27FC236}">
                  <a16:creationId xmlns:a16="http://schemas.microsoft.com/office/drawing/2014/main" id="{00000000-0008-0000-1800-00004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6690" name="Group Box 66" hidden="1">
              <a:extLst>
                <a:ext uri="{63B3BB69-23CF-44E3-9099-C40C66FF867C}">
                  <a14:compatExt spid="_x0000_s26690"/>
                </a:ext>
                <a:ext uri="{FF2B5EF4-FFF2-40B4-BE49-F238E27FC236}">
                  <a16:creationId xmlns:a16="http://schemas.microsoft.com/office/drawing/2014/main" id="{00000000-0008-0000-1800-00004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8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6691" name="Group Box 67" hidden="1">
              <a:extLst>
                <a:ext uri="{63B3BB69-23CF-44E3-9099-C40C66FF867C}">
                  <a14:compatExt spid="_x0000_s26691"/>
                </a:ext>
                <a:ext uri="{FF2B5EF4-FFF2-40B4-BE49-F238E27FC236}">
                  <a16:creationId xmlns:a16="http://schemas.microsoft.com/office/drawing/2014/main" id="{00000000-0008-0000-1800-00004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6692" name="Group Box 68" hidden="1">
              <a:extLst>
                <a:ext uri="{63B3BB69-23CF-44E3-9099-C40C66FF867C}">
                  <a14:compatExt spid="_x0000_s26692"/>
                </a:ext>
                <a:ext uri="{FF2B5EF4-FFF2-40B4-BE49-F238E27FC236}">
                  <a16:creationId xmlns:a16="http://schemas.microsoft.com/office/drawing/2014/main" id="{00000000-0008-0000-1800-00004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8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6693" name="Group Box 69" hidden="1">
              <a:extLst>
                <a:ext uri="{63B3BB69-23CF-44E3-9099-C40C66FF867C}">
                  <a14:compatExt spid="_x0000_s26693"/>
                </a:ext>
                <a:ext uri="{FF2B5EF4-FFF2-40B4-BE49-F238E27FC236}">
                  <a16:creationId xmlns:a16="http://schemas.microsoft.com/office/drawing/2014/main" id="{00000000-0008-0000-1800-00004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6694" name="Group Box 70" hidden="1">
              <a:extLst>
                <a:ext uri="{63B3BB69-23CF-44E3-9099-C40C66FF867C}">
                  <a14:compatExt spid="_x0000_s26694"/>
                </a:ext>
                <a:ext uri="{FF2B5EF4-FFF2-40B4-BE49-F238E27FC236}">
                  <a16:creationId xmlns:a16="http://schemas.microsoft.com/office/drawing/2014/main" id="{00000000-0008-0000-1800-00004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6695" name="Group Box 71" hidden="1">
              <a:extLst>
                <a:ext uri="{63B3BB69-23CF-44E3-9099-C40C66FF867C}">
                  <a14:compatExt spid="_x0000_s26695"/>
                </a:ext>
                <a:ext uri="{FF2B5EF4-FFF2-40B4-BE49-F238E27FC236}">
                  <a16:creationId xmlns:a16="http://schemas.microsoft.com/office/drawing/2014/main" id="{00000000-0008-0000-1800-00004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6696" name="Group Box 72" hidden="1">
              <a:extLst>
                <a:ext uri="{63B3BB69-23CF-44E3-9099-C40C66FF867C}">
                  <a14:compatExt spid="_x0000_s26696"/>
                </a:ext>
                <a:ext uri="{FF2B5EF4-FFF2-40B4-BE49-F238E27FC236}">
                  <a16:creationId xmlns:a16="http://schemas.microsoft.com/office/drawing/2014/main" id="{00000000-0008-0000-1800-00004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6697" name="Group Box 73" hidden="1">
              <a:extLst>
                <a:ext uri="{63B3BB69-23CF-44E3-9099-C40C66FF867C}">
                  <a14:compatExt spid="_x0000_s26697"/>
                </a:ext>
                <a:ext uri="{FF2B5EF4-FFF2-40B4-BE49-F238E27FC236}">
                  <a16:creationId xmlns:a16="http://schemas.microsoft.com/office/drawing/2014/main" id="{00000000-0008-0000-1800-00004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6698" name="Group Box 74" hidden="1">
              <a:extLst>
                <a:ext uri="{63B3BB69-23CF-44E3-9099-C40C66FF867C}">
                  <a14:compatExt spid="_x0000_s26698"/>
                </a:ext>
                <a:ext uri="{FF2B5EF4-FFF2-40B4-BE49-F238E27FC236}">
                  <a16:creationId xmlns:a16="http://schemas.microsoft.com/office/drawing/2014/main" id="{00000000-0008-0000-1800-00004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8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6699" name="Group Box 75" hidden="1">
              <a:extLst>
                <a:ext uri="{63B3BB69-23CF-44E3-9099-C40C66FF867C}">
                  <a14:compatExt spid="_x0000_s26699"/>
                </a:ext>
                <a:ext uri="{FF2B5EF4-FFF2-40B4-BE49-F238E27FC236}">
                  <a16:creationId xmlns:a16="http://schemas.microsoft.com/office/drawing/2014/main" id="{00000000-0008-0000-1800-00004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6700" name="Group Box 76" hidden="1">
              <a:extLst>
                <a:ext uri="{63B3BB69-23CF-44E3-9099-C40C66FF867C}">
                  <a14:compatExt spid="_x0000_s26700"/>
                </a:ext>
                <a:ext uri="{FF2B5EF4-FFF2-40B4-BE49-F238E27FC236}">
                  <a16:creationId xmlns:a16="http://schemas.microsoft.com/office/drawing/2014/main" id="{00000000-0008-0000-1800-00004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8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6701" name="Group Box 77" hidden="1">
              <a:extLst>
                <a:ext uri="{63B3BB69-23CF-44E3-9099-C40C66FF867C}">
                  <a14:compatExt spid="_x0000_s26701"/>
                </a:ext>
                <a:ext uri="{FF2B5EF4-FFF2-40B4-BE49-F238E27FC236}">
                  <a16:creationId xmlns:a16="http://schemas.microsoft.com/office/drawing/2014/main" id="{00000000-0008-0000-1800-00004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6702" name="Group Box 78" hidden="1">
              <a:extLst>
                <a:ext uri="{63B3BB69-23CF-44E3-9099-C40C66FF867C}">
                  <a14:compatExt spid="_x0000_s26702"/>
                </a:ext>
                <a:ext uri="{FF2B5EF4-FFF2-40B4-BE49-F238E27FC236}">
                  <a16:creationId xmlns:a16="http://schemas.microsoft.com/office/drawing/2014/main" id="{00000000-0008-0000-1800-00004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6703" name="Group Box 79" hidden="1">
              <a:extLst>
                <a:ext uri="{63B3BB69-23CF-44E3-9099-C40C66FF867C}">
                  <a14:compatExt spid="_x0000_s26703"/>
                </a:ext>
                <a:ext uri="{FF2B5EF4-FFF2-40B4-BE49-F238E27FC236}">
                  <a16:creationId xmlns:a16="http://schemas.microsoft.com/office/drawing/2014/main" id="{00000000-0008-0000-1800-00004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6704" name="Group Box 80" hidden="1">
              <a:extLst>
                <a:ext uri="{63B3BB69-23CF-44E3-9099-C40C66FF867C}">
                  <a14:compatExt spid="_x0000_s26704"/>
                </a:ext>
                <a:ext uri="{FF2B5EF4-FFF2-40B4-BE49-F238E27FC236}">
                  <a16:creationId xmlns:a16="http://schemas.microsoft.com/office/drawing/2014/main" id="{00000000-0008-0000-1800-00005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6705" name="Group Box 81" hidden="1">
              <a:extLst>
                <a:ext uri="{63B3BB69-23CF-44E3-9099-C40C66FF867C}">
                  <a14:compatExt spid="_x0000_s26705"/>
                </a:ext>
                <a:ext uri="{FF2B5EF4-FFF2-40B4-BE49-F238E27FC236}">
                  <a16:creationId xmlns:a16="http://schemas.microsoft.com/office/drawing/2014/main" id="{00000000-0008-0000-1800-00005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6706" name="Group Box 82" hidden="1">
              <a:extLst>
                <a:ext uri="{63B3BB69-23CF-44E3-9099-C40C66FF867C}">
                  <a14:compatExt spid="_x0000_s26706"/>
                </a:ext>
                <a:ext uri="{FF2B5EF4-FFF2-40B4-BE49-F238E27FC236}">
                  <a16:creationId xmlns:a16="http://schemas.microsoft.com/office/drawing/2014/main" id="{00000000-0008-0000-1800-00005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8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6707" name="Group Box 83" hidden="1">
              <a:extLst>
                <a:ext uri="{63B3BB69-23CF-44E3-9099-C40C66FF867C}">
                  <a14:compatExt spid="_x0000_s26707"/>
                </a:ext>
                <a:ext uri="{FF2B5EF4-FFF2-40B4-BE49-F238E27FC236}">
                  <a16:creationId xmlns:a16="http://schemas.microsoft.com/office/drawing/2014/main" id="{00000000-0008-0000-1800-00005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6708" name="Group Box 84" hidden="1">
              <a:extLst>
                <a:ext uri="{63B3BB69-23CF-44E3-9099-C40C66FF867C}">
                  <a14:compatExt spid="_x0000_s26708"/>
                </a:ext>
                <a:ext uri="{FF2B5EF4-FFF2-40B4-BE49-F238E27FC236}">
                  <a16:creationId xmlns:a16="http://schemas.microsoft.com/office/drawing/2014/main" id="{00000000-0008-0000-1800-00005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8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6709" name="Group Box 85" hidden="1">
              <a:extLst>
                <a:ext uri="{63B3BB69-23CF-44E3-9099-C40C66FF867C}">
                  <a14:compatExt spid="_x0000_s26709"/>
                </a:ext>
                <a:ext uri="{FF2B5EF4-FFF2-40B4-BE49-F238E27FC236}">
                  <a16:creationId xmlns:a16="http://schemas.microsoft.com/office/drawing/2014/main" id="{00000000-0008-0000-1800-00005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6710" name="Group Box 86" hidden="1">
              <a:extLst>
                <a:ext uri="{63B3BB69-23CF-44E3-9099-C40C66FF867C}">
                  <a14:compatExt spid="_x0000_s26710"/>
                </a:ext>
                <a:ext uri="{FF2B5EF4-FFF2-40B4-BE49-F238E27FC236}">
                  <a16:creationId xmlns:a16="http://schemas.microsoft.com/office/drawing/2014/main" id="{00000000-0008-0000-1800-00005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6711" name="Group Box 87" hidden="1">
              <a:extLst>
                <a:ext uri="{63B3BB69-23CF-44E3-9099-C40C66FF867C}">
                  <a14:compatExt spid="_x0000_s26711"/>
                </a:ext>
                <a:ext uri="{FF2B5EF4-FFF2-40B4-BE49-F238E27FC236}">
                  <a16:creationId xmlns:a16="http://schemas.microsoft.com/office/drawing/2014/main" id="{00000000-0008-0000-1800-00005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6712" name="Group Box 88" hidden="1">
              <a:extLst>
                <a:ext uri="{63B3BB69-23CF-44E3-9099-C40C66FF867C}">
                  <a14:compatExt spid="_x0000_s26712"/>
                </a:ext>
                <a:ext uri="{FF2B5EF4-FFF2-40B4-BE49-F238E27FC236}">
                  <a16:creationId xmlns:a16="http://schemas.microsoft.com/office/drawing/2014/main" id="{00000000-0008-0000-1800-00005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6713" name="Group Box 89" hidden="1">
              <a:extLst>
                <a:ext uri="{63B3BB69-23CF-44E3-9099-C40C66FF867C}">
                  <a14:compatExt spid="_x0000_s26713"/>
                </a:ext>
                <a:ext uri="{FF2B5EF4-FFF2-40B4-BE49-F238E27FC236}">
                  <a16:creationId xmlns:a16="http://schemas.microsoft.com/office/drawing/2014/main" id="{00000000-0008-0000-1800-00005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6714" name="Group Box 90" hidden="1">
              <a:extLst>
                <a:ext uri="{63B3BB69-23CF-44E3-9099-C40C66FF867C}">
                  <a14:compatExt spid="_x0000_s26714"/>
                </a:ext>
                <a:ext uri="{FF2B5EF4-FFF2-40B4-BE49-F238E27FC236}">
                  <a16:creationId xmlns:a16="http://schemas.microsoft.com/office/drawing/2014/main" id="{00000000-0008-0000-1800-00005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8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6715" name="Group Box 91" hidden="1">
              <a:extLst>
                <a:ext uri="{63B3BB69-23CF-44E3-9099-C40C66FF867C}">
                  <a14:compatExt spid="_x0000_s26715"/>
                </a:ext>
                <a:ext uri="{FF2B5EF4-FFF2-40B4-BE49-F238E27FC236}">
                  <a16:creationId xmlns:a16="http://schemas.microsoft.com/office/drawing/2014/main" id="{00000000-0008-0000-1800-00005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6716" name="Group Box 92" hidden="1">
              <a:extLst>
                <a:ext uri="{63B3BB69-23CF-44E3-9099-C40C66FF867C}">
                  <a14:compatExt spid="_x0000_s26716"/>
                </a:ext>
                <a:ext uri="{FF2B5EF4-FFF2-40B4-BE49-F238E27FC236}">
                  <a16:creationId xmlns:a16="http://schemas.microsoft.com/office/drawing/2014/main" id="{00000000-0008-0000-1800-00005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8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6717" name="Group Box 93" hidden="1">
              <a:extLst>
                <a:ext uri="{63B3BB69-23CF-44E3-9099-C40C66FF867C}">
                  <a14:compatExt spid="_x0000_s26717"/>
                </a:ext>
                <a:ext uri="{FF2B5EF4-FFF2-40B4-BE49-F238E27FC236}">
                  <a16:creationId xmlns:a16="http://schemas.microsoft.com/office/drawing/2014/main" id="{00000000-0008-0000-1800-00005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6718" name="Group Box 94" hidden="1">
              <a:extLst>
                <a:ext uri="{63B3BB69-23CF-44E3-9099-C40C66FF867C}">
                  <a14:compatExt spid="_x0000_s26718"/>
                </a:ext>
                <a:ext uri="{FF2B5EF4-FFF2-40B4-BE49-F238E27FC236}">
                  <a16:creationId xmlns:a16="http://schemas.microsoft.com/office/drawing/2014/main" id="{00000000-0008-0000-1800-00005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6719" name="Group Box 95" hidden="1">
              <a:extLst>
                <a:ext uri="{63B3BB69-23CF-44E3-9099-C40C66FF867C}">
                  <a14:compatExt spid="_x0000_s26719"/>
                </a:ext>
                <a:ext uri="{FF2B5EF4-FFF2-40B4-BE49-F238E27FC236}">
                  <a16:creationId xmlns:a16="http://schemas.microsoft.com/office/drawing/2014/main" id="{00000000-0008-0000-1800-00005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6720" name="Group Box 96" hidden="1">
              <a:extLst>
                <a:ext uri="{63B3BB69-23CF-44E3-9099-C40C66FF867C}">
                  <a14:compatExt spid="_x0000_s26720"/>
                </a:ext>
                <a:ext uri="{FF2B5EF4-FFF2-40B4-BE49-F238E27FC236}">
                  <a16:creationId xmlns:a16="http://schemas.microsoft.com/office/drawing/2014/main" id="{00000000-0008-0000-1800-00006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6721" name="Group Box 97" hidden="1">
              <a:extLst>
                <a:ext uri="{63B3BB69-23CF-44E3-9099-C40C66FF867C}">
                  <a14:compatExt spid="_x0000_s26721"/>
                </a:ext>
                <a:ext uri="{FF2B5EF4-FFF2-40B4-BE49-F238E27FC236}">
                  <a16:creationId xmlns:a16="http://schemas.microsoft.com/office/drawing/2014/main" id="{00000000-0008-0000-1800-00006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6722" name="Group Box 98" hidden="1">
              <a:extLst>
                <a:ext uri="{63B3BB69-23CF-44E3-9099-C40C66FF867C}">
                  <a14:compatExt spid="_x0000_s26722"/>
                </a:ext>
                <a:ext uri="{FF2B5EF4-FFF2-40B4-BE49-F238E27FC236}">
                  <a16:creationId xmlns:a16="http://schemas.microsoft.com/office/drawing/2014/main" id="{00000000-0008-0000-1800-00006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8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6723" name="Group Box 99" hidden="1">
              <a:extLst>
                <a:ext uri="{63B3BB69-23CF-44E3-9099-C40C66FF867C}">
                  <a14:compatExt spid="_x0000_s26723"/>
                </a:ext>
                <a:ext uri="{FF2B5EF4-FFF2-40B4-BE49-F238E27FC236}">
                  <a16:creationId xmlns:a16="http://schemas.microsoft.com/office/drawing/2014/main" id="{00000000-0008-0000-1800-00006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6724" name="Group Box 100" hidden="1">
              <a:extLst>
                <a:ext uri="{63B3BB69-23CF-44E3-9099-C40C66FF867C}">
                  <a14:compatExt spid="_x0000_s26724"/>
                </a:ext>
                <a:ext uri="{FF2B5EF4-FFF2-40B4-BE49-F238E27FC236}">
                  <a16:creationId xmlns:a16="http://schemas.microsoft.com/office/drawing/2014/main" id="{00000000-0008-0000-1800-00006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8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6725" name="Group Box 101" hidden="1">
              <a:extLst>
                <a:ext uri="{63B3BB69-23CF-44E3-9099-C40C66FF867C}">
                  <a14:compatExt spid="_x0000_s26725"/>
                </a:ext>
                <a:ext uri="{FF2B5EF4-FFF2-40B4-BE49-F238E27FC236}">
                  <a16:creationId xmlns:a16="http://schemas.microsoft.com/office/drawing/2014/main" id="{00000000-0008-0000-1800-00006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6726" name="Group Box 102" hidden="1">
              <a:extLst>
                <a:ext uri="{63B3BB69-23CF-44E3-9099-C40C66FF867C}">
                  <a14:compatExt spid="_x0000_s26726"/>
                </a:ext>
                <a:ext uri="{FF2B5EF4-FFF2-40B4-BE49-F238E27FC236}">
                  <a16:creationId xmlns:a16="http://schemas.microsoft.com/office/drawing/2014/main" id="{00000000-0008-0000-1800-00006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6727" name="Group Box 103" hidden="1">
              <a:extLst>
                <a:ext uri="{63B3BB69-23CF-44E3-9099-C40C66FF867C}">
                  <a14:compatExt spid="_x0000_s26727"/>
                </a:ext>
                <a:ext uri="{FF2B5EF4-FFF2-40B4-BE49-F238E27FC236}">
                  <a16:creationId xmlns:a16="http://schemas.microsoft.com/office/drawing/2014/main" id="{00000000-0008-0000-1800-00006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6728" name="Group Box 104" hidden="1">
              <a:extLst>
                <a:ext uri="{63B3BB69-23CF-44E3-9099-C40C66FF867C}">
                  <a14:compatExt spid="_x0000_s26728"/>
                </a:ext>
                <a:ext uri="{FF2B5EF4-FFF2-40B4-BE49-F238E27FC236}">
                  <a16:creationId xmlns:a16="http://schemas.microsoft.com/office/drawing/2014/main" id="{00000000-0008-0000-1800-00006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6729" name="Group Box 105" hidden="1">
              <a:extLst>
                <a:ext uri="{63B3BB69-23CF-44E3-9099-C40C66FF867C}">
                  <a14:compatExt spid="_x0000_s26729"/>
                </a:ext>
                <a:ext uri="{FF2B5EF4-FFF2-40B4-BE49-F238E27FC236}">
                  <a16:creationId xmlns:a16="http://schemas.microsoft.com/office/drawing/2014/main" id="{00000000-0008-0000-1800-00006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6730" name="Group Box 106" hidden="1">
              <a:extLst>
                <a:ext uri="{63B3BB69-23CF-44E3-9099-C40C66FF867C}">
                  <a14:compatExt spid="_x0000_s26730"/>
                </a:ext>
                <a:ext uri="{FF2B5EF4-FFF2-40B4-BE49-F238E27FC236}">
                  <a16:creationId xmlns:a16="http://schemas.microsoft.com/office/drawing/2014/main" id="{00000000-0008-0000-1800-00006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8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6731" name="Group Box 107" hidden="1">
              <a:extLst>
                <a:ext uri="{63B3BB69-23CF-44E3-9099-C40C66FF867C}">
                  <a14:compatExt spid="_x0000_s26731"/>
                </a:ext>
                <a:ext uri="{FF2B5EF4-FFF2-40B4-BE49-F238E27FC236}">
                  <a16:creationId xmlns:a16="http://schemas.microsoft.com/office/drawing/2014/main" id="{00000000-0008-0000-1800-00006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6732" name="Group Box 108" hidden="1">
              <a:extLst>
                <a:ext uri="{63B3BB69-23CF-44E3-9099-C40C66FF867C}">
                  <a14:compatExt spid="_x0000_s26732"/>
                </a:ext>
                <a:ext uri="{FF2B5EF4-FFF2-40B4-BE49-F238E27FC236}">
                  <a16:creationId xmlns:a16="http://schemas.microsoft.com/office/drawing/2014/main" id="{00000000-0008-0000-1800-00006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8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6733" name="Group Box 109" hidden="1">
              <a:extLst>
                <a:ext uri="{63B3BB69-23CF-44E3-9099-C40C66FF867C}">
                  <a14:compatExt spid="_x0000_s26733"/>
                </a:ext>
                <a:ext uri="{FF2B5EF4-FFF2-40B4-BE49-F238E27FC236}">
                  <a16:creationId xmlns:a16="http://schemas.microsoft.com/office/drawing/2014/main" id="{00000000-0008-0000-1800-00006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6734" name="Group Box 110" hidden="1">
              <a:extLst>
                <a:ext uri="{63B3BB69-23CF-44E3-9099-C40C66FF867C}">
                  <a14:compatExt spid="_x0000_s26734"/>
                </a:ext>
                <a:ext uri="{FF2B5EF4-FFF2-40B4-BE49-F238E27FC236}">
                  <a16:creationId xmlns:a16="http://schemas.microsoft.com/office/drawing/2014/main" id="{00000000-0008-0000-1800-00006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6735" name="Group Box 111" hidden="1">
              <a:extLst>
                <a:ext uri="{63B3BB69-23CF-44E3-9099-C40C66FF867C}">
                  <a14:compatExt spid="_x0000_s26735"/>
                </a:ext>
                <a:ext uri="{FF2B5EF4-FFF2-40B4-BE49-F238E27FC236}">
                  <a16:creationId xmlns:a16="http://schemas.microsoft.com/office/drawing/2014/main" id="{00000000-0008-0000-1800-00006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6736" name="Group Box 112" hidden="1">
              <a:extLst>
                <a:ext uri="{63B3BB69-23CF-44E3-9099-C40C66FF867C}">
                  <a14:compatExt spid="_x0000_s26736"/>
                </a:ext>
                <a:ext uri="{FF2B5EF4-FFF2-40B4-BE49-F238E27FC236}">
                  <a16:creationId xmlns:a16="http://schemas.microsoft.com/office/drawing/2014/main" id="{00000000-0008-0000-1800-00007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6737" name="Group Box 113" hidden="1">
              <a:extLst>
                <a:ext uri="{63B3BB69-23CF-44E3-9099-C40C66FF867C}">
                  <a14:compatExt spid="_x0000_s26737"/>
                </a:ext>
                <a:ext uri="{FF2B5EF4-FFF2-40B4-BE49-F238E27FC236}">
                  <a16:creationId xmlns:a16="http://schemas.microsoft.com/office/drawing/2014/main" id="{00000000-0008-0000-1800-00007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6738" name="Group Box 114" hidden="1">
              <a:extLst>
                <a:ext uri="{63B3BB69-23CF-44E3-9099-C40C66FF867C}">
                  <a14:compatExt spid="_x0000_s26738"/>
                </a:ext>
                <a:ext uri="{FF2B5EF4-FFF2-40B4-BE49-F238E27FC236}">
                  <a16:creationId xmlns:a16="http://schemas.microsoft.com/office/drawing/2014/main" id="{00000000-0008-0000-1800-00007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8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6739" name="Group Box 115" hidden="1">
              <a:extLst>
                <a:ext uri="{63B3BB69-23CF-44E3-9099-C40C66FF867C}">
                  <a14:compatExt spid="_x0000_s26739"/>
                </a:ext>
                <a:ext uri="{FF2B5EF4-FFF2-40B4-BE49-F238E27FC236}">
                  <a16:creationId xmlns:a16="http://schemas.microsoft.com/office/drawing/2014/main" id="{00000000-0008-0000-1800-00007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6740" name="Group Box 116" hidden="1">
              <a:extLst>
                <a:ext uri="{63B3BB69-23CF-44E3-9099-C40C66FF867C}">
                  <a14:compatExt spid="_x0000_s26740"/>
                </a:ext>
                <a:ext uri="{FF2B5EF4-FFF2-40B4-BE49-F238E27FC236}">
                  <a16:creationId xmlns:a16="http://schemas.microsoft.com/office/drawing/2014/main" id="{00000000-0008-0000-1800-00007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8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6741" name="Group Box 117" hidden="1">
              <a:extLst>
                <a:ext uri="{63B3BB69-23CF-44E3-9099-C40C66FF867C}">
                  <a14:compatExt spid="_x0000_s26741"/>
                </a:ext>
                <a:ext uri="{FF2B5EF4-FFF2-40B4-BE49-F238E27FC236}">
                  <a16:creationId xmlns:a16="http://schemas.microsoft.com/office/drawing/2014/main" id="{00000000-0008-0000-1800-00007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6742" name="Group Box 118" hidden="1">
              <a:extLst>
                <a:ext uri="{63B3BB69-23CF-44E3-9099-C40C66FF867C}">
                  <a14:compatExt spid="_x0000_s26742"/>
                </a:ext>
                <a:ext uri="{FF2B5EF4-FFF2-40B4-BE49-F238E27FC236}">
                  <a16:creationId xmlns:a16="http://schemas.microsoft.com/office/drawing/2014/main" id="{00000000-0008-0000-1800-00007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6743" name="Group Box 119" hidden="1">
              <a:extLst>
                <a:ext uri="{63B3BB69-23CF-44E3-9099-C40C66FF867C}">
                  <a14:compatExt spid="_x0000_s26743"/>
                </a:ext>
                <a:ext uri="{FF2B5EF4-FFF2-40B4-BE49-F238E27FC236}">
                  <a16:creationId xmlns:a16="http://schemas.microsoft.com/office/drawing/2014/main" id="{00000000-0008-0000-1800-00007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6744" name="Group Box 120" hidden="1">
              <a:extLst>
                <a:ext uri="{63B3BB69-23CF-44E3-9099-C40C66FF867C}">
                  <a14:compatExt spid="_x0000_s26744"/>
                </a:ext>
                <a:ext uri="{FF2B5EF4-FFF2-40B4-BE49-F238E27FC236}">
                  <a16:creationId xmlns:a16="http://schemas.microsoft.com/office/drawing/2014/main" id="{00000000-0008-0000-1800-00007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6745" name="Group Box 121" hidden="1">
              <a:extLst>
                <a:ext uri="{63B3BB69-23CF-44E3-9099-C40C66FF867C}">
                  <a14:compatExt spid="_x0000_s26745"/>
                </a:ext>
                <a:ext uri="{FF2B5EF4-FFF2-40B4-BE49-F238E27FC236}">
                  <a16:creationId xmlns:a16="http://schemas.microsoft.com/office/drawing/2014/main" id="{00000000-0008-0000-1800-00007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6746" name="Group Box 122" hidden="1">
              <a:extLst>
                <a:ext uri="{63B3BB69-23CF-44E3-9099-C40C66FF867C}">
                  <a14:compatExt spid="_x0000_s26746"/>
                </a:ext>
                <a:ext uri="{FF2B5EF4-FFF2-40B4-BE49-F238E27FC236}">
                  <a16:creationId xmlns:a16="http://schemas.microsoft.com/office/drawing/2014/main" id="{00000000-0008-0000-1800-00007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8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6747" name="Group Box 123" hidden="1">
              <a:extLst>
                <a:ext uri="{63B3BB69-23CF-44E3-9099-C40C66FF867C}">
                  <a14:compatExt spid="_x0000_s26747"/>
                </a:ext>
                <a:ext uri="{FF2B5EF4-FFF2-40B4-BE49-F238E27FC236}">
                  <a16:creationId xmlns:a16="http://schemas.microsoft.com/office/drawing/2014/main" id="{00000000-0008-0000-1800-00007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6748" name="Group Box 124" hidden="1">
              <a:extLst>
                <a:ext uri="{63B3BB69-23CF-44E3-9099-C40C66FF867C}">
                  <a14:compatExt spid="_x0000_s26748"/>
                </a:ext>
                <a:ext uri="{FF2B5EF4-FFF2-40B4-BE49-F238E27FC236}">
                  <a16:creationId xmlns:a16="http://schemas.microsoft.com/office/drawing/2014/main" id="{00000000-0008-0000-1800-00007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8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6749" name="Group Box 125" hidden="1">
              <a:extLst>
                <a:ext uri="{63B3BB69-23CF-44E3-9099-C40C66FF867C}">
                  <a14:compatExt spid="_x0000_s26749"/>
                </a:ext>
                <a:ext uri="{FF2B5EF4-FFF2-40B4-BE49-F238E27FC236}">
                  <a16:creationId xmlns:a16="http://schemas.microsoft.com/office/drawing/2014/main" id="{00000000-0008-0000-1800-00007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6750" name="Group Box 126" hidden="1">
              <a:extLst>
                <a:ext uri="{63B3BB69-23CF-44E3-9099-C40C66FF867C}">
                  <a14:compatExt spid="_x0000_s26750"/>
                </a:ext>
                <a:ext uri="{FF2B5EF4-FFF2-40B4-BE49-F238E27FC236}">
                  <a16:creationId xmlns:a16="http://schemas.microsoft.com/office/drawing/2014/main" id="{00000000-0008-0000-1800-00007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6751" name="Group Box 127" hidden="1">
              <a:extLst>
                <a:ext uri="{63B3BB69-23CF-44E3-9099-C40C66FF867C}">
                  <a14:compatExt spid="_x0000_s26751"/>
                </a:ext>
                <a:ext uri="{FF2B5EF4-FFF2-40B4-BE49-F238E27FC236}">
                  <a16:creationId xmlns:a16="http://schemas.microsoft.com/office/drawing/2014/main" id="{00000000-0008-0000-1800-00007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6752" name="Group Box 128" hidden="1">
              <a:extLst>
                <a:ext uri="{63B3BB69-23CF-44E3-9099-C40C66FF867C}">
                  <a14:compatExt spid="_x0000_s26752"/>
                </a:ext>
                <a:ext uri="{FF2B5EF4-FFF2-40B4-BE49-F238E27FC236}">
                  <a16:creationId xmlns:a16="http://schemas.microsoft.com/office/drawing/2014/main" id="{00000000-0008-0000-1800-00008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6753" name="Group Box 129" hidden="1">
              <a:extLst>
                <a:ext uri="{63B3BB69-23CF-44E3-9099-C40C66FF867C}">
                  <a14:compatExt spid="_x0000_s26753"/>
                </a:ext>
                <a:ext uri="{FF2B5EF4-FFF2-40B4-BE49-F238E27FC236}">
                  <a16:creationId xmlns:a16="http://schemas.microsoft.com/office/drawing/2014/main" id="{00000000-0008-0000-1800-00008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6754" name="Group Box 130" hidden="1">
              <a:extLst>
                <a:ext uri="{63B3BB69-23CF-44E3-9099-C40C66FF867C}">
                  <a14:compatExt spid="_x0000_s26754"/>
                </a:ext>
                <a:ext uri="{FF2B5EF4-FFF2-40B4-BE49-F238E27FC236}">
                  <a16:creationId xmlns:a16="http://schemas.microsoft.com/office/drawing/2014/main" id="{00000000-0008-0000-1800-00008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8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6755" name="Group Box 131" hidden="1">
              <a:extLst>
                <a:ext uri="{63B3BB69-23CF-44E3-9099-C40C66FF867C}">
                  <a14:compatExt spid="_x0000_s26755"/>
                </a:ext>
                <a:ext uri="{FF2B5EF4-FFF2-40B4-BE49-F238E27FC236}">
                  <a16:creationId xmlns:a16="http://schemas.microsoft.com/office/drawing/2014/main" id="{00000000-0008-0000-1800-00008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6756" name="Group Box 132" hidden="1">
              <a:extLst>
                <a:ext uri="{63B3BB69-23CF-44E3-9099-C40C66FF867C}">
                  <a14:compatExt spid="_x0000_s26756"/>
                </a:ext>
                <a:ext uri="{FF2B5EF4-FFF2-40B4-BE49-F238E27FC236}">
                  <a16:creationId xmlns:a16="http://schemas.microsoft.com/office/drawing/2014/main" id="{00000000-0008-0000-1800-00008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8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6757" name="Group Box 133" hidden="1">
              <a:extLst>
                <a:ext uri="{63B3BB69-23CF-44E3-9099-C40C66FF867C}">
                  <a14:compatExt spid="_x0000_s26757"/>
                </a:ext>
                <a:ext uri="{FF2B5EF4-FFF2-40B4-BE49-F238E27FC236}">
                  <a16:creationId xmlns:a16="http://schemas.microsoft.com/office/drawing/2014/main" id="{00000000-0008-0000-1800-00008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6758" name="Group Box 134" hidden="1">
              <a:extLst>
                <a:ext uri="{63B3BB69-23CF-44E3-9099-C40C66FF867C}">
                  <a14:compatExt spid="_x0000_s26758"/>
                </a:ext>
                <a:ext uri="{FF2B5EF4-FFF2-40B4-BE49-F238E27FC236}">
                  <a16:creationId xmlns:a16="http://schemas.microsoft.com/office/drawing/2014/main" id="{00000000-0008-0000-1800-00008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6759" name="Group Box 135" hidden="1">
              <a:extLst>
                <a:ext uri="{63B3BB69-23CF-44E3-9099-C40C66FF867C}">
                  <a14:compatExt spid="_x0000_s26759"/>
                </a:ext>
                <a:ext uri="{FF2B5EF4-FFF2-40B4-BE49-F238E27FC236}">
                  <a16:creationId xmlns:a16="http://schemas.microsoft.com/office/drawing/2014/main" id="{00000000-0008-0000-1800-00008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6760" name="Group Box 136" hidden="1">
              <a:extLst>
                <a:ext uri="{63B3BB69-23CF-44E3-9099-C40C66FF867C}">
                  <a14:compatExt spid="_x0000_s26760"/>
                </a:ext>
                <a:ext uri="{FF2B5EF4-FFF2-40B4-BE49-F238E27FC236}">
                  <a16:creationId xmlns:a16="http://schemas.microsoft.com/office/drawing/2014/main" id="{00000000-0008-0000-1800-00008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6761" name="Group Box 137" hidden="1">
              <a:extLst>
                <a:ext uri="{63B3BB69-23CF-44E3-9099-C40C66FF867C}">
                  <a14:compatExt spid="_x0000_s26761"/>
                </a:ext>
                <a:ext uri="{FF2B5EF4-FFF2-40B4-BE49-F238E27FC236}">
                  <a16:creationId xmlns:a16="http://schemas.microsoft.com/office/drawing/2014/main" id="{00000000-0008-0000-1800-00008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6762" name="Group Box 138" hidden="1">
              <a:extLst>
                <a:ext uri="{63B3BB69-23CF-44E3-9099-C40C66FF867C}">
                  <a14:compatExt spid="_x0000_s26762"/>
                </a:ext>
                <a:ext uri="{FF2B5EF4-FFF2-40B4-BE49-F238E27FC236}">
                  <a16:creationId xmlns:a16="http://schemas.microsoft.com/office/drawing/2014/main" id="{00000000-0008-0000-1800-00008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8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6763" name="Group Box 139" hidden="1">
              <a:extLst>
                <a:ext uri="{63B3BB69-23CF-44E3-9099-C40C66FF867C}">
                  <a14:compatExt spid="_x0000_s26763"/>
                </a:ext>
                <a:ext uri="{FF2B5EF4-FFF2-40B4-BE49-F238E27FC236}">
                  <a16:creationId xmlns:a16="http://schemas.microsoft.com/office/drawing/2014/main" id="{00000000-0008-0000-1800-00008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6764" name="Group Box 140" hidden="1">
              <a:extLst>
                <a:ext uri="{63B3BB69-23CF-44E3-9099-C40C66FF867C}">
                  <a14:compatExt spid="_x0000_s26764"/>
                </a:ext>
                <a:ext uri="{FF2B5EF4-FFF2-40B4-BE49-F238E27FC236}">
                  <a16:creationId xmlns:a16="http://schemas.microsoft.com/office/drawing/2014/main" id="{00000000-0008-0000-1800-00008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8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6765" name="Group Box 141" hidden="1">
              <a:extLst>
                <a:ext uri="{63B3BB69-23CF-44E3-9099-C40C66FF867C}">
                  <a14:compatExt spid="_x0000_s26765"/>
                </a:ext>
                <a:ext uri="{FF2B5EF4-FFF2-40B4-BE49-F238E27FC236}">
                  <a16:creationId xmlns:a16="http://schemas.microsoft.com/office/drawing/2014/main" id="{00000000-0008-0000-1800-00008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6766" name="Group Box 142" hidden="1">
              <a:extLst>
                <a:ext uri="{63B3BB69-23CF-44E3-9099-C40C66FF867C}">
                  <a14:compatExt spid="_x0000_s26766"/>
                </a:ext>
                <a:ext uri="{FF2B5EF4-FFF2-40B4-BE49-F238E27FC236}">
                  <a16:creationId xmlns:a16="http://schemas.microsoft.com/office/drawing/2014/main" id="{00000000-0008-0000-1800-00008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6767" name="Group Box 143" hidden="1">
              <a:extLst>
                <a:ext uri="{63B3BB69-23CF-44E3-9099-C40C66FF867C}">
                  <a14:compatExt spid="_x0000_s26767"/>
                </a:ext>
                <a:ext uri="{FF2B5EF4-FFF2-40B4-BE49-F238E27FC236}">
                  <a16:creationId xmlns:a16="http://schemas.microsoft.com/office/drawing/2014/main" id="{00000000-0008-0000-1800-00008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6768" name="Group Box 144" hidden="1">
              <a:extLst>
                <a:ext uri="{63B3BB69-23CF-44E3-9099-C40C66FF867C}">
                  <a14:compatExt spid="_x0000_s26768"/>
                </a:ext>
                <a:ext uri="{FF2B5EF4-FFF2-40B4-BE49-F238E27FC236}">
                  <a16:creationId xmlns:a16="http://schemas.microsoft.com/office/drawing/2014/main" id="{00000000-0008-0000-1800-00009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6769" name="Group Box 145" hidden="1">
              <a:extLst>
                <a:ext uri="{63B3BB69-23CF-44E3-9099-C40C66FF867C}">
                  <a14:compatExt spid="_x0000_s26769"/>
                </a:ext>
                <a:ext uri="{FF2B5EF4-FFF2-40B4-BE49-F238E27FC236}">
                  <a16:creationId xmlns:a16="http://schemas.microsoft.com/office/drawing/2014/main" id="{00000000-0008-0000-1800-00009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6770" name="Group Box 146" hidden="1">
              <a:extLst>
                <a:ext uri="{63B3BB69-23CF-44E3-9099-C40C66FF867C}">
                  <a14:compatExt spid="_x0000_s26770"/>
                </a:ext>
                <a:ext uri="{FF2B5EF4-FFF2-40B4-BE49-F238E27FC236}">
                  <a16:creationId xmlns:a16="http://schemas.microsoft.com/office/drawing/2014/main" id="{00000000-0008-0000-1800-00009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6771" name="Group Box 147" hidden="1">
              <a:extLst>
                <a:ext uri="{63B3BB69-23CF-44E3-9099-C40C66FF867C}">
                  <a14:compatExt spid="_x0000_s26771"/>
                </a:ext>
                <a:ext uri="{FF2B5EF4-FFF2-40B4-BE49-F238E27FC236}">
                  <a16:creationId xmlns:a16="http://schemas.microsoft.com/office/drawing/2014/main" id="{00000000-0008-0000-1800-00009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8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6772" name="Group Box 148" hidden="1">
              <a:extLst>
                <a:ext uri="{63B3BB69-23CF-44E3-9099-C40C66FF867C}">
                  <a14:compatExt spid="_x0000_s26772"/>
                </a:ext>
                <a:ext uri="{FF2B5EF4-FFF2-40B4-BE49-F238E27FC236}">
                  <a16:creationId xmlns:a16="http://schemas.microsoft.com/office/drawing/2014/main" id="{00000000-0008-0000-1800-00009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6773" name="Group Box 149" hidden="1">
              <a:extLst>
                <a:ext uri="{63B3BB69-23CF-44E3-9099-C40C66FF867C}">
                  <a14:compatExt spid="_x0000_s26773"/>
                </a:ext>
                <a:ext uri="{FF2B5EF4-FFF2-40B4-BE49-F238E27FC236}">
                  <a16:creationId xmlns:a16="http://schemas.microsoft.com/office/drawing/2014/main" id="{00000000-0008-0000-1800-00009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8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6774" name="Group Box 150" hidden="1">
              <a:extLst>
                <a:ext uri="{63B3BB69-23CF-44E3-9099-C40C66FF867C}">
                  <a14:compatExt spid="_x0000_s26774"/>
                </a:ext>
                <a:ext uri="{FF2B5EF4-FFF2-40B4-BE49-F238E27FC236}">
                  <a16:creationId xmlns:a16="http://schemas.microsoft.com/office/drawing/2014/main" id="{00000000-0008-0000-1800-00009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6775" name="Group Box 151" hidden="1">
              <a:extLst>
                <a:ext uri="{63B3BB69-23CF-44E3-9099-C40C66FF867C}">
                  <a14:compatExt spid="_x0000_s26775"/>
                </a:ext>
                <a:ext uri="{FF2B5EF4-FFF2-40B4-BE49-F238E27FC236}">
                  <a16:creationId xmlns:a16="http://schemas.microsoft.com/office/drawing/2014/main" id="{00000000-0008-0000-1800-00009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6776" name="Group Box 152" hidden="1">
              <a:extLst>
                <a:ext uri="{63B3BB69-23CF-44E3-9099-C40C66FF867C}">
                  <a14:compatExt spid="_x0000_s26776"/>
                </a:ext>
                <a:ext uri="{FF2B5EF4-FFF2-40B4-BE49-F238E27FC236}">
                  <a16:creationId xmlns:a16="http://schemas.microsoft.com/office/drawing/2014/main" id="{00000000-0008-0000-1800-00009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6777" name="Group Box 153" hidden="1">
              <a:extLst>
                <a:ext uri="{63B3BB69-23CF-44E3-9099-C40C66FF867C}">
                  <a14:compatExt spid="_x0000_s26777"/>
                </a:ext>
                <a:ext uri="{FF2B5EF4-FFF2-40B4-BE49-F238E27FC236}">
                  <a16:creationId xmlns:a16="http://schemas.microsoft.com/office/drawing/2014/main" id="{00000000-0008-0000-1800-00009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6778" name="Group Box 154" hidden="1">
              <a:extLst>
                <a:ext uri="{63B3BB69-23CF-44E3-9099-C40C66FF867C}">
                  <a14:compatExt spid="_x0000_s26778"/>
                </a:ext>
                <a:ext uri="{FF2B5EF4-FFF2-40B4-BE49-F238E27FC236}">
                  <a16:creationId xmlns:a16="http://schemas.microsoft.com/office/drawing/2014/main" id="{00000000-0008-0000-1800-00009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6779" name="Group Box 155" hidden="1">
              <a:extLst>
                <a:ext uri="{63B3BB69-23CF-44E3-9099-C40C66FF867C}">
                  <a14:compatExt spid="_x0000_s26779"/>
                </a:ext>
                <a:ext uri="{FF2B5EF4-FFF2-40B4-BE49-F238E27FC236}">
                  <a16:creationId xmlns:a16="http://schemas.microsoft.com/office/drawing/2014/main" id="{00000000-0008-0000-1800-00009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6780" name="Group Box 156" hidden="1">
              <a:extLst>
                <a:ext uri="{63B3BB69-23CF-44E3-9099-C40C66FF867C}">
                  <a14:compatExt spid="_x0000_s26780"/>
                </a:ext>
                <a:ext uri="{FF2B5EF4-FFF2-40B4-BE49-F238E27FC236}">
                  <a16:creationId xmlns:a16="http://schemas.microsoft.com/office/drawing/2014/main" id="{00000000-0008-0000-1800-00009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8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6781" name="Group Box 157" hidden="1">
              <a:extLst>
                <a:ext uri="{63B3BB69-23CF-44E3-9099-C40C66FF867C}">
                  <a14:compatExt spid="_x0000_s26781"/>
                </a:ext>
                <a:ext uri="{FF2B5EF4-FFF2-40B4-BE49-F238E27FC236}">
                  <a16:creationId xmlns:a16="http://schemas.microsoft.com/office/drawing/2014/main" id="{00000000-0008-0000-1800-00009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6782" name="Group Box 158" hidden="1">
              <a:extLst>
                <a:ext uri="{63B3BB69-23CF-44E3-9099-C40C66FF867C}">
                  <a14:compatExt spid="_x0000_s26782"/>
                </a:ext>
                <a:ext uri="{FF2B5EF4-FFF2-40B4-BE49-F238E27FC236}">
                  <a16:creationId xmlns:a16="http://schemas.microsoft.com/office/drawing/2014/main" id="{00000000-0008-0000-1800-00009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8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6783" name="Group Box 159" hidden="1">
              <a:extLst>
                <a:ext uri="{63B3BB69-23CF-44E3-9099-C40C66FF867C}">
                  <a14:compatExt spid="_x0000_s26783"/>
                </a:ext>
                <a:ext uri="{FF2B5EF4-FFF2-40B4-BE49-F238E27FC236}">
                  <a16:creationId xmlns:a16="http://schemas.microsoft.com/office/drawing/2014/main" id="{00000000-0008-0000-1800-00009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6784" name="Group Box 160" hidden="1">
              <a:extLst>
                <a:ext uri="{63B3BB69-23CF-44E3-9099-C40C66FF867C}">
                  <a14:compatExt spid="_x0000_s26784"/>
                </a:ext>
                <a:ext uri="{FF2B5EF4-FFF2-40B4-BE49-F238E27FC236}">
                  <a16:creationId xmlns:a16="http://schemas.microsoft.com/office/drawing/2014/main" id="{00000000-0008-0000-1800-0000A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6785" name="Group Box 161" hidden="1">
              <a:extLst>
                <a:ext uri="{63B3BB69-23CF-44E3-9099-C40C66FF867C}">
                  <a14:compatExt spid="_x0000_s26785"/>
                </a:ext>
                <a:ext uri="{FF2B5EF4-FFF2-40B4-BE49-F238E27FC236}">
                  <a16:creationId xmlns:a16="http://schemas.microsoft.com/office/drawing/2014/main" id="{00000000-0008-0000-1800-0000A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6786" name="Group Box 162" hidden="1">
              <a:extLst>
                <a:ext uri="{63B3BB69-23CF-44E3-9099-C40C66FF867C}">
                  <a14:compatExt spid="_x0000_s26786"/>
                </a:ext>
                <a:ext uri="{FF2B5EF4-FFF2-40B4-BE49-F238E27FC236}">
                  <a16:creationId xmlns:a16="http://schemas.microsoft.com/office/drawing/2014/main" id="{00000000-0008-0000-1800-0000A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6787" name="Group Box 163" hidden="1">
              <a:extLst>
                <a:ext uri="{63B3BB69-23CF-44E3-9099-C40C66FF867C}">
                  <a14:compatExt spid="_x0000_s26787"/>
                </a:ext>
                <a:ext uri="{FF2B5EF4-FFF2-40B4-BE49-F238E27FC236}">
                  <a16:creationId xmlns:a16="http://schemas.microsoft.com/office/drawing/2014/main" id="{00000000-0008-0000-1800-0000A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6788" name="Group Box 164" hidden="1">
              <a:extLst>
                <a:ext uri="{63B3BB69-23CF-44E3-9099-C40C66FF867C}">
                  <a14:compatExt spid="_x0000_s26788"/>
                </a:ext>
                <a:ext uri="{FF2B5EF4-FFF2-40B4-BE49-F238E27FC236}">
                  <a16:creationId xmlns:a16="http://schemas.microsoft.com/office/drawing/2014/main" id="{00000000-0008-0000-1800-0000A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6789" name="Group Box 165" hidden="1">
              <a:extLst>
                <a:ext uri="{63B3BB69-23CF-44E3-9099-C40C66FF867C}">
                  <a14:compatExt spid="_x0000_s26789"/>
                </a:ext>
                <a:ext uri="{FF2B5EF4-FFF2-40B4-BE49-F238E27FC236}">
                  <a16:creationId xmlns:a16="http://schemas.microsoft.com/office/drawing/2014/main" id="{00000000-0008-0000-1800-0000A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8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6790" name="Group Box 166" hidden="1">
              <a:extLst>
                <a:ext uri="{63B3BB69-23CF-44E3-9099-C40C66FF867C}">
                  <a14:compatExt spid="_x0000_s26790"/>
                </a:ext>
                <a:ext uri="{FF2B5EF4-FFF2-40B4-BE49-F238E27FC236}">
                  <a16:creationId xmlns:a16="http://schemas.microsoft.com/office/drawing/2014/main" id="{00000000-0008-0000-1800-0000A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6791" name="Group Box 167" hidden="1">
              <a:extLst>
                <a:ext uri="{63B3BB69-23CF-44E3-9099-C40C66FF867C}">
                  <a14:compatExt spid="_x0000_s26791"/>
                </a:ext>
                <a:ext uri="{FF2B5EF4-FFF2-40B4-BE49-F238E27FC236}">
                  <a16:creationId xmlns:a16="http://schemas.microsoft.com/office/drawing/2014/main" id="{00000000-0008-0000-1800-0000A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8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6792" name="Group Box 168" hidden="1">
              <a:extLst>
                <a:ext uri="{63B3BB69-23CF-44E3-9099-C40C66FF867C}">
                  <a14:compatExt spid="_x0000_s26792"/>
                </a:ext>
                <a:ext uri="{FF2B5EF4-FFF2-40B4-BE49-F238E27FC236}">
                  <a16:creationId xmlns:a16="http://schemas.microsoft.com/office/drawing/2014/main" id="{00000000-0008-0000-1800-0000A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6793" name="Group Box 169" hidden="1">
              <a:extLst>
                <a:ext uri="{63B3BB69-23CF-44E3-9099-C40C66FF867C}">
                  <a14:compatExt spid="_x0000_s26793"/>
                </a:ext>
                <a:ext uri="{FF2B5EF4-FFF2-40B4-BE49-F238E27FC236}">
                  <a16:creationId xmlns:a16="http://schemas.microsoft.com/office/drawing/2014/main" id="{00000000-0008-0000-1800-0000A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6794" name="Group Box 170" hidden="1">
              <a:extLst>
                <a:ext uri="{63B3BB69-23CF-44E3-9099-C40C66FF867C}">
                  <a14:compatExt spid="_x0000_s26794"/>
                </a:ext>
                <a:ext uri="{FF2B5EF4-FFF2-40B4-BE49-F238E27FC236}">
                  <a16:creationId xmlns:a16="http://schemas.microsoft.com/office/drawing/2014/main" id="{00000000-0008-0000-1800-0000A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6795" name="Group Box 171" hidden="1">
              <a:extLst>
                <a:ext uri="{63B3BB69-23CF-44E3-9099-C40C66FF867C}">
                  <a14:compatExt spid="_x0000_s26795"/>
                </a:ext>
                <a:ext uri="{FF2B5EF4-FFF2-40B4-BE49-F238E27FC236}">
                  <a16:creationId xmlns:a16="http://schemas.microsoft.com/office/drawing/2014/main" id="{00000000-0008-0000-1800-0000A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6796" name="Group Box 172" hidden="1">
              <a:extLst>
                <a:ext uri="{63B3BB69-23CF-44E3-9099-C40C66FF867C}">
                  <a14:compatExt spid="_x0000_s26796"/>
                </a:ext>
                <a:ext uri="{FF2B5EF4-FFF2-40B4-BE49-F238E27FC236}">
                  <a16:creationId xmlns:a16="http://schemas.microsoft.com/office/drawing/2014/main" id="{00000000-0008-0000-1800-0000A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6797" name="Group Box 173" hidden="1">
              <a:extLst>
                <a:ext uri="{63B3BB69-23CF-44E3-9099-C40C66FF867C}">
                  <a14:compatExt spid="_x0000_s26797"/>
                </a:ext>
                <a:ext uri="{FF2B5EF4-FFF2-40B4-BE49-F238E27FC236}">
                  <a16:creationId xmlns:a16="http://schemas.microsoft.com/office/drawing/2014/main" id="{00000000-0008-0000-1800-0000A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6798" name="Group Box 174" hidden="1">
              <a:extLst>
                <a:ext uri="{63B3BB69-23CF-44E3-9099-C40C66FF867C}">
                  <a14:compatExt spid="_x0000_s26798"/>
                </a:ext>
                <a:ext uri="{FF2B5EF4-FFF2-40B4-BE49-F238E27FC236}">
                  <a16:creationId xmlns:a16="http://schemas.microsoft.com/office/drawing/2014/main" id="{00000000-0008-0000-1800-0000A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8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6799" name="Group Box 175" hidden="1">
              <a:extLst>
                <a:ext uri="{63B3BB69-23CF-44E3-9099-C40C66FF867C}">
                  <a14:compatExt spid="_x0000_s26799"/>
                </a:ext>
                <a:ext uri="{FF2B5EF4-FFF2-40B4-BE49-F238E27FC236}">
                  <a16:creationId xmlns:a16="http://schemas.microsoft.com/office/drawing/2014/main" id="{00000000-0008-0000-1800-0000A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6800" name="Group Box 176" hidden="1">
              <a:extLst>
                <a:ext uri="{63B3BB69-23CF-44E3-9099-C40C66FF867C}">
                  <a14:compatExt spid="_x0000_s26800"/>
                </a:ext>
                <a:ext uri="{FF2B5EF4-FFF2-40B4-BE49-F238E27FC236}">
                  <a16:creationId xmlns:a16="http://schemas.microsoft.com/office/drawing/2014/main" id="{00000000-0008-0000-1800-0000B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8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6801" name="Group Box 177" hidden="1">
              <a:extLst>
                <a:ext uri="{63B3BB69-23CF-44E3-9099-C40C66FF867C}">
                  <a14:compatExt spid="_x0000_s26801"/>
                </a:ext>
                <a:ext uri="{FF2B5EF4-FFF2-40B4-BE49-F238E27FC236}">
                  <a16:creationId xmlns:a16="http://schemas.microsoft.com/office/drawing/2014/main" id="{00000000-0008-0000-1800-0000B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6802" name="Group Box 178" hidden="1">
              <a:extLst>
                <a:ext uri="{63B3BB69-23CF-44E3-9099-C40C66FF867C}">
                  <a14:compatExt spid="_x0000_s26802"/>
                </a:ext>
                <a:ext uri="{FF2B5EF4-FFF2-40B4-BE49-F238E27FC236}">
                  <a16:creationId xmlns:a16="http://schemas.microsoft.com/office/drawing/2014/main" id="{00000000-0008-0000-1800-0000B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6803" name="Group Box 179" hidden="1">
              <a:extLst>
                <a:ext uri="{63B3BB69-23CF-44E3-9099-C40C66FF867C}">
                  <a14:compatExt spid="_x0000_s26803"/>
                </a:ext>
                <a:ext uri="{FF2B5EF4-FFF2-40B4-BE49-F238E27FC236}">
                  <a16:creationId xmlns:a16="http://schemas.microsoft.com/office/drawing/2014/main" id="{00000000-0008-0000-1800-0000B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6804" name="Group Box 180" hidden="1">
              <a:extLst>
                <a:ext uri="{63B3BB69-23CF-44E3-9099-C40C66FF867C}">
                  <a14:compatExt spid="_x0000_s26804"/>
                </a:ext>
                <a:ext uri="{FF2B5EF4-FFF2-40B4-BE49-F238E27FC236}">
                  <a16:creationId xmlns:a16="http://schemas.microsoft.com/office/drawing/2014/main" id="{00000000-0008-0000-1800-0000B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6805" name="Group Box 181" hidden="1">
              <a:extLst>
                <a:ext uri="{63B3BB69-23CF-44E3-9099-C40C66FF867C}">
                  <a14:compatExt spid="_x0000_s26805"/>
                </a:ext>
                <a:ext uri="{FF2B5EF4-FFF2-40B4-BE49-F238E27FC236}">
                  <a16:creationId xmlns:a16="http://schemas.microsoft.com/office/drawing/2014/main" id="{00000000-0008-0000-1800-0000B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6806" name="Group Box 182" hidden="1">
              <a:extLst>
                <a:ext uri="{63B3BB69-23CF-44E3-9099-C40C66FF867C}">
                  <a14:compatExt spid="_x0000_s26806"/>
                </a:ext>
                <a:ext uri="{FF2B5EF4-FFF2-40B4-BE49-F238E27FC236}">
                  <a16:creationId xmlns:a16="http://schemas.microsoft.com/office/drawing/2014/main" id="{00000000-0008-0000-1800-0000B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6807" name="Group Box 183" hidden="1">
              <a:extLst>
                <a:ext uri="{63B3BB69-23CF-44E3-9099-C40C66FF867C}">
                  <a14:compatExt spid="_x0000_s26807"/>
                </a:ext>
                <a:ext uri="{FF2B5EF4-FFF2-40B4-BE49-F238E27FC236}">
                  <a16:creationId xmlns:a16="http://schemas.microsoft.com/office/drawing/2014/main" id="{00000000-0008-0000-1800-0000B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8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6808" name="Group Box 184" hidden="1">
              <a:extLst>
                <a:ext uri="{63B3BB69-23CF-44E3-9099-C40C66FF867C}">
                  <a14:compatExt spid="_x0000_s26808"/>
                </a:ext>
                <a:ext uri="{FF2B5EF4-FFF2-40B4-BE49-F238E27FC236}">
                  <a16:creationId xmlns:a16="http://schemas.microsoft.com/office/drawing/2014/main" id="{00000000-0008-0000-1800-0000B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6809" name="Group Box 185" hidden="1">
              <a:extLst>
                <a:ext uri="{63B3BB69-23CF-44E3-9099-C40C66FF867C}">
                  <a14:compatExt spid="_x0000_s26809"/>
                </a:ext>
                <a:ext uri="{FF2B5EF4-FFF2-40B4-BE49-F238E27FC236}">
                  <a16:creationId xmlns:a16="http://schemas.microsoft.com/office/drawing/2014/main" id="{00000000-0008-0000-1800-0000B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8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6810" name="Group Box 186" hidden="1">
              <a:extLst>
                <a:ext uri="{63B3BB69-23CF-44E3-9099-C40C66FF867C}">
                  <a14:compatExt spid="_x0000_s26810"/>
                </a:ext>
                <a:ext uri="{FF2B5EF4-FFF2-40B4-BE49-F238E27FC236}">
                  <a16:creationId xmlns:a16="http://schemas.microsoft.com/office/drawing/2014/main" id="{00000000-0008-0000-1800-0000B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6811" name="Group Box 187" hidden="1">
              <a:extLst>
                <a:ext uri="{63B3BB69-23CF-44E3-9099-C40C66FF867C}">
                  <a14:compatExt spid="_x0000_s26811"/>
                </a:ext>
                <a:ext uri="{FF2B5EF4-FFF2-40B4-BE49-F238E27FC236}">
                  <a16:creationId xmlns:a16="http://schemas.microsoft.com/office/drawing/2014/main" id="{00000000-0008-0000-1800-0000B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6812" name="Group Box 188" hidden="1">
              <a:extLst>
                <a:ext uri="{63B3BB69-23CF-44E3-9099-C40C66FF867C}">
                  <a14:compatExt spid="_x0000_s26812"/>
                </a:ext>
                <a:ext uri="{FF2B5EF4-FFF2-40B4-BE49-F238E27FC236}">
                  <a16:creationId xmlns:a16="http://schemas.microsoft.com/office/drawing/2014/main" id="{00000000-0008-0000-1800-0000B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6813" name="Group Box 189" hidden="1">
              <a:extLst>
                <a:ext uri="{63B3BB69-23CF-44E3-9099-C40C66FF867C}">
                  <a14:compatExt spid="_x0000_s26813"/>
                </a:ext>
                <a:ext uri="{FF2B5EF4-FFF2-40B4-BE49-F238E27FC236}">
                  <a16:creationId xmlns:a16="http://schemas.microsoft.com/office/drawing/2014/main" id="{00000000-0008-0000-1800-0000B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6814" name="Group Box 190" hidden="1">
              <a:extLst>
                <a:ext uri="{63B3BB69-23CF-44E3-9099-C40C66FF867C}">
                  <a14:compatExt spid="_x0000_s26814"/>
                </a:ext>
                <a:ext uri="{FF2B5EF4-FFF2-40B4-BE49-F238E27FC236}">
                  <a16:creationId xmlns:a16="http://schemas.microsoft.com/office/drawing/2014/main" id="{00000000-0008-0000-1800-0000B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6815" name="Group Box 191" hidden="1">
              <a:extLst>
                <a:ext uri="{63B3BB69-23CF-44E3-9099-C40C66FF867C}">
                  <a14:compatExt spid="_x0000_s26815"/>
                </a:ext>
                <a:ext uri="{FF2B5EF4-FFF2-40B4-BE49-F238E27FC236}">
                  <a16:creationId xmlns:a16="http://schemas.microsoft.com/office/drawing/2014/main" id="{00000000-0008-0000-1800-0000B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6816" name="Group Box 192" hidden="1">
              <a:extLst>
                <a:ext uri="{63B3BB69-23CF-44E3-9099-C40C66FF867C}">
                  <a14:compatExt spid="_x0000_s26816"/>
                </a:ext>
                <a:ext uri="{FF2B5EF4-FFF2-40B4-BE49-F238E27FC236}">
                  <a16:creationId xmlns:a16="http://schemas.microsoft.com/office/drawing/2014/main" id="{00000000-0008-0000-1800-0000C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8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6817" name="Group Box 193" hidden="1">
              <a:extLst>
                <a:ext uri="{63B3BB69-23CF-44E3-9099-C40C66FF867C}">
                  <a14:compatExt spid="_x0000_s26817"/>
                </a:ext>
                <a:ext uri="{FF2B5EF4-FFF2-40B4-BE49-F238E27FC236}">
                  <a16:creationId xmlns:a16="http://schemas.microsoft.com/office/drawing/2014/main" id="{00000000-0008-0000-1800-0000C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6818" name="Group Box 194" hidden="1">
              <a:extLst>
                <a:ext uri="{63B3BB69-23CF-44E3-9099-C40C66FF867C}">
                  <a14:compatExt spid="_x0000_s26818"/>
                </a:ext>
                <a:ext uri="{FF2B5EF4-FFF2-40B4-BE49-F238E27FC236}">
                  <a16:creationId xmlns:a16="http://schemas.microsoft.com/office/drawing/2014/main" id="{00000000-0008-0000-1800-0000C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8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6819" name="Group Box 195" hidden="1">
              <a:extLst>
                <a:ext uri="{63B3BB69-23CF-44E3-9099-C40C66FF867C}">
                  <a14:compatExt spid="_x0000_s26819"/>
                </a:ext>
                <a:ext uri="{FF2B5EF4-FFF2-40B4-BE49-F238E27FC236}">
                  <a16:creationId xmlns:a16="http://schemas.microsoft.com/office/drawing/2014/main" id="{00000000-0008-0000-1800-0000C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6820" name="Group Box 196" hidden="1">
              <a:extLst>
                <a:ext uri="{63B3BB69-23CF-44E3-9099-C40C66FF867C}">
                  <a14:compatExt spid="_x0000_s26820"/>
                </a:ext>
                <a:ext uri="{FF2B5EF4-FFF2-40B4-BE49-F238E27FC236}">
                  <a16:creationId xmlns:a16="http://schemas.microsoft.com/office/drawing/2014/main" id="{00000000-0008-0000-1800-0000C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6821" name="Group Box 197" hidden="1">
              <a:extLst>
                <a:ext uri="{63B3BB69-23CF-44E3-9099-C40C66FF867C}">
                  <a14:compatExt spid="_x0000_s26821"/>
                </a:ext>
                <a:ext uri="{FF2B5EF4-FFF2-40B4-BE49-F238E27FC236}">
                  <a16:creationId xmlns:a16="http://schemas.microsoft.com/office/drawing/2014/main" id="{00000000-0008-0000-1800-0000C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6822" name="Group Box 198" hidden="1">
              <a:extLst>
                <a:ext uri="{63B3BB69-23CF-44E3-9099-C40C66FF867C}">
                  <a14:compatExt spid="_x0000_s26822"/>
                </a:ext>
                <a:ext uri="{FF2B5EF4-FFF2-40B4-BE49-F238E27FC236}">
                  <a16:creationId xmlns:a16="http://schemas.microsoft.com/office/drawing/2014/main" id="{00000000-0008-0000-1800-0000C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6823" name="Group Box 199" hidden="1">
              <a:extLst>
                <a:ext uri="{63B3BB69-23CF-44E3-9099-C40C66FF867C}">
                  <a14:compatExt spid="_x0000_s26823"/>
                </a:ext>
                <a:ext uri="{FF2B5EF4-FFF2-40B4-BE49-F238E27FC236}">
                  <a16:creationId xmlns:a16="http://schemas.microsoft.com/office/drawing/2014/main" id="{00000000-0008-0000-1800-0000C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6824" name="Group Box 200" hidden="1">
              <a:extLst>
                <a:ext uri="{63B3BB69-23CF-44E3-9099-C40C66FF867C}">
                  <a14:compatExt spid="_x0000_s26824"/>
                </a:ext>
                <a:ext uri="{FF2B5EF4-FFF2-40B4-BE49-F238E27FC236}">
                  <a16:creationId xmlns:a16="http://schemas.microsoft.com/office/drawing/2014/main" id="{00000000-0008-0000-1800-0000C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6825" name="Group Box 201" hidden="1">
              <a:extLst>
                <a:ext uri="{63B3BB69-23CF-44E3-9099-C40C66FF867C}">
                  <a14:compatExt spid="_x0000_s26825"/>
                </a:ext>
                <a:ext uri="{FF2B5EF4-FFF2-40B4-BE49-F238E27FC236}">
                  <a16:creationId xmlns:a16="http://schemas.microsoft.com/office/drawing/2014/main" id="{00000000-0008-0000-1800-0000C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8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6826" name="Group Box 202" hidden="1">
              <a:extLst>
                <a:ext uri="{63B3BB69-23CF-44E3-9099-C40C66FF867C}">
                  <a14:compatExt spid="_x0000_s26826"/>
                </a:ext>
                <a:ext uri="{FF2B5EF4-FFF2-40B4-BE49-F238E27FC236}">
                  <a16:creationId xmlns:a16="http://schemas.microsoft.com/office/drawing/2014/main" id="{00000000-0008-0000-1800-0000C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6827" name="Group Box 203" hidden="1">
              <a:extLst>
                <a:ext uri="{63B3BB69-23CF-44E3-9099-C40C66FF867C}">
                  <a14:compatExt spid="_x0000_s26827"/>
                </a:ext>
                <a:ext uri="{FF2B5EF4-FFF2-40B4-BE49-F238E27FC236}">
                  <a16:creationId xmlns:a16="http://schemas.microsoft.com/office/drawing/2014/main" id="{00000000-0008-0000-1800-0000C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8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6828" name="Group Box 204" hidden="1">
              <a:extLst>
                <a:ext uri="{63B3BB69-23CF-44E3-9099-C40C66FF867C}">
                  <a14:compatExt spid="_x0000_s26828"/>
                </a:ext>
                <a:ext uri="{FF2B5EF4-FFF2-40B4-BE49-F238E27FC236}">
                  <a16:creationId xmlns:a16="http://schemas.microsoft.com/office/drawing/2014/main" id="{00000000-0008-0000-1800-0000C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6829" name="Group Box 205" hidden="1">
              <a:extLst>
                <a:ext uri="{63B3BB69-23CF-44E3-9099-C40C66FF867C}">
                  <a14:compatExt spid="_x0000_s26829"/>
                </a:ext>
                <a:ext uri="{FF2B5EF4-FFF2-40B4-BE49-F238E27FC236}">
                  <a16:creationId xmlns:a16="http://schemas.microsoft.com/office/drawing/2014/main" id="{00000000-0008-0000-1800-0000C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6830" name="Group Box 206" hidden="1">
              <a:extLst>
                <a:ext uri="{63B3BB69-23CF-44E3-9099-C40C66FF867C}">
                  <a14:compatExt spid="_x0000_s26830"/>
                </a:ext>
                <a:ext uri="{FF2B5EF4-FFF2-40B4-BE49-F238E27FC236}">
                  <a16:creationId xmlns:a16="http://schemas.microsoft.com/office/drawing/2014/main" id="{00000000-0008-0000-1800-0000CE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6831" name="Group Box 207" hidden="1">
              <a:extLst>
                <a:ext uri="{63B3BB69-23CF-44E3-9099-C40C66FF867C}">
                  <a14:compatExt spid="_x0000_s26831"/>
                </a:ext>
                <a:ext uri="{FF2B5EF4-FFF2-40B4-BE49-F238E27FC236}">
                  <a16:creationId xmlns:a16="http://schemas.microsoft.com/office/drawing/2014/main" id="{00000000-0008-0000-1800-0000CF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6832" name="Group Box 208" hidden="1">
              <a:extLst>
                <a:ext uri="{63B3BB69-23CF-44E3-9099-C40C66FF867C}">
                  <a14:compatExt spid="_x0000_s26832"/>
                </a:ext>
                <a:ext uri="{FF2B5EF4-FFF2-40B4-BE49-F238E27FC236}">
                  <a16:creationId xmlns:a16="http://schemas.microsoft.com/office/drawing/2014/main" id="{00000000-0008-0000-1800-0000D0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6833" name="Group Box 209" hidden="1">
              <a:extLst>
                <a:ext uri="{63B3BB69-23CF-44E3-9099-C40C66FF867C}">
                  <a14:compatExt spid="_x0000_s26833"/>
                </a:ext>
                <a:ext uri="{FF2B5EF4-FFF2-40B4-BE49-F238E27FC236}">
                  <a16:creationId xmlns:a16="http://schemas.microsoft.com/office/drawing/2014/main" id="{00000000-0008-0000-1800-0000D1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6834" name="Group Box 210" hidden="1">
              <a:extLst>
                <a:ext uri="{63B3BB69-23CF-44E3-9099-C40C66FF867C}">
                  <a14:compatExt spid="_x0000_s26834"/>
                </a:ext>
                <a:ext uri="{FF2B5EF4-FFF2-40B4-BE49-F238E27FC236}">
                  <a16:creationId xmlns:a16="http://schemas.microsoft.com/office/drawing/2014/main" id="{00000000-0008-0000-1800-0000D2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8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6835" name="Group Box 211" hidden="1">
              <a:extLst>
                <a:ext uri="{63B3BB69-23CF-44E3-9099-C40C66FF867C}">
                  <a14:compatExt spid="_x0000_s26835"/>
                </a:ext>
                <a:ext uri="{FF2B5EF4-FFF2-40B4-BE49-F238E27FC236}">
                  <a16:creationId xmlns:a16="http://schemas.microsoft.com/office/drawing/2014/main" id="{00000000-0008-0000-1800-0000D3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6836" name="Group Box 212" hidden="1">
              <a:extLst>
                <a:ext uri="{63B3BB69-23CF-44E3-9099-C40C66FF867C}">
                  <a14:compatExt spid="_x0000_s26836"/>
                </a:ext>
                <a:ext uri="{FF2B5EF4-FFF2-40B4-BE49-F238E27FC236}">
                  <a16:creationId xmlns:a16="http://schemas.microsoft.com/office/drawing/2014/main" id="{00000000-0008-0000-1800-0000D4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8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6837" name="Group Box 213" hidden="1">
              <a:extLst>
                <a:ext uri="{63B3BB69-23CF-44E3-9099-C40C66FF867C}">
                  <a14:compatExt spid="_x0000_s26837"/>
                </a:ext>
                <a:ext uri="{FF2B5EF4-FFF2-40B4-BE49-F238E27FC236}">
                  <a16:creationId xmlns:a16="http://schemas.microsoft.com/office/drawing/2014/main" id="{00000000-0008-0000-1800-0000D5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6838" name="Group Box 214" hidden="1">
              <a:extLst>
                <a:ext uri="{63B3BB69-23CF-44E3-9099-C40C66FF867C}">
                  <a14:compatExt spid="_x0000_s26838"/>
                </a:ext>
                <a:ext uri="{FF2B5EF4-FFF2-40B4-BE49-F238E27FC236}">
                  <a16:creationId xmlns:a16="http://schemas.microsoft.com/office/drawing/2014/main" id="{00000000-0008-0000-1800-0000D6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6839" name="Group Box 215" hidden="1">
              <a:extLst>
                <a:ext uri="{63B3BB69-23CF-44E3-9099-C40C66FF867C}">
                  <a14:compatExt spid="_x0000_s26839"/>
                </a:ext>
                <a:ext uri="{FF2B5EF4-FFF2-40B4-BE49-F238E27FC236}">
                  <a16:creationId xmlns:a16="http://schemas.microsoft.com/office/drawing/2014/main" id="{00000000-0008-0000-1800-0000D7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6840" name="Group Box 216" hidden="1">
              <a:extLst>
                <a:ext uri="{63B3BB69-23CF-44E3-9099-C40C66FF867C}">
                  <a14:compatExt spid="_x0000_s26840"/>
                </a:ext>
                <a:ext uri="{FF2B5EF4-FFF2-40B4-BE49-F238E27FC236}">
                  <a16:creationId xmlns:a16="http://schemas.microsoft.com/office/drawing/2014/main" id="{00000000-0008-0000-1800-0000D8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6841" name="Group Box 217" hidden="1">
              <a:extLst>
                <a:ext uri="{63B3BB69-23CF-44E3-9099-C40C66FF867C}">
                  <a14:compatExt spid="_x0000_s26841"/>
                </a:ext>
                <a:ext uri="{FF2B5EF4-FFF2-40B4-BE49-F238E27FC236}">
                  <a16:creationId xmlns:a16="http://schemas.microsoft.com/office/drawing/2014/main" id="{00000000-0008-0000-1800-0000D9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6842" name="Group Box 218" hidden="1">
              <a:extLst>
                <a:ext uri="{63B3BB69-23CF-44E3-9099-C40C66FF867C}">
                  <a14:compatExt spid="_x0000_s26842"/>
                </a:ext>
                <a:ext uri="{FF2B5EF4-FFF2-40B4-BE49-F238E27FC236}">
                  <a16:creationId xmlns:a16="http://schemas.microsoft.com/office/drawing/2014/main" id="{00000000-0008-0000-1800-0000DA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6843" name="Group Box 219" hidden="1">
              <a:extLst>
                <a:ext uri="{63B3BB69-23CF-44E3-9099-C40C66FF867C}">
                  <a14:compatExt spid="_x0000_s26843"/>
                </a:ext>
                <a:ext uri="{FF2B5EF4-FFF2-40B4-BE49-F238E27FC236}">
                  <a16:creationId xmlns:a16="http://schemas.microsoft.com/office/drawing/2014/main" id="{00000000-0008-0000-1800-0000DB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8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6844" name="Group Box 220" hidden="1">
              <a:extLst>
                <a:ext uri="{63B3BB69-23CF-44E3-9099-C40C66FF867C}">
                  <a14:compatExt spid="_x0000_s26844"/>
                </a:ext>
                <a:ext uri="{FF2B5EF4-FFF2-40B4-BE49-F238E27FC236}">
                  <a16:creationId xmlns:a16="http://schemas.microsoft.com/office/drawing/2014/main" id="{00000000-0008-0000-1800-0000DC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6845" name="Group Box 221" hidden="1">
              <a:extLst>
                <a:ext uri="{63B3BB69-23CF-44E3-9099-C40C66FF867C}">
                  <a14:compatExt spid="_x0000_s26845"/>
                </a:ext>
                <a:ext uri="{FF2B5EF4-FFF2-40B4-BE49-F238E27FC236}">
                  <a16:creationId xmlns:a16="http://schemas.microsoft.com/office/drawing/2014/main" id="{00000000-0008-0000-1800-0000DD6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8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0</xdr:row>
          <xdr:rowOff>0</xdr:rowOff>
        </xdr:from>
        <xdr:to>
          <xdr:col>11</xdr:col>
          <xdr:colOff>0</xdr:colOff>
          <xdr:row>1</xdr:row>
          <xdr:rowOff>0</xdr:rowOff>
        </xdr:to>
        <xdr:sp macro="" textlink="">
          <xdr:nvSpPr>
            <xdr:cNvPr id="25601" name="Group Box 1" hidden="1">
              <a:extLst>
                <a:ext uri="{63B3BB69-23CF-44E3-9099-C40C66FF867C}">
                  <a14:compatExt spid="_x0000_s25601"/>
                </a:ext>
                <a:ext uri="{FF2B5EF4-FFF2-40B4-BE49-F238E27FC236}">
                  <a16:creationId xmlns:a16="http://schemas.microsoft.com/office/drawing/2014/main" id="{00000000-0008-0000-1900-00000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Space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xdr:row>
          <xdr:rowOff>0</xdr:rowOff>
        </xdr:from>
        <xdr:to>
          <xdr:col>3</xdr:col>
          <xdr:colOff>869950</xdr:colOff>
          <xdr:row>6</xdr:row>
          <xdr:rowOff>0</xdr:rowOff>
        </xdr:to>
        <xdr:sp macro="" textlink="">
          <xdr:nvSpPr>
            <xdr:cNvPr id="25602" name="Group Box 2" hidden="1">
              <a:extLst>
                <a:ext uri="{63B3BB69-23CF-44E3-9099-C40C66FF867C}">
                  <a14:compatExt spid="_x0000_s25602"/>
                </a:ext>
                <a:ext uri="{FF2B5EF4-FFF2-40B4-BE49-F238E27FC236}">
                  <a16:creationId xmlns:a16="http://schemas.microsoft.com/office/drawing/2014/main" id="{00000000-0008-0000-1900-00000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190500</xdr:rowOff>
        </xdr:to>
        <xdr:sp macro="" textlink="">
          <xdr:nvSpPr>
            <xdr:cNvPr id="25603" name="Group Box 3" hidden="1">
              <a:extLst>
                <a:ext uri="{63B3BB69-23CF-44E3-9099-C40C66FF867C}">
                  <a14:compatExt spid="_x0000_s25603"/>
                </a:ext>
                <a:ext uri="{FF2B5EF4-FFF2-40B4-BE49-F238E27FC236}">
                  <a16:creationId xmlns:a16="http://schemas.microsoft.com/office/drawing/2014/main" id="{00000000-0008-0000-1900-00000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203200</xdr:rowOff>
        </xdr:to>
        <xdr:sp macro="" textlink="">
          <xdr:nvSpPr>
            <xdr:cNvPr id="25604" name="Group Box 4" hidden="1">
              <a:extLst>
                <a:ext uri="{63B3BB69-23CF-44E3-9099-C40C66FF867C}">
                  <a14:compatExt spid="_x0000_s25604"/>
                </a:ext>
                <a:ext uri="{FF2B5EF4-FFF2-40B4-BE49-F238E27FC236}">
                  <a16:creationId xmlns:a16="http://schemas.microsoft.com/office/drawing/2014/main" id="{00000000-0008-0000-1900-00000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12700</xdr:colOff>
          <xdr:row>31</xdr:row>
          <xdr:rowOff>0</xdr:rowOff>
        </xdr:from>
        <xdr:to>
          <xdr:col>3</xdr:col>
          <xdr:colOff>1041400</xdr:colOff>
          <xdr:row>33</xdr:row>
          <xdr:rowOff>203200</xdr:rowOff>
        </xdr:to>
        <xdr:sp macro="" textlink="">
          <xdr:nvSpPr>
            <xdr:cNvPr id="25605" name="Group Box 5" hidden="1">
              <a:extLst>
                <a:ext uri="{63B3BB69-23CF-44E3-9099-C40C66FF867C}">
                  <a14:compatExt spid="_x0000_s25605"/>
                </a:ext>
                <a:ext uri="{FF2B5EF4-FFF2-40B4-BE49-F238E27FC236}">
                  <a16:creationId xmlns:a16="http://schemas.microsoft.com/office/drawing/2014/main" id="{00000000-0008-0000-1900-00000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3</xdr:col>
          <xdr:colOff>1041400</xdr:colOff>
          <xdr:row>6</xdr:row>
          <xdr:rowOff>222250</xdr:rowOff>
        </xdr:to>
        <xdr:sp macro="" textlink="">
          <xdr:nvSpPr>
            <xdr:cNvPr id="25606" name="Group Box 6" hidden="1">
              <a:extLst>
                <a:ext uri="{63B3BB69-23CF-44E3-9099-C40C66FF867C}">
                  <a14:compatExt spid="_x0000_s25606"/>
                </a:ext>
                <a:ext uri="{FF2B5EF4-FFF2-40B4-BE49-F238E27FC236}">
                  <a16:creationId xmlns:a16="http://schemas.microsoft.com/office/drawing/2014/main" id="{00000000-0008-0000-1900-00000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5607" name="Group Box 7" hidden="1">
              <a:extLst>
                <a:ext uri="{63B3BB69-23CF-44E3-9099-C40C66FF867C}">
                  <a14:compatExt spid="_x0000_s25607"/>
                </a:ext>
                <a:ext uri="{FF2B5EF4-FFF2-40B4-BE49-F238E27FC236}">
                  <a16:creationId xmlns:a16="http://schemas.microsoft.com/office/drawing/2014/main" id="{00000000-0008-0000-1900-00000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203200</xdr:rowOff>
        </xdr:to>
        <xdr:sp macro="" textlink="">
          <xdr:nvSpPr>
            <xdr:cNvPr id="25608" name="Group Box 8" descr="Element 6" hidden="1">
              <a:extLst>
                <a:ext uri="{63B3BB69-23CF-44E3-9099-C40C66FF867C}">
                  <a14:compatExt spid="_x0000_s25608"/>
                </a:ext>
                <a:ext uri="{FF2B5EF4-FFF2-40B4-BE49-F238E27FC236}">
                  <a16:creationId xmlns:a16="http://schemas.microsoft.com/office/drawing/2014/main" id="{00000000-0008-0000-1900-00000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5609" name="Group Box 9" hidden="1">
              <a:extLst>
                <a:ext uri="{63B3BB69-23CF-44E3-9099-C40C66FF867C}">
                  <a14:compatExt spid="_x0000_s25609"/>
                </a:ext>
                <a:ext uri="{FF2B5EF4-FFF2-40B4-BE49-F238E27FC236}">
                  <a16:creationId xmlns:a16="http://schemas.microsoft.com/office/drawing/2014/main" id="{00000000-0008-0000-1900-00000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5610" name="Group Box 10" hidden="1">
              <a:extLst>
                <a:ext uri="{63B3BB69-23CF-44E3-9099-C40C66FF867C}">
                  <a14:compatExt spid="_x0000_s25610"/>
                </a:ext>
                <a:ext uri="{FF2B5EF4-FFF2-40B4-BE49-F238E27FC236}">
                  <a16:creationId xmlns:a16="http://schemas.microsoft.com/office/drawing/2014/main" id="{00000000-0008-0000-1900-00000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5611" name="Group Box 11" hidden="1">
              <a:extLst>
                <a:ext uri="{63B3BB69-23CF-44E3-9099-C40C66FF867C}">
                  <a14:compatExt spid="_x0000_s25611"/>
                </a:ext>
                <a:ext uri="{FF2B5EF4-FFF2-40B4-BE49-F238E27FC236}">
                  <a16:creationId xmlns:a16="http://schemas.microsoft.com/office/drawing/2014/main" id="{00000000-0008-0000-1900-00000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5612" name="Group Box 12" hidden="1">
              <a:extLst>
                <a:ext uri="{63B3BB69-23CF-44E3-9099-C40C66FF867C}">
                  <a14:compatExt spid="_x0000_s25612"/>
                </a:ext>
                <a:ext uri="{FF2B5EF4-FFF2-40B4-BE49-F238E27FC236}">
                  <a16:creationId xmlns:a16="http://schemas.microsoft.com/office/drawing/2014/main" id="{00000000-0008-0000-1900-00000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5613" name="Group Box 13" hidden="1">
              <a:extLst>
                <a:ext uri="{63B3BB69-23CF-44E3-9099-C40C66FF867C}">
                  <a14:compatExt spid="_x0000_s25613"/>
                </a:ext>
                <a:ext uri="{FF2B5EF4-FFF2-40B4-BE49-F238E27FC236}">
                  <a16:creationId xmlns:a16="http://schemas.microsoft.com/office/drawing/2014/main" id="{00000000-0008-0000-1900-00000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5614" name="Group Box 14" hidden="1">
              <a:extLst>
                <a:ext uri="{63B3BB69-23CF-44E3-9099-C40C66FF867C}">
                  <a14:compatExt spid="_x0000_s25614"/>
                </a:ext>
                <a:ext uri="{FF2B5EF4-FFF2-40B4-BE49-F238E27FC236}">
                  <a16:creationId xmlns:a16="http://schemas.microsoft.com/office/drawing/2014/main" id="{00000000-0008-0000-1900-00000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5615" name="Group Box 15" hidden="1">
              <a:extLst>
                <a:ext uri="{63B3BB69-23CF-44E3-9099-C40C66FF867C}">
                  <a14:compatExt spid="_x0000_s25615"/>
                </a:ext>
                <a:ext uri="{FF2B5EF4-FFF2-40B4-BE49-F238E27FC236}">
                  <a16:creationId xmlns:a16="http://schemas.microsoft.com/office/drawing/2014/main" id="{00000000-0008-0000-1900-00000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5616" name="Group Box 16" hidden="1">
              <a:extLst>
                <a:ext uri="{63B3BB69-23CF-44E3-9099-C40C66FF867C}">
                  <a14:compatExt spid="_x0000_s25616"/>
                </a:ext>
                <a:ext uri="{FF2B5EF4-FFF2-40B4-BE49-F238E27FC236}">
                  <a16:creationId xmlns:a16="http://schemas.microsoft.com/office/drawing/2014/main" id="{00000000-0008-0000-1900-00001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5617" name="Group Box 17" hidden="1">
              <a:extLst>
                <a:ext uri="{63B3BB69-23CF-44E3-9099-C40C66FF867C}">
                  <a14:compatExt spid="_x0000_s25617"/>
                </a:ext>
                <a:ext uri="{FF2B5EF4-FFF2-40B4-BE49-F238E27FC236}">
                  <a16:creationId xmlns:a16="http://schemas.microsoft.com/office/drawing/2014/main" id="{00000000-0008-0000-1900-00001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5618" name="Group Box 18" hidden="1">
              <a:extLst>
                <a:ext uri="{63B3BB69-23CF-44E3-9099-C40C66FF867C}">
                  <a14:compatExt spid="_x0000_s25618"/>
                </a:ext>
                <a:ext uri="{FF2B5EF4-FFF2-40B4-BE49-F238E27FC236}">
                  <a16:creationId xmlns:a16="http://schemas.microsoft.com/office/drawing/2014/main" id="{00000000-0008-0000-1900-00001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5619" name="Group Box 19" hidden="1">
              <a:extLst>
                <a:ext uri="{63B3BB69-23CF-44E3-9099-C40C66FF867C}">
                  <a14:compatExt spid="_x0000_s25619"/>
                </a:ext>
                <a:ext uri="{FF2B5EF4-FFF2-40B4-BE49-F238E27FC236}">
                  <a16:creationId xmlns:a16="http://schemas.microsoft.com/office/drawing/2014/main" id="{00000000-0008-0000-1900-00001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5620" name="Group Box 20" hidden="1">
              <a:extLst>
                <a:ext uri="{63B3BB69-23CF-44E3-9099-C40C66FF867C}">
                  <a14:compatExt spid="_x0000_s25620"/>
                </a:ext>
                <a:ext uri="{FF2B5EF4-FFF2-40B4-BE49-F238E27FC236}">
                  <a16:creationId xmlns:a16="http://schemas.microsoft.com/office/drawing/2014/main" id="{00000000-0008-0000-1900-00001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5621" name="Group Box 21" hidden="1">
              <a:extLst>
                <a:ext uri="{63B3BB69-23CF-44E3-9099-C40C66FF867C}">
                  <a14:compatExt spid="_x0000_s25621"/>
                </a:ext>
                <a:ext uri="{FF2B5EF4-FFF2-40B4-BE49-F238E27FC236}">
                  <a16:creationId xmlns:a16="http://schemas.microsoft.com/office/drawing/2014/main" id="{00000000-0008-0000-1900-00001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5622" name="Group Box 22" hidden="1">
              <a:extLst>
                <a:ext uri="{63B3BB69-23CF-44E3-9099-C40C66FF867C}">
                  <a14:compatExt spid="_x0000_s25622"/>
                </a:ext>
                <a:ext uri="{FF2B5EF4-FFF2-40B4-BE49-F238E27FC236}">
                  <a16:creationId xmlns:a16="http://schemas.microsoft.com/office/drawing/2014/main" id="{00000000-0008-0000-1900-00001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5623" name="Group Box 23" hidden="1">
              <a:extLst>
                <a:ext uri="{63B3BB69-23CF-44E3-9099-C40C66FF867C}">
                  <a14:compatExt spid="_x0000_s25623"/>
                </a:ext>
                <a:ext uri="{FF2B5EF4-FFF2-40B4-BE49-F238E27FC236}">
                  <a16:creationId xmlns:a16="http://schemas.microsoft.com/office/drawing/2014/main" id="{00000000-0008-0000-1900-00001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5624" name="Group Box 24" hidden="1">
              <a:extLst>
                <a:ext uri="{63B3BB69-23CF-44E3-9099-C40C66FF867C}">
                  <a14:compatExt spid="_x0000_s25624"/>
                </a:ext>
                <a:ext uri="{FF2B5EF4-FFF2-40B4-BE49-F238E27FC236}">
                  <a16:creationId xmlns:a16="http://schemas.microsoft.com/office/drawing/2014/main" id="{00000000-0008-0000-1900-00001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5625" name="Group Box 25" hidden="1">
              <a:extLst>
                <a:ext uri="{63B3BB69-23CF-44E3-9099-C40C66FF867C}">
                  <a14:compatExt spid="_x0000_s25625"/>
                </a:ext>
                <a:ext uri="{FF2B5EF4-FFF2-40B4-BE49-F238E27FC236}">
                  <a16:creationId xmlns:a16="http://schemas.microsoft.com/office/drawing/2014/main" id="{00000000-0008-0000-1900-00001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5626" name="Group Box 26" hidden="1">
              <a:extLst>
                <a:ext uri="{63B3BB69-23CF-44E3-9099-C40C66FF867C}">
                  <a14:compatExt spid="_x0000_s25626"/>
                </a:ext>
                <a:ext uri="{FF2B5EF4-FFF2-40B4-BE49-F238E27FC236}">
                  <a16:creationId xmlns:a16="http://schemas.microsoft.com/office/drawing/2014/main" id="{00000000-0008-0000-1900-00001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5627" name="Group Box 27" hidden="1">
              <a:extLst>
                <a:ext uri="{63B3BB69-23CF-44E3-9099-C40C66FF867C}">
                  <a14:compatExt spid="_x0000_s25627"/>
                </a:ext>
                <a:ext uri="{FF2B5EF4-FFF2-40B4-BE49-F238E27FC236}">
                  <a16:creationId xmlns:a16="http://schemas.microsoft.com/office/drawing/2014/main" id="{00000000-0008-0000-1900-00001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5628" name="Group Box 28" hidden="1">
              <a:extLst>
                <a:ext uri="{63B3BB69-23CF-44E3-9099-C40C66FF867C}">
                  <a14:compatExt spid="_x0000_s25628"/>
                </a:ext>
                <a:ext uri="{FF2B5EF4-FFF2-40B4-BE49-F238E27FC236}">
                  <a16:creationId xmlns:a16="http://schemas.microsoft.com/office/drawing/2014/main" id="{00000000-0008-0000-1900-00001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5629" name="Group Box 29" hidden="1">
              <a:extLst>
                <a:ext uri="{63B3BB69-23CF-44E3-9099-C40C66FF867C}">
                  <a14:compatExt spid="_x0000_s25629"/>
                </a:ext>
                <a:ext uri="{FF2B5EF4-FFF2-40B4-BE49-F238E27FC236}">
                  <a16:creationId xmlns:a16="http://schemas.microsoft.com/office/drawing/2014/main" id="{00000000-0008-0000-1900-00001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5630" name="Group Box 30" hidden="1">
              <a:extLst>
                <a:ext uri="{63B3BB69-23CF-44E3-9099-C40C66FF867C}">
                  <a14:compatExt spid="_x0000_s25630"/>
                </a:ext>
                <a:ext uri="{FF2B5EF4-FFF2-40B4-BE49-F238E27FC236}">
                  <a16:creationId xmlns:a16="http://schemas.microsoft.com/office/drawing/2014/main" id="{00000000-0008-0000-1900-00001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twoCellAnchor editAs="oneCell">
    <xdr:from>
      <xdr:col>2</xdr:col>
      <xdr:colOff>9525</xdr:colOff>
      <xdr:row>5</xdr:row>
      <xdr:rowOff>28575</xdr:rowOff>
    </xdr:from>
    <xdr:to>
      <xdr:col>3</xdr:col>
      <xdr:colOff>9525</xdr:colOff>
      <xdr:row>5</xdr:row>
      <xdr:rowOff>190500</xdr:rowOff>
    </xdr:to>
    <xdr:pic>
      <xdr:nvPicPr>
        <xdr:cNvPr id="32" name="Picture 31">
          <a:hlinkClick xmlns:r="http://schemas.openxmlformats.org/officeDocument/2006/relationships" r:id="rId1"/>
          <a:extLst>
            <a:ext uri="{FF2B5EF4-FFF2-40B4-BE49-F238E27FC236}">
              <a16:creationId xmlns:a16="http://schemas.microsoft.com/office/drawing/2014/main" id="{00000000-0008-0000-1900-00002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228725"/>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5631" name="Group Box 31" hidden="1">
              <a:extLst>
                <a:ext uri="{63B3BB69-23CF-44E3-9099-C40C66FF867C}">
                  <a14:compatExt spid="_x0000_s25631"/>
                </a:ext>
                <a:ext uri="{FF2B5EF4-FFF2-40B4-BE49-F238E27FC236}">
                  <a16:creationId xmlns:a16="http://schemas.microsoft.com/office/drawing/2014/main" id="{00000000-0008-0000-1900-00001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5632" name="Group Box 32" hidden="1">
              <a:extLst>
                <a:ext uri="{63B3BB69-23CF-44E3-9099-C40C66FF867C}">
                  <a14:compatExt spid="_x0000_s25632"/>
                </a:ext>
                <a:ext uri="{FF2B5EF4-FFF2-40B4-BE49-F238E27FC236}">
                  <a16:creationId xmlns:a16="http://schemas.microsoft.com/office/drawing/2014/main" id="{00000000-0008-0000-1900-00002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5" name="Picture 34">
          <a:hlinkClick xmlns:r="http://schemas.openxmlformats.org/officeDocument/2006/relationships" r:id="rId3"/>
          <a:extLst>
            <a:ext uri="{FF2B5EF4-FFF2-40B4-BE49-F238E27FC236}">
              <a16:creationId xmlns:a16="http://schemas.microsoft.com/office/drawing/2014/main" id="{00000000-0008-0000-19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xdr:twoCellAnchor editAs="oneCell">
    <xdr:from>
      <xdr:col>9</xdr:col>
      <xdr:colOff>9525</xdr:colOff>
      <xdr:row>0</xdr:row>
      <xdr:rowOff>133350</xdr:rowOff>
    </xdr:from>
    <xdr:to>
      <xdr:col>10</xdr:col>
      <xdr:colOff>19050</xdr:colOff>
      <xdr:row>0</xdr:row>
      <xdr:rowOff>295275</xdr:rowOff>
    </xdr:to>
    <xdr:pic>
      <xdr:nvPicPr>
        <xdr:cNvPr id="36" name="Picture 35">
          <a:hlinkClick xmlns:r="http://schemas.openxmlformats.org/officeDocument/2006/relationships" r:id="rId4"/>
          <a:extLst>
            <a:ext uri="{FF2B5EF4-FFF2-40B4-BE49-F238E27FC236}">
              <a16:creationId xmlns:a16="http://schemas.microsoft.com/office/drawing/2014/main" id="{00000000-0008-0000-1900-00002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33350"/>
          <a:ext cx="161925" cy="16192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0</xdr:colOff>
          <xdr:row>14</xdr:row>
          <xdr:rowOff>0</xdr:rowOff>
        </xdr:from>
        <xdr:to>
          <xdr:col>3</xdr:col>
          <xdr:colOff>869950</xdr:colOff>
          <xdr:row>15</xdr:row>
          <xdr:rowOff>0</xdr:rowOff>
        </xdr:to>
        <xdr:sp macro="" textlink="">
          <xdr:nvSpPr>
            <xdr:cNvPr id="25633" name="Group Box 33" hidden="1">
              <a:extLst>
                <a:ext uri="{63B3BB69-23CF-44E3-9099-C40C66FF867C}">
                  <a14:compatExt spid="_x0000_s25633"/>
                </a:ext>
                <a:ext uri="{FF2B5EF4-FFF2-40B4-BE49-F238E27FC236}">
                  <a16:creationId xmlns:a16="http://schemas.microsoft.com/office/drawing/2014/main" id="{00000000-0008-0000-1900-00002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xdr:row>
          <xdr:rowOff>0</xdr:rowOff>
        </xdr:from>
        <xdr:to>
          <xdr:col>3</xdr:col>
          <xdr:colOff>1041400</xdr:colOff>
          <xdr:row>15</xdr:row>
          <xdr:rowOff>222250</xdr:rowOff>
        </xdr:to>
        <xdr:sp macro="" textlink="">
          <xdr:nvSpPr>
            <xdr:cNvPr id="25634" name="Group Box 34" hidden="1">
              <a:extLst>
                <a:ext uri="{63B3BB69-23CF-44E3-9099-C40C66FF867C}">
                  <a14:compatExt spid="_x0000_s25634"/>
                </a:ext>
                <a:ext uri="{FF2B5EF4-FFF2-40B4-BE49-F238E27FC236}">
                  <a16:creationId xmlns:a16="http://schemas.microsoft.com/office/drawing/2014/main" id="{00000000-0008-0000-1900-00002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xdr:row>
      <xdr:rowOff>28575</xdr:rowOff>
    </xdr:from>
    <xdr:ext cx="161925" cy="161925"/>
    <xdr:pic>
      <xdr:nvPicPr>
        <xdr:cNvPr id="39" name="Picture 38">
          <a:hlinkClick xmlns:r="http://schemas.openxmlformats.org/officeDocument/2006/relationships" r:id="rId5"/>
          <a:extLst>
            <a:ext uri="{FF2B5EF4-FFF2-40B4-BE49-F238E27FC236}">
              <a16:creationId xmlns:a16="http://schemas.microsoft.com/office/drawing/2014/main" id="{00000000-0008-0000-1900-00002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7719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23</xdr:row>
          <xdr:rowOff>0</xdr:rowOff>
        </xdr:from>
        <xdr:to>
          <xdr:col>3</xdr:col>
          <xdr:colOff>869950</xdr:colOff>
          <xdr:row>24</xdr:row>
          <xdr:rowOff>0</xdr:rowOff>
        </xdr:to>
        <xdr:sp macro="" textlink="">
          <xdr:nvSpPr>
            <xdr:cNvPr id="25635" name="Group Box 35" hidden="1">
              <a:extLst>
                <a:ext uri="{63B3BB69-23CF-44E3-9099-C40C66FF867C}">
                  <a14:compatExt spid="_x0000_s25635"/>
                </a:ext>
                <a:ext uri="{FF2B5EF4-FFF2-40B4-BE49-F238E27FC236}">
                  <a16:creationId xmlns:a16="http://schemas.microsoft.com/office/drawing/2014/main" id="{00000000-0008-0000-1900-00002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xdr:row>
          <xdr:rowOff>0</xdr:rowOff>
        </xdr:from>
        <xdr:to>
          <xdr:col>3</xdr:col>
          <xdr:colOff>1041400</xdr:colOff>
          <xdr:row>24</xdr:row>
          <xdr:rowOff>222250</xdr:rowOff>
        </xdr:to>
        <xdr:sp macro="" textlink="">
          <xdr:nvSpPr>
            <xdr:cNvPr id="25636" name="Group Box 36" hidden="1">
              <a:extLst>
                <a:ext uri="{63B3BB69-23CF-44E3-9099-C40C66FF867C}">
                  <a14:compatExt spid="_x0000_s25636"/>
                </a:ext>
                <a:ext uri="{FF2B5EF4-FFF2-40B4-BE49-F238E27FC236}">
                  <a16:creationId xmlns:a16="http://schemas.microsoft.com/office/drawing/2014/main" id="{00000000-0008-0000-1900-00002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23</xdr:row>
      <xdr:rowOff>28575</xdr:rowOff>
    </xdr:from>
    <xdr:ext cx="161925" cy="161925"/>
    <xdr:pic>
      <xdr:nvPicPr>
        <xdr:cNvPr id="42" name="Picture 41">
          <a:hlinkClick xmlns:r="http://schemas.openxmlformats.org/officeDocument/2006/relationships" r:id="rId6"/>
          <a:extLst>
            <a:ext uri="{FF2B5EF4-FFF2-40B4-BE49-F238E27FC236}">
              <a16:creationId xmlns:a16="http://schemas.microsoft.com/office/drawing/2014/main" id="{00000000-0008-0000-19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3150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190500</xdr:rowOff>
        </xdr:to>
        <xdr:sp macro="" textlink="">
          <xdr:nvSpPr>
            <xdr:cNvPr id="25637" name="Group Box 37" hidden="1">
              <a:extLst>
                <a:ext uri="{63B3BB69-23CF-44E3-9099-C40C66FF867C}">
                  <a14:compatExt spid="_x0000_s25637"/>
                </a:ext>
                <a:ext uri="{FF2B5EF4-FFF2-40B4-BE49-F238E27FC236}">
                  <a16:creationId xmlns:a16="http://schemas.microsoft.com/office/drawing/2014/main" id="{00000000-0008-0000-1900-00002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5638" name="Group Box 38" hidden="1">
              <a:extLst>
                <a:ext uri="{63B3BB69-23CF-44E3-9099-C40C66FF867C}">
                  <a14:compatExt spid="_x0000_s25638"/>
                </a:ext>
                <a:ext uri="{FF2B5EF4-FFF2-40B4-BE49-F238E27FC236}">
                  <a16:creationId xmlns:a16="http://schemas.microsoft.com/office/drawing/2014/main" id="{00000000-0008-0000-1900-00002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5639" name="Group Box 39" hidden="1">
              <a:extLst>
                <a:ext uri="{63B3BB69-23CF-44E3-9099-C40C66FF867C}">
                  <a14:compatExt spid="_x0000_s25639"/>
                </a:ext>
                <a:ext uri="{FF2B5EF4-FFF2-40B4-BE49-F238E27FC236}">
                  <a16:creationId xmlns:a16="http://schemas.microsoft.com/office/drawing/2014/main" id="{00000000-0008-0000-1900-00002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5640" name="Group Box 40" hidden="1">
              <a:extLst>
                <a:ext uri="{63B3BB69-23CF-44E3-9099-C40C66FF867C}">
                  <a14:compatExt spid="_x0000_s25640"/>
                </a:ext>
                <a:ext uri="{FF2B5EF4-FFF2-40B4-BE49-F238E27FC236}">
                  <a16:creationId xmlns:a16="http://schemas.microsoft.com/office/drawing/2014/main" id="{00000000-0008-0000-1900-00002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5641" name="Group Box 41" hidden="1">
              <a:extLst>
                <a:ext uri="{63B3BB69-23CF-44E3-9099-C40C66FF867C}">
                  <a14:compatExt spid="_x0000_s25641"/>
                </a:ext>
                <a:ext uri="{FF2B5EF4-FFF2-40B4-BE49-F238E27FC236}">
                  <a16:creationId xmlns:a16="http://schemas.microsoft.com/office/drawing/2014/main" id="{00000000-0008-0000-1900-00002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5642" name="Group Box 42" hidden="1">
              <a:extLst>
                <a:ext uri="{63B3BB69-23CF-44E3-9099-C40C66FF867C}">
                  <a14:compatExt spid="_x0000_s25642"/>
                </a:ext>
                <a:ext uri="{FF2B5EF4-FFF2-40B4-BE49-F238E27FC236}">
                  <a16:creationId xmlns:a16="http://schemas.microsoft.com/office/drawing/2014/main" id="{00000000-0008-0000-1900-00002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49" name="Picture 48">
          <a:hlinkClick xmlns:r="http://schemas.openxmlformats.org/officeDocument/2006/relationships" r:id="rId3"/>
          <a:extLst>
            <a:ext uri="{FF2B5EF4-FFF2-40B4-BE49-F238E27FC236}">
              <a16:creationId xmlns:a16="http://schemas.microsoft.com/office/drawing/2014/main" id="{00000000-0008-0000-1900-00003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32</xdr:row>
          <xdr:rowOff>0</xdr:rowOff>
        </xdr:from>
        <xdr:to>
          <xdr:col>3</xdr:col>
          <xdr:colOff>869950</xdr:colOff>
          <xdr:row>33</xdr:row>
          <xdr:rowOff>0</xdr:rowOff>
        </xdr:to>
        <xdr:sp macro="" textlink="">
          <xdr:nvSpPr>
            <xdr:cNvPr id="25643" name="Group Box 43" hidden="1">
              <a:extLst>
                <a:ext uri="{63B3BB69-23CF-44E3-9099-C40C66FF867C}">
                  <a14:compatExt spid="_x0000_s25643"/>
                </a:ext>
                <a:ext uri="{FF2B5EF4-FFF2-40B4-BE49-F238E27FC236}">
                  <a16:creationId xmlns:a16="http://schemas.microsoft.com/office/drawing/2014/main" id="{00000000-0008-0000-1900-00002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31</xdr:row>
          <xdr:rowOff>0</xdr:rowOff>
        </xdr:from>
        <xdr:to>
          <xdr:col>3</xdr:col>
          <xdr:colOff>1041400</xdr:colOff>
          <xdr:row>33</xdr:row>
          <xdr:rowOff>222250</xdr:rowOff>
        </xdr:to>
        <xdr:sp macro="" textlink="">
          <xdr:nvSpPr>
            <xdr:cNvPr id="25644" name="Group Box 44" hidden="1">
              <a:extLst>
                <a:ext uri="{63B3BB69-23CF-44E3-9099-C40C66FF867C}">
                  <a14:compatExt spid="_x0000_s25644"/>
                </a:ext>
                <a:ext uri="{FF2B5EF4-FFF2-40B4-BE49-F238E27FC236}">
                  <a16:creationId xmlns:a16="http://schemas.microsoft.com/office/drawing/2014/main" id="{00000000-0008-0000-1900-00002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32</xdr:row>
      <xdr:rowOff>28575</xdr:rowOff>
    </xdr:from>
    <xdr:ext cx="161925" cy="161925"/>
    <xdr:pic>
      <xdr:nvPicPr>
        <xdr:cNvPr id="52" name="Picture 51">
          <a:hlinkClick xmlns:r="http://schemas.openxmlformats.org/officeDocument/2006/relationships" r:id="rId7"/>
          <a:extLst>
            <a:ext uri="{FF2B5EF4-FFF2-40B4-BE49-F238E27FC236}">
              <a16:creationId xmlns:a16="http://schemas.microsoft.com/office/drawing/2014/main" id="{00000000-0008-0000-1900-00003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88582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190500</xdr:rowOff>
        </xdr:to>
        <xdr:sp macro="" textlink="">
          <xdr:nvSpPr>
            <xdr:cNvPr id="25645" name="Group Box 45" hidden="1">
              <a:extLst>
                <a:ext uri="{63B3BB69-23CF-44E3-9099-C40C66FF867C}">
                  <a14:compatExt spid="_x0000_s25645"/>
                </a:ext>
                <a:ext uri="{FF2B5EF4-FFF2-40B4-BE49-F238E27FC236}">
                  <a16:creationId xmlns:a16="http://schemas.microsoft.com/office/drawing/2014/main" id="{00000000-0008-0000-1900-00002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5646" name="Group Box 46" hidden="1">
              <a:extLst>
                <a:ext uri="{63B3BB69-23CF-44E3-9099-C40C66FF867C}">
                  <a14:compatExt spid="_x0000_s25646"/>
                </a:ext>
                <a:ext uri="{FF2B5EF4-FFF2-40B4-BE49-F238E27FC236}">
                  <a16:creationId xmlns:a16="http://schemas.microsoft.com/office/drawing/2014/main" id="{00000000-0008-0000-1900-00002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5647" name="Group Box 47" hidden="1">
              <a:extLst>
                <a:ext uri="{63B3BB69-23CF-44E3-9099-C40C66FF867C}">
                  <a14:compatExt spid="_x0000_s25647"/>
                </a:ext>
                <a:ext uri="{FF2B5EF4-FFF2-40B4-BE49-F238E27FC236}">
                  <a16:creationId xmlns:a16="http://schemas.microsoft.com/office/drawing/2014/main" id="{00000000-0008-0000-1900-00002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5648" name="Group Box 48" hidden="1">
              <a:extLst>
                <a:ext uri="{63B3BB69-23CF-44E3-9099-C40C66FF867C}">
                  <a14:compatExt spid="_x0000_s25648"/>
                </a:ext>
                <a:ext uri="{FF2B5EF4-FFF2-40B4-BE49-F238E27FC236}">
                  <a16:creationId xmlns:a16="http://schemas.microsoft.com/office/drawing/2014/main" id="{00000000-0008-0000-1900-00003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5649" name="Group Box 49" hidden="1">
              <a:extLst>
                <a:ext uri="{63B3BB69-23CF-44E3-9099-C40C66FF867C}">
                  <a14:compatExt spid="_x0000_s25649"/>
                </a:ext>
                <a:ext uri="{FF2B5EF4-FFF2-40B4-BE49-F238E27FC236}">
                  <a16:creationId xmlns:a16="http://schemas.microsoft.com/office/drawing/2014/main" id="{00000000-0008-0000-1900-00003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5650" name="Group Box 50" hidden="1">
              <a:extLst>
                <a:ext uri="{63B3BB69-23CF-44E3-9099-C40C66FF867C}">
                  <a14:compatExt spid="_x0000_s25650"/>
                </a:ext>
                <a:ext uri="{FF2B5EF4-FFF2-40B4-BE49-F238E27FC236}">
                  <a16:creationId xmlns:a16="http://schemas.microsoft.com/office/drawing/2014/main" id="{00000000-0008-0000-1900-00003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59" name="Picture 58">
          <a:hlinkClick xmlns:r="http://schemas.openxmlformats.org/officeDocument/2006/relationships" r:id="rId3"/>
          <a:extLst>
            <a:ext uri="{FF2B5EF4-FFF2-40B4-BE49-F238E27FC236}">
              <a16:creationId xmlns:a16="http://schemas.microsoft.com/office/drawing/2014/main" id="{00000000-0008-0000-1900-00003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41</xdr:row>
          <xdr:rowOff>0</xdr:rowOff>
        </xdr:from>
        <xdr:to>
          <xdr:col>3</xdr:col>
          <xdr:colOff>869950</xdr:colOff>
          <xdr:row>42</xdr:row>
          <xdr:rowOff>0</xdr:rowOff>
        </xdr:to>
        <xdr:sp macro="" textlink="">
          <xdr:nvSpPr>
            <xdr:cNvPr id="25651" name="Group Box 51" hidden="1">
              <a:extLst>
                <a:ext uri="{63B3BB69-23CF-44E3-9099-C40C66FF867C}">
                  <a14:compatExt spid="_x0000_s25651"/>
                </a:ext>
                <a:ext uri="{FF2B5EF4-FFF2-40B4-BE49-F238E27FC236}">
                  <a16:creationId xmlns:a16="http://schemas.microsoft.com/office/drawing/2014/main" id="{00000000-0008-0000-1900-00003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3</xdr:col>
          <xdr:colOff>1041400</xdr:colOff>
          <xdr:row>42</xdr:row>
          <xdr:rowOff>222250</xdr:rowOff>
        </xdr:to>
        <xdr:sp macro="" textlink="">
          <xdr:nvSpPr>
            <xdr:cNvPr id="25652" name="Group Box 52" hidden="1">
              <a:extLst>
                <a:ext uri="{63B3BB69-23CF-44E3-9099-C40C66FF867C}">
                  <a14:compatExt spid="_x0000_s25652"/>
                </a:ext>
                <a:ext uri="{FF2B5EF4-FFF2-40B4-BE49-F238E27FC236}">
                  <a16:creationId xmlns:a16="http://schemas.microsoft.com/office/drawing/2014/main" id="{00000000-0008-0000-1900-00003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41</xdr:row>
      <xdr:rowOff>28575</xdr:rowOff>
    </xdr:from>
    <xdr:ext cx="161925" cy="161925"/>
    <xdr:pic>
      <xdr:nvPicPr>
        <xdr:cNvPr id="62" name="Picture 61">
          <a:hlinkClick xmlns:r="http://schemas.openxmlformats.org/officeDocument/2006/relationships" r:id="rId8"/>
          <a:extLst>
            <a:ext uri="{FF2B5EF4-FFF2-40B4-BE49-F238E27FC236}">
              <a16:creationId xmlns:a16="http://schemas.microsoft.com/office/drawing/2014/main" id="{00000000-0008-0000-1900-00003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14014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190500</xdr:rowOff>
        </xdr:to>
        <xdr:sp macro="" textlink="">
          <xdr:nvSpPr>
            <xdr:cNvPr id="25653" name="Group Box 53" hidden="1">
              <a:extLst>
                <a:ext uri="{63B3BB69-23CF-44E3-9099-C40C66FF867C}">
                  <a14:compatExt spid="_x0000_s25653"/>
                </a:ext>
                <a:ext uri="{FF2B5EF4-FFF2-40B4-BE49-F238E27FC236}">
                  <a16:creationId xmlns:a16="http://schemas.microsoft.com/office/drawing/2014/main" id="{00000000-0008-0000-1900-00003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5654" name="Group Box 54" hidden="1">
              <a:extLst>
                <a:ext uri="{63B3BB69-23CF-44E3-9099-C40C66FF867C}">
                  <a14:compatExt spid="_x0000_s25654"/>
                </a:ext>
                <a:ext uri="{FF2B5EF4-FFF2-40B4-BE49-F238E27FC236}">
                  <a16:creationId xmlns:a16="http://schemas.microsoft.com/office/drawing/2014/main" id="{00000000-0008-0000-1900-00003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5655" name="Group Box 55" hidden="1">
              <a:extLst>
                <a:ext uri="{63B3BB69-23CF-44E3-9099-C40C66FF867C}">
                  <a14:compatExt spid="_x0000_s25655"/>
                </a:ext>
                <a:ext uri="{FF2B5EF4-FFF2-40B4-BE49-F238E27FC236}">
                  <a16:creationId xmlns:a16="http://schemas.microsoft.com/office/drawing/2014/main" id="{00000000-0008-0000-1900-00003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5656" name="Group Box 56" hidden="1">
              <a:extLst>
                <a:ext uri="{63B3BB69-23CF-44E3-9099-C40C66FF867C}">
                  <a14:compatExt spid="_x0000_s25656"/>
                </a:ext>
                <a:ext uri="{FF2B5EF4-FFF2-40B4-BE49-F238E27FC236}">
                  <a16:creationId xmlns:a16="http://schemas.microsoft.com/office/drawing/2014/main" id="{00000000-0008-0000-1900-00003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5657" name="Group Box 57" hidden="1">
              <a:extLst>
                <a:ext uri="{63B3BB69-23CF-44E3-9099-C40C66FF867C}">
                  <a14:compatExt spid="_x0000_s25657"/>
                </a:ext>
                <a:ext uri="{FF2B5EF4-FFF2-40B4-BE49-F238E27FC236}">
                  <a16:creationId xmlns:a16="http://schemas.microsoft.com/office/drawing/2014/main" id="{00000000-0008-0000-1900-00003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5658" name="Group Box 58" hidden="1">
              <a:extLst>
                <a:ext uri="{63B3BB69-23CF-44E3-9099-C40C66FF867C}">
                  <a14:compatExt spid="_x0000_s25658"/>
                </a:ext>
                <a:ext uri="{FF2B5EF4-FFF2-40B4-BE49-F238E27FC236}">
                  <a16:creationId xmlns:a16="http://schemas.microsoft.com/office/drawing/2014/main" id="{00000000-0008-0000-1900-00003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69" name="Picture 68">
          <a:hlinkClick xmlns:r="http://schemas.openxmlformats.org/officeDocument/2006/relationships" r:id="rId3"/>
          <a:extLst>
            <a:ext uri="{FF2B5EF4-FFF2-40B4-BE49-F238E27FC236}">
              <a16:creationId xmlns:a16="http://schemas.microsoft.com/office/drawing/2014/main" id="{00000000-0008-0000-1900-00004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50</xdr:row>
          <xdr:rowOff>0</xdr:rowOff>
        </xdr:from>
        <xdr:to>
          <xdr:col>3</xdr:col>
          <xdr:colOff>869950</xdr:colOff>
          <xdr:row>51</xdr:row>
          <xdr:rowOff>0</xdr:rowOff>
        </xdr:to>
        <xdr:sp macro="" textlink="">
          <xdr:nvSpPr>
            <xdr:cNvPr id="25659" name="Group Box 59" hidden="1">
              <a:extLst>
                <a:ext uri="{63B3BB69-23CF-44E3-9099-C40C66FF867C}">
                  <a14:compatExt spid="_x0000_s25659"/>
                </a:ext>
                <a:ext uri="{FF2B5EF4-FFF2-40B4-BE49-F238E27FC236}">
                  <a16:creationId xmlns:a16="http://schemas.microsoft.com/office/drawing/2014/main" id="{00000000-0008-0000-1900-00003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49</xdr:row>
          <xdr:rowOff>0</xdr:rowOff>
        </xdr:from>
        <xdr:to>
          <xdr:col>3</xdr:col>
          <xdr:colOff>1041400</xdr:colOff>
          <xdr:row>51</xdr:row>
          <xdr:rowOff>222250</xdr:rowOff>
        </xdr:to>
        <xdr:sp macro="" textlink="">
          <xdr:nvSpPr>
            <xdr:cNvPr id="25660" name="Group Box 60" hidden="1">
              <a:extLst>
                <a:ext uri="{63B3BB69-23CF-44E3-9099-C40C66FF867C}">
                  <a14:compatExt spid="_x0000_s25660"/>
                </a:ext>
                <a:ext uri="{FF2B5EF4-FFF2-40B4-BE49-F238E27FC236}">
                  <a16:creationId xmlns:a16="http://schemas.microsoft.com/office/drawing/2014/main" id="{00000000-0008-0000-1900-00003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50</xdr:row>
      <xdr:rowOff>28575</xdr:rowOff>
    </xdr:from>
    <xdr:ext cx="161925" cy="161925"/>
    <xdr:pic>
      <xdr:nvPicPr>
        <xdr:cNvPr id="72" name="Picture 71">
          <a:hlinkClick xmlns:r="http://schemas.openxmlformats.org/officeDocument/2006/relationships" r:id="rId9"/>
          <a:extLst>
            <a:ext uri="{FF2B5EF4-FFF2-40B4-BE49-F238E27FC236}">
              <a16:creationId xmlns:a16="http://schemas.microsoft.com/office/drawing/2014/main" id="{00000000-0008-0000-19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39446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190500</xdr:rowOff>
        </xdr:to>
        <xdr:sp macro="" textlink="">
          <xdr:nvSpPr>
            <xdr:cNvPr id="25661" name="Group Box 61" hidden="1">
              <a:extLst>
                <a:ext uri="{63B3BB69-23CF-44E3-9099-C40C66FF867C}">
                  <a14:compatExt spid="_x0000_s25661"/>
                </a:ext>
                <a:ext uri="{FF2B5EF4-FFF2-40B4-BE49-F238E27FC236}">
                  <a16:creationId xmlns:a16="http://schemas.microsoft.com/office/drawing/2014/main" id="{00000000-0008-0000-1900-00003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5662" name="Group Box 62" hidden="1">
              <a:extLst>
                <a:ext uri="{63B3BB69-23CF-44E3-9099-C40C66FF867C}">
                  <a14:compatExt spid="_x0000_s25662"/>
                </a:ext>
                <a:ext uri="{FF2B5EF4-FFF2-40B4-BE49-F238E27FC236}">
                  <a16:creationId xmlns:a16="http://schemas.microsoft.com/office/drawing/2014/main" id="{00000000-0008-0000-1900-00003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5663" name="Group Box 63" hidden="1">
              <a:extLst>
                <a:ext uri="{63B3BB69-23CF-44E3-9099-C40C66FF867C}">
                  <a14:compatExt spid="_x0000_s25663"/>
                </a:ext>
                <a:ext uri="{FF2B5EF4-FFF2-40B4-BE49-F238E27FC236}">
                  <a16:creationId xmlns:a16="http://schemas.microsoft.com/office/drawing/2014/main" id="{00000000-0008-0000-1900-00003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5664" name="Group Box 64" hidden="1">
              <a:extLst>
                <a:ext uri="{63B3BB69-23CF-44E3-9099-C40C66FF867C}">
                  <a14:compatExt spid="_x0000_s25664"/>
                </a:ext>
                <a:ext uri="{FF2B5EF4-FFF2-40B4-BE49-F238E27FC236}">
                  <a16:creationId xmlns:a16="http://schemas.microsoft.com/office/drawing/2014/main" id="{00000000-0008-0000-1900-00004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5665" name="Group Box 65" hidden="1">
              <a:extLst>
                <a:ext uri="{63B3BB69-23CF-44E3-9099-C40C66FF867C}">
                  <a14:compatExt spid="_x0000_s25665"/>
                </a:ext>
                <a:ext uri="{FF2B5EF4-FFF2-40B4-BE49-F238E27FC236}">
                  <a16:creationId xmlns:a16="http://schemas.microsoft.com/office/drawing/2014/main" id="{00000000-0008-0000-1900-00004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5666" name="Group Box 66" hidden="1">
              <a:extLst>
                <a:ext uri="{63B3BB69-23CF-44E3-9099-C40C66FF867C}">
                  <a14:compatExt spid="_x0000_s25666"/>
                </a:ext>
                <a:ext uri="{FF2B5EF4-FFF2-40B4-BE49-F238E27FC236}">
                  <a16:creationId xmlns:a16="http://schemas.microsoft.com/office/drawing/2014/main" id="{00000000-0008-0000-1900-00004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79" name="Picture 78">
          <a:hlinkClick xmlns:r="http://schemas.openxmlformats.org/officeDocument/2006/relationships" r:id="rId3"/>
          <a:extLst>
            <a:ext uri="{FF2B5EF4-FFF2-40B4-BE49-F238E27FC236}">
              <a16:creationId xmlns:a16="http://schemas.microsoft.com/office/drawing/2014/main" id="{00000000-0008-0000-1900-00004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59</xdr:row>
          <xdr:rowOff>0</xdr:rowOff>
        </xdr:from>
        <xdr:to>
          <xdr:col>3</xdr:col>
          <xdr:colOff>869950</xdr:colOff>
          <xdr:row>60</xdr:row>
          <xdr:rowOff>0</xdr:rowOff>
        </xdr:to>
        <xdr:sp macro="" textlink="">
          <xdr:nvSpPr>
            <xdr:cNvPr id="25667" name="Group Box 67" hidden="1">
              <a:extLst>
                <a:ext uri="{63B3BB69-23CF-44E3-9099-C40C66FF867C}">
                  <a14:compatExt spid="_x0000_s25667"/>
                </a:ext>
                <a:ext uri="{FF2B5EF4-FFF2-40B4-BE49-F238E27FC236}">
                  <a16:creationId xmlns:a16="http://schemas.microsoft.com/office/drawing/2014/main" id="{00000000-0008-0000-1900-00004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58</xdr:row>
          <xdr:rowOff>0</xdr:rowOff>
        </xdr:from>
        <xdr:to>
          <xdr:col>3</xdr:col>
          <xdr:colOff>1041400</xdr:colOff>
          <xdr:row>60</xdr:row>
          <xdr:rowOff>222250</xdr:rowOff>
        </xdr:to>
        <xdr:sp macro="" textlink="">
          <xdr:nvSpPr>
            <xdr:cNvPr id="25668" name="Group Box 68" hidden="1">
              <a:extLst>
                <a:ext uri="{63B3BB69-23CF-44E3-9099-C40C66FF867C}">
                  <a14:compatExt spid="_x0000_s25668"/>
                </a:ext>
                <a:ext uri="{FF2B5EF4-FFF2-40B4-BE49-F238E27FC236}">
                  <a16:creationId xmlns:a16="http://schemas.microsoft.com/office/drawing/2014/main" id="{00000000-0008-0000-1900-00004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59</xdr:row>
      <xdr:rowOff>28575</xdr:rowOff>
    </xdr:from>
    <xdr:ext cx="161925" cy="161925"/>
    <xdr:pic>
      <xdr:nvPicPr>
        <xdr:cNvPr id="82" name="Picture 81">
          <a:hlinkClick xmlns:r="http://schemas.openxmlformats.org/officeDocument/2006/relationships" r:id="rId10"/>
          <a:extLst>
            <a:ext uri="{FF2B5EF4-FFF2-40B4-BE49-F238E27FC236}">
              <a16:creationId xmlns:a16="http://schemas.microsoft.com/office/drawing/2014/main" id="{00000000-0008-0000-1900-00005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64877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190500</xdr:rowOff>
        </xdr:to>
        <xdr:sp macro="" textlink="">
          <xdr:nvSpPr>
            <xdr:cNvPr id="25669" name="Group Box 69" hidden="1">
              <a:extLst>
                <a:ext uri="{63B3BB69-23CF-44E3-9099-C40C66FF867C}">
                  <a14:compatExt spid="_x0000_s25669"/>
                </a:ext>
                <a:ext uri="{FF2B5EF4-FFF2-40B4-BE49-F238E27FC236}">
                  <a16:creationId xmlns:a16="http://schemas.microsoft.com/office/drawing/2014/main" id="{00000000-0008-0000-1900-00004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5670" name="Group Box 70" hidden="1">
              <a:extLst>
                <a:ext uri="{63B3BB69-23CF-44E3-9099-C40C66FF867C}">
                  <a14:compatExt spid="_x0000_s25670"/>
                </a:ext>
                <a:ext uri="{FF2B5EF4-FFF2-40B4-BE49-F238E27FC236}">
                  <a16:creationId xmlns:a16="http://schemas.microsoft.com/office/drawing/2014/main" id="{00000000-0008-0000-1900-00004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5671" name="Group Box 71" hidden="1">
              <a:extLst>
                <a:ext uri="{63B3BB69-23CF-44E3-9099-C40C66FF867C}">
                  <a14:compatExt spid="_x0000_s25671"/>
                </a:ext>
                <a:ext uri="{FF2B5EF4-FFF2-40B4-BE49-F238E27FC236}">
                  <a16:creationId xmlns:a16="http://schemas.microsoft.com/office/drawing/2014/main" id="{00000000-0008-0000-1900-00004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5672" name="Group Box 72" hidden="1">
              <a:extLst>
                <a:ext uri="{63B3BB69-23CF-44E3-9099-C40C66FF867C}">
                  <a14:compatExt spid="_x0000_s25672"/>
                </a:ext>
                <a:ext uri="{FF2B5EF4-FFF2-40B4-BE49-F238E27FC236}">
                  <a16:creationId xmlns:a16="http://schemas.microsoft.com/office/drawing/2014/main" id="{00000000-0008-0000-1900-00004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5673" name="Group Box 73" hidden="1">
              <a:extLst>
                <a:ext uri="{63B3BB69-23CF-44E3-9099-C40C66FF867C}">
                  <a14:compatExt spid="_x0000_s25673"/>
                </a:ext>
                <a:ext uri="{FF2B5EF4-FFF2-40B4-BE49-F238E27FC236}">
                  <a16:creationId xmlns:a16="http://schemas.microsoft.com/office/drawing/2014/main" id="{00000000-0008-0000-1900-00004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5674" name="Group Box 74" hidden="1">
              <a:extLst>
                <a:ext uri="{63B3BB69-23CF-44E3-9099-C40C66FF867C}">
                  <a14:compatExt spid="_x0000_s25674"/>
                </a:ext>
                <a:ext uri="{FF2B5EF4-FFF2-40B4-BE49-F238E27FC236}">
                  <a16:creationId xmlns:a16="http://schemas.microsoft.com/office/drawing/2014/main" id="{00000000-0008-0000-1900-00004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89" name="Picture 88">
          <a:hlinkClick xmlns:r="http://schemas.openxmlformats.org/officeDocument/2006/relationships" r:id="rId3"/>
          <a:extLst>
            <a:ext uri="{FF2B5EF4-FFF2-40B4-BE49-F238E27FC236}">
              <a16:creationId xmlns:a16="http://schemas.microsoft.com/office/drawing/2014/main" id="{00000000-0008-0000-1900-00005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68</xdr:row>
          <xdr:rowOff>0</xdr:rowOff>
        </xdr:from>
        <xdr:to>
          <xdr:col>3</xdr:col>
          <xdr:colOff>869950</xdr:colOff>
          <xdr:row>69</xdr:row>
          <xdr:rowOff>0</xdr:rowOff>
        </xdr:to>
        <xdr:sp macro="" textlink="">
          <xdr:nvSpPr>
            <xdr:cNvPr id="25675" name="Group Box 75" hidden="1">
              <a:extLst>
                <a:ext uri="{63B3BB69-23CF-44E3-9099-C40C66FF867C}">
                  <a14:compatExt spid="_x0000_s25675"/>
                </a:ext>
                <a:ext uri="{FF2B5EF4-FFF2-40B4-BE49-F238E27FC236}">
                  <a16:creationId xmlns:a16="http://schemas.microsoft.com/office/drawing/2014/main" id="{00000000-0008-0000-1900-00004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67</xdr:row>
          <xdr:rowOff>0</xdr:rowOff>
        </xdr:from>
        <xdr:to>
          <xdr:col>3</xdr:col>
          <xdr:colOff>1041400</xdr:colOff>
          <xdr:row>69</xdr:row>
          <xdr:rowOff>222250</xdr:rowOff>
        </xdr:to>
        <xdr:sp macro="" textlink="">
          <xdr:nvSpPr>
            <xdr:cNvPr id="25676" name="Group Box 76" hidden="1">
              <a:extLst>
                <a:ext uri="{63B3BB69-23CF-44E3-9099-C40C66FF867C}">
                  <a14:compatExt spid="_x0000_s25676"/>
                </a:ext>
                <a:ext uri="{FF2B5EF4-FFF2-40B4-BE49-F238E27FC236}">
                  <a16:creationId xmlns:a16="http://schemas.microsoft.com/office/drawing/2014/main" id="{00000000-0008-0000-1900-00004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68</xdr:row>
      <xdr:rowOff>28575</xdr:rowOff>
    </xdr:from>
    <xdr:ext cx="161925" cy="161925"/>
    <xdr:pic>
      <xdr:nvPicPr>
        <xdr:cNvPr id="92" name="Picture 91">
          <a:hlinkClick xmlns:r="http://schemas.openxmlformats.org/officeDocument/2006/relationships" r:id="rId11"/>
          <a:extLst>
            <a:ext uri="{FF2B5EF4-FFF2-40B4-BE49-F238E27FC236}">
              <a16:creationId xmlns:a16="http://schemas.microsoft.com/office/drawing/2014/main" id="{00000000-0008-0000-1900-00005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190309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190500</xdr:rowOff>
        </xdr:to>
        <xdr:sp macro="" textlink="">
          <xdr:nvSpPr>
            <xdr:cNvPr id="25677" name="Group Box 77" hidden="1">
              <a:extLst>
                <a:ext uri="{63B3BB69-23CF-44E3-9099-C40C66FF867C}">
                  <a14:compatExt spid="_x0000_s25677"/>
                </a:ext>
                <a:ext uri="{FF2B5EF4-FFF2-40B4-BE49-F238E27FC236}">
                  <a16:creationId xmlns:a16="http://schemas.microsoft.com/office/drawing/2014/main" id="{00000000-0008-0000-1900-00004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5678" name="Group Box 78" hidden="1">
              <a:extLst>
                <a:ext uri="{63B3BB69-23CF-44E3-9099-C40C66FF867C}">
                  <a14:compatExt spid="_x0000_s25678"/>
                </a:ext>
                <a:ext uri="{FF2B5EF4-FFF2-40B4-BE49-F238E27FC236}">
                  <a16:creationId xmlns:a16="http://schemas.microsoft.com/office/drawing/2014/main" id="{00000000-0008-0000-1900-00004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5679" name="Group Box 79" hidden="1">
              <a:extLst>
                <a:ext uri="{63B3BB69-23CF-44E3-9099-C40C66FF867C}">
                  <a14:compatExt spid="_x0000_s25679"/>
                </a:ext>
                <a:ext uri="{FF2B5EF4-FFF2-40B4-BE49-F238E27FC236}">
                  <a16:creationId xmlns:a16="http://schemas.microsoft.com/office/drawing/2014/main" id="{00000000-0008-0000-1900-00004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5680" name="Group Box 80" hidden="1">
              <a:extLst>
                <a:ext uri="{63B3BB69-23CF-44E3-9099-C40C66FF867C}">
                  <a14:compatExt spid="_x0000_s25680"/>
                </a:ext>
                <a:ext uri="{FF2B5EF4-FFF2-40B4-BE49-F238E27FC236}">
                  <a16:creationId xmlns:a16="http://schemas.microsoft.com/office/drawing/2014/main" id="{00000000-0008-0000-1900-00005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5681" name="Group Box 81" hidden="1">
              <a:extLst>
                <a:ext uri="{63B3BB69-23CF-44E3-9099-C40C66FF867C}">
                  <a14:compatExt spid="_x0000_s25681"/>
                </a:ext>
                <a:ext uri="{FF2B5EF4-FFF2-40B4-BE49-F238E27FC236}">
                  <a16:creationId xmlns:a16="http://schemas.microsoft.com/office/drawing/2014/main" id="{00000000-0008-0000-1900-00005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5682" name="Group Box 82" hidden="1">
              <a:extLst>
                <a:ext uri="{63B3BB69-23CF-44E3-9099-C40C66FF867C}">
                  <a14:compatExt spid="_x0000_s25682"/>
                </a:ext>
                <a:ext uri="{FF2B5EF4-FFF2-40B4-BE49-F238E27FC236}">
                  <a16:creationId xmlns:a16="http://schemas.microsoft.com/office/drawing/2014/main" id="{00000000-0008-0000-1900-00005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99" name="Picture 98">
          <a:hlinkClick xmlns:r="http://schemas.openxmlformats.org/officeDocument/2006/relationships" r:id="rId3"/>
          <a:extLst>
            <a:ext uri="{FF2B5EF4-FFF2-40B4-BE49-F238E27FC236}">
              <a16:creationId xmlns:a16="http://schemas.microsoft.com/office/drawing/2014/main" id="{00000000-0008-0000-1900-00006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77</xdr:row>
          <xdr:rowOff>0</xdr:rowOff>
        </xdr:from>
        <xdr:to>
          <xdr:col>3</xdr:col>
          <xdr:colOff>869950</xdr:colOff>
          <xdr:row>78</xdr:row>
          <xdr:rowOff>0</xdr:rowOff>
        </xdr:to>
        <xdr:sp macro="" textlink="">
          <xdr:nvSpPr>
            <xdr:cNvPr id="25683" name="Group Box 83" hidden="1">
              <a:extLst>
                <a:ext uri="{63B3BB69-23CF-44E3-9099-C40C66FF867C}">
                  <a14:compatExt spid="_x0000_s25683"/>
                </a:ext>
                <a:ext uri="{FF2B5EF4-FFF2-40B4-BE49-F238E27FC236}">
                  <a16:creationId xmlns:a16="http://schemas.microsoft.com/office/drawing/2014/main" id="{00000000-0008-0000-1900-00005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76</xdr:row>
          <xdr:rowOff>0</xdr:rowOff>
        </xdr:from>
        <xdr:to>
          <xdr:col>3</xdr:col>
          <xdr:colOff>1041400</xdr:colOff>
          <xdr:row>78</xdr:row>
          <xdr:rowOff>222250</xdr:rowOff>
        </xdr:to>
        <xdr:sp macro="" textlink="">
          <xdr:nvSpPr>
            <xdr:cNvPr id="25684" name="Group Box 84" hidden="1">
              <a:extLst>
                <a:ext uri="{63B3BB69-23CF-44E3-9099-C40C66FF867C}">
                  <a14:compatExt spid="_x0000_s25684"/>
                </a:ext>
                <a:ext uri="{FF2B5EF4-FFF2-40B4-BE49-F238E27FC236}">
                  <a16:creationId xmlns:a16="http://schemas.microsoft.com/office/drawing/2014/main" id="{00000000-0008-0000-1900-00005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77</xdr:row>
      <xdr:rowOff>28575</xdr:rowOff>
    </xdr:from>
    <xdr:ext cx="161925" cy="161925"/>
    <xdr:pic>
      <xdr:nvPicPr>
        <xdr:cNvPr id="102" name="Picture 101">
          <a:hlinkClick xmlns:r="http://schemas.openxmlformats.org/officeDocument/2006/relationships" r:id="rId12"/>
          <a:extLst>
            <a:ext uri="{FF2B5EF4-FFF2-40B4-BE49-F238E27FC236}">
              <a16:creationId xmlns:a16="http://schemas.microsoft.com/office/drawing/2014/main" id="{00000000-0008-0000-1900-00006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15741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190500</xdr:rowOff>
        </xdr:to>
        <xdr:sp macro="" textlink="">
          <xdr:nvSpPr>
            <xdr:cNvPr id="25685" name="Group Box 85" hidden="1">
              <a:extLst>
                <a:ext uri="{63B3BB69-23CF-44E3-9099-C40C66FF867C}">
                  <a14:compatExt spid="_x0000_s25685"/>
                </a:ext>
                <a:ext uri="{FF2B5EF4-FFF2-40B4-BE49-F238E27FC236}">
                  <a16:creationId xmlns:a16="http://schemas.microsoft.com/office/drawing/2014/main" id="{00000000-0008-0000-1900-00005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5686" name="Group Box 86" hidden="1">
              <a:extLst>
                <a:ext uri="{63B3BB69-23CF-44E3-9099-C40C66FF867C}">
                  <a14:compatExt spid="_x0000_s25686"/>
                </a:ext>
                <a:ext uri="{FF2B5EF4-FFF2-40B4-BE49-F238E27FC236}">
                  <a16:creationId xmlns:a16="http://schemas.microsoft.com/office/drawing/2014/main" id="{00000000-0008-0000-1900-00005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5687" name="Group Box 87" hidden="1">
              <a:extLst>
                <a:ext uri="{63B3BB69-23CF-44E3-9099-C40C66FF867C}">
                  <a14:compatExt spid="_x0000_s25687"/>
                </a:ext>
                <a:ext uri="{FF2B5EF4-FFF2-40B4-BE49-F238E27FC236}">
                  <a16:creationId xmlns:a16="http://schemas.microsoft.com/office/drawing/2014/main" id="{00000000-0008-0000-1900-00005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5688" name="Group Box 88" hidden="1">
              <a:extLst>
                <a:ext uri="{63B3BB69-23CF-44E3-9099-C40C66FF867C}">
                  <a14:compatExt spid="_x0000_s25688"/>
                </a:ext>
                <a:ext uri="{FF2B5EF4-FFF2-40B4-BE49-F238E27FC236}">
                  <a16:creationId xmlns:a16="http://schemas.microsoft.com/office/drawing/2014/main" id="{00000000-0008-0000-1900-00005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5689" name="Group Box 89" hidden="1">
              <a:extLst>
                <a:ext uri="{63B3BB69-23CF-44E3-9099-C40C66FF867C}">
                  <a14:compatExt spid="_x0000_s25689"/>
                </a:ext>
                <a:ext uri="{FF2B5EF4-FFF2-40B4-BE49-F238E27FC236}">
                  <a16:creationId xmlns:a16="http://schemas.microsoft.com/office/drawing/2014/main" id="{00000000-0008-0000-1900-00005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5690" name="Group Box 90" hidden="1">
              <a:extLst>
                <a:ext uri="{63B3BB69-23CF-44E3-9099-C40C66FF867C}">
                  <a14:compatExt spid="_x0000_s25690"/>
                </a:ext>
                <a:ext uri="{FF2B5EF4-FFF2-40B4-BE49-F238E27FC236}">
                  <a16:creationId xmlns:a16="http://schemas.microsoft.com/office/drawing/2014/main" id="{00000000-0008-0000-1900-00005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09" name="Picture 108">
          <a:hlinkClick xmlns:r="http://schemas.openxmlformats.org/officeDocument/2006/relationships" r:id="rId3"/>
          <a:extLst>
            <a:ext uri="{FF2B5EF4-FFF2-40B4-BE49-F238E27FC236}">
              <a16:creationId xmlns:a16="http://schemas.microsoft.com/office/drawing/2014/main" id="{00000000-0008-0000-1900-00006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3</xdr:col>
          <xdr:colOff>869950</xdr:colOff>
          <xdr:row>87</xdr:row>
          <xdr:rowOff>0</xdr:rowOff>
        </xdr:to>
        <xdr:sp macro="" textlink="">
          <xdr:nvSpPr>
            <xdr:cNvPr id="25691" name="Group Box 91" hidden="1">
              <a:extLst>
                <a:ext uri="{63B3BB69-23CF-44E3-9099-C40C66FF867C}">
                  <a14:compatExt spid="_x0000_s25691"/>
                </a:ext>
                <a:ext uri="{FF2B5EF4-FFF2-40B4-BE49-F238E27FC236}">
                  <a16:creationId xmlns:a16="http://schemas.microsoft.com/office/drawing/2014/main" id="{00000000-0008-0000-1900-00005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85</xdr:row>
          <xdr:rowOff>0</xdr:rowOff>
        </xdr:from>
        <xdr:to>
          <xdr:col>3</xdr:col>
          <xdr:colOff>1041400</xdr:colOff>
          <xdr:row>87</xdr:row>
          <xdr:rowOff>222250</xdr:rowOff>
        </xdr:to>
        <xdr:sp macro="" textlink="">
          <xdr:nvSpPr>
            <xdr:cNvPr id="25692" name="Group Box 92" hidden="1">
              <a:extLst>
                <a:ext uri="{63B3BB69-23CF-44E3-9099-C40C66FF867C}">
                  <a14:compatExt spid="_x0000_s25692"/>
                </a:ext>
                <a:ext uri="{FF2B5EF4-FFF2-40B4-BE49-F238E27FC236}">
                  <a16:creationId xmlns:a16="http://schemas.microsoft.com/office/drawing/2014/main" id="{00000000-0008-0000-1900-00005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86</xdr:row>
      <xdr:rowOff>28575</xdr:rowOff>
    </xdr:from>
    <xdr:ext cx="161925" cy="161925"/>
    <xdr:pic>
      <xdr:nvPicPr>
        <xdr:cNvPr id="112" name="Picture 111">
          <a:hlinkClick xmlns:r="http://schemas.openxmlformats.org/officeDocument/2006/relationships" r:id="rId13"/>
          <a:extLst>
            <a:ext uri="{FF2B5EF4-FFF2-40B4-BE49-F238E27FC236}">
              <a16:creationId xmlns:a16="http://schemas.microsoft.com/office/drawing/2014/main" id="{00000000-0008-0000-1900-00007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41173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190500</xdr:rowOff>
        </xdr:to>
        <xdr:sp macro="" textlink="">
          <xdr:nvSpPr>
            <xdr:cNvPr id="25693" name="Group Box 93" hidden="1">
              <a:extLst>
                <a:ext uri="{63B3BB69-23CF-44E3-9099-C40C66FF867C}">
                  <a14:compatExt spid="_x0000_s25693"/>
                </a:ext>
                <a:ext uri="{FF2B5EF4-FFF2-40B4-BE49-F238E27FC236}">
                  <a16:creationId xmlns:a16="http://schemas.microsoft.com/office/drawing/2014/main" id="{00000000-0008-0000-1900-00005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5694" name="Group Box 94" hidden="1">
              <a:extLst>
                <a:ext uri="{63B3BB69-23CF-44E3-9099-C40C66FF867C}">
                  <a14:compatExt spid="_x0000_s25694"/>
                </a:ext>
                <a:ext uri="{FF2B5EF4-FFF2-40B4-BE49-F238E27FC236}">
                  <a16:creationId xmlns:a16="http://schemas.microsoft.com/office/drawing/2014/main" id="{00000000-0008-0000-1900-00005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5695" name="Group Box 95" hidden="1">
              <a:extLst>
                <a:ext uri="{63B3BB69-23CF-44E3-9099-C40C66FF867C}">
                  <a14:compatExt spid="_x0000_s25695"/>
                </a:ext>
                <a:ext uri="{FF2B5EF4-FFF2-40B4-BE49-F238E27FC236}">
                  <a16:creationId xmlns:a16="http://schemas.microsoft.com/office/drawing/2014/main" id="{00000000-0008-0000-1900-00005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5696" name="Group Box 96" hidden="1">
              <a:extLst>
                <a:ext uri="{63B3BB69-23CF-44E3-9099-C40C66FF867C}">
                  <a14:compatExt spid="_x0000_s25696"/>
                </a:ext>
                <a:ext uri="{FF2B5EF4-FFF2-40B4-BE49-F238E27FC236}">
                  <a16:creationId xmlns:a16="http://schemas.microsoft.com/office/drawing/2014/main" id="{00000000-0008-0000-1900-00006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5697" name="Group Box 97" hidden="1">
              <a:extLst>
                <a:ext uri="{63B3BB69-23CF-44E3-9099-C40C66FF867C}">
                  <a14:compatExt spid="_x0000_s25697"/>
                </a:ext>
                <a:ext uri="{FF2B5EF4-FFF2-40B4-BE49-F238E27FC236}">
                  <a16:creationId xmlns:a16="http://schemas.microsoft.com/office/drawing/2014/main" id="{00000000-0008-0000-1900-00006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5698" name="Group Box 98" hidden="1">
              <a:extLst>
                <a:ext uri="{63B3BB69-23CF-44E3-9099-C40C66FF867C}">
                  <a14:compatExt spid="_x0000_s25698"/>
                </a:ext>
                <a:ext uri="{FF2B5EF4-FFF2-40B4-BE49-F238E27FC236}">
                  <a16:creationId xmlns:a16="http://schemas.microsoft.com/office/drawing/2014/main" id="{00000000-0008-0000-1900-00006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19" name="Picture 118">
          <a:hlinkClick xmlns:r="http://schemas.openxmlformats.org/officeDocument/2006/relationships" r:id="rId3"/>
          <a:extLst>
            <a:ext uri="{FF2B5EF4-FFF2-40B4-BE49-F238E27FC236}">
              <a16:creationId xmlns:a16="http://schemas.microsoft.com/office/drawing/2014/main" id="{00000000-0008-0000-1900-00007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95</xdr:row>
          <xdr:rowOff>0</xdr:rowOff>
        </xdr:from>
        <xdr:to>
          <xdr:col>3</xdr:col>
          <xdr:colOff>869950</xdr:colOff>
          <xdr:row>96</xdr:row>
          <xdr:rowOff>0</xdr:rowOff>
        </xdr:to>
        <xdr:sp macro="" textlink="">
          <xdr:nvSpPr>
            <xdr:cNvPr id="25699" name="Group Box 99" hidden="1">
              <a:extLst>
                <a:ext uri="{63B3BB69-23CF-44E3-9099-C40C66FF867C}">
                  <a14:compatExt spid="_x0000_s25699"/>
                </a:ext>
                <a:ext uri="{FF2B5EF4-FFF2-40B4-BE49-F238E27FC236}">
                  <a16:creationId xmlns:a16="http://schemas.microsoft.com/office/drawing/2014/main" id="{00000000-0008-0000-1900-00006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94</xdr:row>
          <xdr:rowOff>0</xdr:rowOff>
        </xdr:from>
        <xdr:to>
          <xdr:col>3</xdr:col>
          <xdr:colOff>1041400</xdr:colOff>
          <xdr:row>96</xdr:row>
          <xdr:rowOff>222250</xdr:rowOff>
        </xdr:to>
        <xdr:sp macro="" textlink="">
          <xdr:nvSpPr>
            <xdr:cNvPr id="25700" name="Group Box 100" hidden="1">
              <a:extLst>
                <a:ext uri="{63B3BB69-23CF-44E3-9099-C40C66FF867C}">
                  <a14:compatExt spid="_x0000_s25700"/>
                </a:ext>
                <a:ext uri="{FF2B5EF4-FFF2-40B4-BE49-F238E27FC236}">
                  <a16:creationId xmlns:a16="http://schemas.microsoft.com/office/drawing/2014/main" id="{00000000-0008-0000-1900-00006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95</xdr:row>
      <xdr:rowOff>28575</xdr:rowOff>
    </xdr:from>
    <xdr:ext cx="161925" cy="161925"/>
    <xdr:pic>
      <xdr:nvPicPr>
        <xdr:cNvPr id="122" name="Picture 121">
          <a:hlinkClick xmlns:r="http://schemas.openxmlformats.org/officeDocument/2006/relationships" r:id="rId14"/>
          <a:extLst>
            <a:ext uri="{FF2B5EF4-FFF2-40B4-BE49-F238E27FC236}">
              <a16:creationId xmlns:a16="http://schemas.microsoft.com/office/drawing/2014/main" id="{00000000-0008-0000-19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66604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190500</xdr:rowOff>
        </xdr:to>
        <xdr:sp macro="" textlink="">
          <xdr:nvSpPr>
            <xdr:cNvPr id="25701" name="Group Box 101" hidden="1">
              <a:extLst>
                <a:ext uri="{63B3BB69-23CF-44E3-9099-C40C66FF867C}">
                  <a14:compatExt spid="_x0000_s25701"/>
                </a:ext>
                <a:ext uri="{FF2B5EF4-FFF2-40B4-BE49-F238E27FC236}">
                  <a16:creationId xmlns:a16="http://schemas.microsoft.com/office/drawing/2014/main" id="{00000000-0008-0000-1900-00006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5702" name="Group Box 102" hidden="1">
              <a:extLst>
                <a:ext uri="{63B3BB69-23CF-44E3-9099-C40C66FF867C}">
                  <a14:compatExt spid="_x0000_s25702"/>
                </a:ext>
                <a:ext uri="{FF2B5EF4-FFF2-40B4-BE49-F238E27FC236}">
                  <a16:creationId xmlns:a16="http://schemas.microsoft.com/office/drawing/2014/main" id="{00000000-0008-0000-1900-00006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5703" name="Group Box 103" hidden="1">
              <a:extLst>
                <a:ext uri="{63B3BB69-23CF-44E3-9099-C40C66FF867C}">
                  <a14:compatExt spid="_x0000_s25703"/>
                </a:ext>
                <a:ext uri="{FF2B5EF4-FFF2-40B4-BE49-F238E27FC236}">
                  <a16:creationId xmlns:a16="http://schemas.microsoft.com/office/drawing/2014/main" id="{00000000-0008-0000-1900-00006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5704" name="Group Box 104" hidden="1">
              <a:extLst>
                <a:ext uri="{63B3BB69-23CF-44E3-9099-C40C66FF867C}">
                  <a14:compatExt spid="_x0000_s25704"/>
                </a:ext>
                <a:ext uri="{FF2B5EF4-FFF2-40B4-BE49-F238E27FC236}">
                  <a16:creationId xmlns:a16="http://schemas.microsoft.com/office/drawing/2014/main" id="{00000000-0008-0000-1900-00006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5705" name="Group Box 105" hidden="1">
              <a:extLst>
                <a:ext uri="{63B3BB69-23CF-44E3-9099-C40C66FF867C}">
                  <a14:compatExt spid="_x0000_s25705"/>
                </a:ext>
                <a:ext uri="{FF2B5EF4-FFF2-40B4-BE49-F238E27FC236}">
                  <a16:creationId xmlns:a16="http://schemas.microsoft.com/office/drawing/2014/main" id="{00000000-0008-0000-1900-00006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5706" name="Group Box 106" hidden="1">
              <a:extLst>
                <a:ext uri="{63B3BB69-23CF-44E3-9099-C40C66FF867C}">
                  <a14:compatExt spid="_x0000_s25706"/>
                </a:ext>
                <a:ext uri="{FF2B5EF4-FFF2-40B4-BE49-F238E27FC236}">
                  <a16:creationId xmlns:a16="http://schemas.microsoft.com/office/drawing/2014/main" id="{00000000-0008-0000-1900-00006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29" name="Picture 128">
          <a:hlinkClick xmlns:r="http://schemas.openxmlformats.org/officeDocument/2006/relationships" r:id="rId3"/>
          <a:extLst>
            <a:ext uri="{FF2B5EF4-FFF2-40B4-BE49-F238E27FC236}">
              <a16:creationId xmlns:a16="http://schemas.microsoft.com/office/drawing/2014/main" id="{00000000-0008-0000-1900-00008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104</xdr:row>
          <xdr:rowOff>0</xdr:rowOff>
        </xdr:from>
        <xdr:to>
          <xdr:col>3</xdr:col>
          <xdr:colOff>869950</xdr:colOff>
          <xdr:row>105</xdr:row>
          <xdr:rowOff>0</xdr:rowOff>
        </xdr:to>
        <xdr:sp macro="" textlink="">
          <xdr:nvSpPr>
            <xdr:cNvPr id="25707" name="Group Box 107" hidden="1">
              <a:extLst>
                <a:ext uri="{63B3BB69-23CF-44E3-9099-C40C66FF867C}">
                  <a14:compatExt spid="_x0000_s25707"/>
                </a:ext>
                <a:ext uri="{FF2B5EF4-FFF2-40B4-BE49-F238E27FC236}">
                  <a16:creationId xmlns:a16="http://schemas.microsoft.com/office/drawing/2014/main" id="{00000000-0008-0000-1900-00006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103</xdr:row>
          <xdr:rowOff>0</xdr:rowOff>
        </xdr:from>
        <xdr:to>
          <xdr:col>3</xdr:col>
          <xdr:colOff>1041400</xdr:colOff>
          <xdr:row>105</xdr:row>
          <xdr:rowOff>222250</xdr:rowOff>
        </xdr:to>
        <xdr:sp macro="" textlink="">
          <xdr:nvSpPr>
            <xdr:cNvPr id="25708" name="Group Box 108" hidden="1">
              <a:extLst>
                <a:ext uri="{63B3BB69-23CF-44E3-9099-C40C66FF867C}">
                  <a14:compatExt spid="_x0000_s25708"/>
                </a:ext>
                <a:ext uri="{FF2B5EF4-FFF2-40B4-BE49-F238E27FC236}">
                  <a16:creationId xmlns:a16="http://schemas.microsoft.com/office/drawing/2014/main" id="{00000000-0008-0000-1900-00006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104</xdr:row>
      <xdr:rowOff>28575</xdr:rowOff>
    </xdr:from>
    <xdr:ext cx="161925" cy="161925"/>
    <xdr:pic>
      <xdr:nvPicPr>
        <xdr:cNvPr id="132" name="Picture 131">
          <a:hlinkClick xmlns:r="http://schemas.openxmlformats.org/officeDocument/2006/relationships" r:id="rId15"/>
          <a:extLst>
            <a:ext uri="{FF2B5EF4-FFF2-40B4-BE49-F238E27FC236}">
              <a16:creationId xmlns:a16="http://schemas.microsoft.com/office/drawing/2014/main" id="{00000000-0008-0000-1900-00008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292036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190500</xdr:rowOff>
        </xdr:to>
        <xdr:sp macro="" textlink="">
          <xdr:nvSpPr>
            <xdr:cNvPr id="25709" name="Group Box 109" hidden="1">
              <a:extLst>
                <a:ext uri="{63B3BB69-23CF-44E3-9099-C40C66FF867C}">
                  <a14:compatExt spid="_x0000_s25709"/>
                </a:ext>
                <a:ext uri="{FF2B5EF4-FFF2-40B4-BE49-F238E27FC236}">
                  <a16:creationId xmlns:a16="http://schemas.microsoft.com/office/drawing/2014/main" id="{00000000-0008-0000-1900-00006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5710" name="Group Box 110" hidden="1">
              <a:extLst>
                <a:ext uri="{63B3BB69-23CF-44E3-9099-C40C66FF867C}">
                  <a14:compatExt spid="_x0000_s25710"/>
                </a:ext>
                <a:ext uri="{FF2B5EF4-FFF2-40B4-BE49-F238E27FC236}">
                  <a16:creationId xmlns:a16="http://schemas.microsoft.com/office/drawing/2014/main" id="{00000000-0008-0000-1900-00006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5711" name="Group Box 111" hidden="1">
              <a:extLst>
                <a:ext uri="{63B3BB69-23CF-44E3-9099-C40C66FF867C}">
                  <a14:compatExt spid="_x0000_s25711"/>
                </a:ext>
                <a:ext uri="{FF2B5EF4-FFF2-40B4-BE49-F238E27FC236}">
                  <a16:creationId xmlns:a16="http://schemas.microsoft.com/office/drawing/2014/main" id="{00000000-0008-0000-1900-00006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5712" name="Group Box 112" hidden="1">
              <a:extLst>
                <a:ext uri="{63B3BB69-23CF-44E3-9099-C40C66FF867C}">
                  <a14:compatExt spid="_x0000_s25712"/>
                </a:ext>
                <a:ext uri="{FF2B5EF4-FFF2-40B4-BE49-F238E27FC236}">
                  <a16:creationId xmlns:a16="http://schemas.microsoft.com/office/drawing/2014/main" id="{00000000-0008-0000-1900-00007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5713" name="Group Box 113" hidden="1">
              <a:extLst>
                <a:ext uri="{63B3BB69-23CF-44E3-9099-C40C66FF867C}">
                  <a14:compatExt spid="_x0000_s25713"/>
                </a:ext>
                <a:ext uri="{FF2B5EF4-FFF2-40B4-BE49-F238E27FC236}">
                  <a16:creationId xmlns:a16="http://schemas.microsoft.com/office/drawing/2014/main" id="{00000000-0008-0000-1900-00007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5714" name="Group Box 114" hidden="1">
              <a:extLst>
                <a:ext uri="{63B3BB69-23CF-44E3-9099-C40C66FF867C}">
                  <a14:compatExt spid="_x0000_s25714"/>
                </a:ext>
                <a:ext uri="{FF2B5EF4-FFF2-40B4-BE49-F238E27FC236}">
                  <a16:creationId xmlns:a16="http://schemas.microsoft.com/office/drawing/2014/main" id="{00000000-0008-0000-1900-00007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39" name="Picture 138">
          <a:hlinkClick xmlns:r="http://schemas.openxmlformats.org/officeDocument/2006/relationships" r:id="rId3"/>
          <a:extLst>
            <a:ext uri="{FF2B5EF4-FFF2-40B4-BE49-F238E27FC236}">
              <a16:creationId xmlns:a16="http://schemas.microsoft.com/office/drawing/2014/main" id="{00000000-0008-0000-19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113</xdr:row>
          <xdr:rowOff>0</xdr:rowOff>
        </xdr:from>
        <xdr:to>
          <xdr:col>3</xdr:col>
          <xdr:colOff>869950</xdr:colOff>
          <xdr:row>114</xdr:row>
          <xdr:rowOff>0</xdr:rowOff>
        </xdr:to>
        <xdr:sp macro="" textlink="">
          <xdr:nvSpPr>
            <xdr:cNvPr id="25715" name="Group Box 115" hidden="1">
              <a:extLst>
                <a:ext uri="{63B3BB69-23CF-44E3-9099-C40C66FF867C}">
                  <a14:compatExt spid="_x0000_s25715"/>
                </a:ext>
                <a:ext uri="{FF2B5EF4-FFF2-40B4-BE49-F238E27FC236}">
                  <a16:creationId xmlns:a16="http://schemas.microsoft.com/office/drawing/2014/main" id="{00000000-0008-0000-1900-00007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112</xdr:row>
          <xdr:rowOff>0</xdr:rowOff>
        </xdr:from>
        <xdr:to>
          <xdr:col>3</xdr:col>
          <xdr:colOff>1041400</xdr:colOff>
          <xdr:row>114</xdr:row>
          <xdr:rowOff>222250</xdr:rowOff>
        </xdr:to>
        <xdr:sp macro="" textlink="">
          <xdr:nvSpPr>
            <xdr:cNvPr id="25716" name="Group Box 116" hidden="1">
              <a:extLst>
                <a:ext uri="{63B3BB69-23CF-44E3-9099-C40C66FF867C}">
                  <a14:compatExt spid="_x0000_s25716"/>
                </a:ext>
                <a:ext uri="{FF2B5EF4-FFF2-40B4-BE49-F238E27FC236}">
                  <a16:creationId xmlns:a16="http://schemas.microsoft.com/office/drawing/2014/main" id="{00000000-0008-0000-1900-00007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113</xdr:row>
      <xdr:rowOff>28575</xdr:rowOff>
    </xdr:from>
    <xdr:ext cx="161925" cy="161925"/>
    <xdr:pic>
      <xdr:nvPicPr>
        <xdr:cNvPr id="142" name="Picture 141">
          <a:hlinkClick xmlns:r="http://schemas.openxmlformats.org/officeDocument/2006/relationships" r:id="rId16"/>
          <a:extLst>
            <a:ext uri="{FF2B5EF4-FFF2-40B4-BE49-F238E27FC236}">
              <a16:creationId xmlns:a16="http://schemas.microsoft.com/office/drawing/2014/main" id="{00000000-0008-0000-1900-00008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17468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190500</xdr:rowOff>
        </xdr:to>
        <xdr:sp macro="" textlink="">
          <xdr:nvSpPr>
            <xdr:cNvPr id="25717" name="Group Box 117" hidden="1">
              <a:extLst>
                <a:ext uri="{63B3BB69-23CF-44E3-9099-C40C66FF867C}">
                  <a14:compatExt spid="_x0000_s25717"/>
                </a:ext>
                <a:ext uri="{FF2B5EF4-FFF2-40B4-BE49-F238E27FC236}">
                  <a16:creationId xmlns:a16="http://schemas.microsoft.com/office/drawing/2014/main" id="{00000000-0008-0000-1900-00007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5718" name="Group Box 118" hidden="1">
              <a:extLst>
                <a:ext uri="{63B3BB69-23CF-44E3-9099-C40C66FF867C}">
                  <a14:compatExt spid="_x0000_s25718"/>
                </a:ext>
                <a:ext uri="{FF2B5EF4-FFF2-40B4-BE49-F238E27FC236}">
                  <a16:creationId xmlns:a16="http://schemas.microsoft.com/office/drawing/2014/main" id="{00000000-0008-0000-1900-00007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5719" name="Group Box 119" hidden="1">
              <a:extLst>
                <a:ext uri="{63B3BB69-23CF-44E3-9099-C40C66FF867C}">
                  <a14:compatExt spid="_x0000_s25719"/>
                </a:ext>
                <a:ext uri="{FF2B5EF4-FFF2-40B4-BE49-F238E27FC236}">
                  <a16:creationId xmlns:a16="http://schemas.microsoft.com/office/drawing/2014/main" id="{00000000-0008-0000-1900-00007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5720" name="Group Box 120" hidden="1">
              <a:extLst>
                <a:ext uri="{63B3BB69-23CF-44E3-9099-C40C66FF867C}">
                  <a14:compatExt spid="_x0000_s25720"/>
                </a:ext>
                <a:ext uri="{FF2B5EF4-FFF2-40B4-BE49-F238E27FC236}">
                  <a16:creationId xmlns:a16="http://schemas.microsoft.com/office/drawing/2014/main" id="{00000000-0008-0000-1900-00007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5721" name="Group Box 121" hidden="1">
              <a:extLst>
                <a:ext uri="{63B3BB69-23CF-44E3-9099-C40C66FF867C}">
                  <a14:compatExt spid="_x0000_s25721"/>
                </a:ext>
                <a:ext uri="{FF2B5EF4-FFF2-40B4-BE49-F238E27FC236}">
                  <a16:creationId xmlns:a16="http://schemas.microsoft.com/office/drawing/2014/main" id="{00000000-0008-0000-1900-00007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5722" name="Group Box 122" hidden="1">
              <a:extLst>
                <a:ext uri="{63B3BB69-23CF-44E3-9099-C40C66FF867C}">
                  <a14:compatExt spid="_x0000_s25722"/>
                </a:ext>
                <a:ext uri="{FF2B5EF4-FFF2-40B4-BE49-F238E27FC236}">
                  <a16:creationId xmlns:a16="http://schemas.microsoft.com/office/drawing/2014/main" id="{00000000-0008-0000-1900-00007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49" name="Picture 148">
          <a:hlinkClick xmlns:r="http://schemas.openxmlformats.org/officeDocument/2006/relationships" r:id="rId3"/>
          <a:extLst>
            <a:ext uri="{FF2B5EF4-FFF2-40B4-BE49-F238E27FC236}">
              <a16:creationId xmlns:a16="http://schemas.microsoft.com/office/drawing/2014/main" id="{00000000-0008-0000-1900-00009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122</xdr:row>
          <xdr:rowOff>0</xdr:rowOff>
        </xdr:from>
        <xdr:to>
          <xdr:col>3</xdr:col>
          <xdr:colOff>869950</xdr:colOff>
          <xdr:row>123</xdr:row>
          <xdr:rowOff>0</xdr:rowOff>
        </xdr:to>
        <xdr:sp macro="" textlink="">
          <xdr:nvSpPr>
            <xdr:cNvPr id="25723" name="Group Box 123" hidden="1">
              <a:extLst>
                <a:ext uri="{63B3BB69-23CF-44E3-9099-C40C66FF867C}">
                  <a14:compatExt spid="_x0000_s25723"/>
                </a:ext>
                <a:ext uri="{FF2B5EF4-FFF2-40B4-BE49-F238E27FC236}">
                  <a16:creationId xmlns:a16="http://schemas.microsoft.com/office/drawing/2014/main" id="{00000000-0008-0000-1900-00007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121</xdr:row>
          <xdr:rowOff>0</xdr:rowOff>
        </xdr:from>
        <xdr:to>
          <xdr:col>3</xdr:col>
          <xdr:colOff>1041400</xdr:colOff>
          <xdr:row>123</xdr:row>
          <xdr:rowOff>222250</xdr:rowOff>
        </xdr:to>
        <xdr:sp macro="" textlink="">
          <xdr:nvSpPr>
            <xdr:cNvPr id="25724" name="Group Box 124" hidden="1">
              <a:extLst>
                <a:ext uri="{63B3BB69-23CF-44E3-9099-C40C66FF867C}">
                  <a14:compatExt spid="_x0000_s25724"/>
                </a:ext>
                <a:ext uri="{FF2B5EF4-FFF2-40B4-BE49-F238E27FC236}">
                  <a16:creationId xmlns:a16="http://schemas.microsoft.com/office/drawing/2014/main" id="{00000000-0008-0000-1900-00007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122</xdr:row>
      <xdr:rowOff>28575</xdr:rowOff>
    </xdr:from>
    <xdr:ext cx="161925" cy="161925"/>
    <xdr:pic>
      <xdr:nvPicPr>
        <xdr:cNvPr id="152" name="Picture 151">
          <a:hlinkClick xmlns:r="http://schemas.openxmlformats.org/officeDocument/2006/relationships" r:id="rId17"/>
          <a:extLst>
            <a:ext uri="{FF2B5EF4-FFF2-40B4-BE49-F238E27FC236}">
              <a16:creationId xmlns:a16="http://schemas.microsoft.com/office/drawing/2014/main" id="{00000000-0008-0000-1900-00009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42900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190500</xdr:rowOff>
        </xdr:to>
        <xdr:sp macro="" textlink="">
          <xdr:nvSpPr>
            <xdr:cNvPr id="25725" name="Group Box 125" hidden="1">
              <a:extLst>
                <a:ext uri="{63B3BB69-23CF-44E3-9099-C40C66FF867C}">
                  <a14:compatExt spid="_x0000_s25725"/>
                </a:ext>
                <a:ext uri="{FF2B5EF4-FFF2-40B4-BE49-F238E27FC236}">
                  <a16:creationId xmlns:a16="http://schemas.microsoft.com/office/drawing/2014/main" id="{00000000-0008-0000-1900-00007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5726" name="Group Box 126" hidden="1">
              <a:extLst>
                <a:ext uri="{63B3BB69-23CF-44E3-9099-C40C66FF867C}">
                  <a14:compatExt spid="_x0000_s25726"/>
                </a:ext>
                <a:ext uri="{FF2B5EF4-FFF2-40B4-BE49-F238E27FC236}">
                  <a16:creationId xmlns:a16="http://schemas.microsoft.com/office/drawing/2014/main" id="{00000000-0008-0000-1900-00007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5727" name="Group Box 127" hidden="1">
              <a:extLst>
                <a:ext uri="{63B3BB69-23CF-44E3-9099-C40C66FF867C}">
                  <a14:compatExt spid="_x0000_s25727"/>
                </a:ext>
                <a:ext uri="{FF2B5EF4-FFF2-40B4-BE49-F238E27FC236}">
                  <a16:creationId xmlns:a16="http://schemas.microsoft.com/office/drawing/2014/main" id="{00000000-0008-0000-1900-00007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5728" name="Group Box 128" hidden="1">
              <a:extLst>
                <a:ext uri="{63B3BB69-23CF-44E3-9099-C40C66FF867C}">
                  <a14:compatExt spid="_x0000_s25728"/>
                </a:ext>
                <a:ext uri="{FF2B5EF4-FFF2-40B4-BE49-F238E27FC236}">
                  <a16:creationId xmlns:a16="http://schemas.microsoft.com/office/drawing/2014/main" id="{00000000-0008-0000-1900-00008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5729" name="Group Box 129" hidden="1">
              <a:extLst>
                <a:ext uri="{63B3BB69-23CF-44E3-9099-C40C66FF867C}">
                  <a14:compatExt spid="_x0000_s25729"/>
                </a:ext>
                <a:ext uri="{FF2B5EF4-FFF2-40B4-BE49-F238E27FC236}">
                  <a16:creationId xmlns:a16="http://schemas.microsoft.com/office/drawing/2014/main" id="{00000000-0008-0000-1900-00008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5730" name="Group Box 130" hidden="1">
              <a:extLst>
                <a:ext uri="{63B3BB69-23CF-44E3-9099-C40C66FF867C}">
                  <a14:compatExt spid="_x0000_s25730"/>
                </a:ext>
                <a:ext uri="{FF2B5EF4-FFF2-40B4-BE49-F238E27FC236}">
                  <a16:creationId xmlns:a16="http://schemas.microsoft.com/office/drawing/2014/main" id="{00000000-0008-0000-1900-00008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59" name="Picture 158">
          <a:hlinkClick xmlns:r="http://schemas.openxmlformats.org/officeDocument/2006/relationships" r:id="rId3"/>
          <a:extLst>
            <a:ext uri="{FF2B5EF4-FFF2-40B4-BE49-F238E27FC236}">
              <a16:creationId xmlns:a16="http://schemas.microsoft.com/office/drawing/2014/main" id="{00000000-0008-0000-1900-00009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131</xdr:row>
          <xdr:rowOff>0</xdr:rowOff>
        </xdr:from>
        <xdr:to>
          <xdr:col>3</xdr:col>
          <xdr:colOff>869950</xdr:colOff>
          <xdr:row>132</xdr:row>
          <xdr:rowOff>0</xdr:rowOff>
        </xdr:to>
        <xdr:sp macro="" textlink="">
          <xdr:nvSpPr>
            <xdr:cNvPr id="25731" name="Group Box 131" hidden="1">
              <a:extLst>
                <a:ext uri="{63B3BB69-23CF-44E3-9099-C40C66FF867C}">
                  <a14:compatExt spid="_x0000_s25731"/>
                </a:ext>
                <a:ext uri="{FF2B5EF4-FFF2-40B4-BE49-F238E27FC236}">
                  <a16:creationId xmlns:a16="http://schemas.microsoft.com/office/drawing/2014/main" id="{00000000-0008-0000-1900-00008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130</xdr:row>
          <xdr:rowOff>0</xdr:rowOff>
        </xdr:from>
        <xdr:to>
          <xdr:col>3</xdr:col>
          <xdr:colOff>1041400</xdr:colOff>
          <xdr:row>132</xdr:row>
          <xdr:rowOff>222250</xdr:rowOff>
        </xdr:to>
        <xdr:sp macro="" textlink="">
          <xdr:nvSpPr>
            <xdr:cNvPr id="25732" name="Group Box 132" hidden="1">
              <a:extLst>
                <a:ext uri="{63B3BB69-23CF-44E3-9099-C40C66FF867C}">
                  <a14:compatExt spid="_x0000_s25732"/>
                </a:ext>
                <a:ext uri="{FF2B5EF4-FFF2-40B4-BE49-F238E27FC236}">
                  <a16:creationId xmlns:a16="http://schemas.microsoft.com/office/drawing/2014/main" id="{00000000-0008-0000-1900-00008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131</xdr:row>
      <xdr:rowOff>28575</xdr:rowOff>
    </xdr:from>
    <xdr:ext cx="161925" cy="161925"/>
    <xdr:pic>
      <xdr:nvPicPr>
        <xdr:cNvPr id="162" name="Picture 161">
          <a:hlinkClick xmlns:r="http://schemas.openxmlformats.org/officeDocument/2006/relationships" r:id="rId18"/>
          <a:extLst>
            <a:ext uri="{FF2B5EF4-FFF2-40B4-BE49-F238E27FC236}">
              <a16:creationId xmlns:a16="http://schemas.microsoft.com/office/drawing/2014/main" id="{00000000-0008-0000-1900-0000A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68331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190500</xdr:rowOff>
        </xdr:to>
        <xdr:sp macro="" textlink="">
          <xdr:nvSpPr>
            <xdr:cNvPr id="25733" name="Group Box 133" hidden="1">
              <a:extLst>
                <a:ext uri="{63B3BB69-23CF-44E3-9099-C40C66FF867C}">
                  <a14:compatExt spid="_x0000_s25733"/>
                </a:ext>
                <a:ext uri="{FF2B5EF4-FFF2-40B4-BE49-F238E27FC236}">
                  <a16:creationId xmlns:a16="http://schemas.microsoft.com/office/drawing/2014/main" id="{00000000-0008-0000-1900-00008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5734" name="Group Box 134" hidden="1">
              <a:extLst>
                <a:ext uri="{63B3BB69-23CF-44E3-9099-C40C66FF867C}">
                  <a14:compatExt spid="_x0000_s25734"/>
                </a:ext>
                <a:ext uri="{FF2B5EF4-FFF2-40B4-BE49-F238E27FC236}">
                  <a16:creationId xmlns:a16="http://schemas.microsoft.com/office/drawing/2014/main" id="{00000000-0008-0000-1900-00008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5735" name="Group Box 135" hidden="1">
              <a:extLst>
                <a:ext uri="{63B3BB69-23CF-44E3-9099-C40C66FF867C}">
                  <a14:compatExt spid="_x0000_s25735"/>
                </a:ext>
                <a:ext uri="{FF2B5EF4-FFF2-40B4-BE49-F238E27FC236}">
                  <a16:creationId xmlns:a16="http://schemas.microsoft.com/office/drawing/2014/main" id="{00000000-0008-0000-1900-00008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5736" name="Group Box 136" hidden="1">
              <a:extLst>
                <a:ext uri="{63B3BB69-23CF-44E3-9099-C40C66FF867C}">
                  <a14:compatExt spid="_x0000_s25736"/>
                </a:ext>
                <a:ext uri="{FF2B5EF4-FFF2-40B4-BE49-F238E27FC236}">
                  <a16:creationId xmlns:a16="http://schemas.microsoft.com/office/drawing/2014/main" id="{00000000-0008-0000-1900-00008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5737" name="Group Box 137" hidden="1">
              <a:extLst>
                <a:ext uri="{63B3BB69-23CF-44E3-9099-C40C66FF867C}">
                  <a14:compatExt spid="_x0000_s25737"/>
                </a:ext>
                <a:ext uri="{FF2B5EF4-FFF2-40B4-BE49-F238E27FC236}">
                  <a16:creationId xmlns:a16="http://schemas.microsoft.com/office/drawing/2014/main" id="{00000000-0008-0000-1900-00008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5738" name="Group Box 138" hidden="1">
              <a:extLst>
                <a:ext uri="{63B3BB69-23CF-44E3-9099-C40C66FF867C}">
                  <a14:compatExt spid="_x0000_s25738"/>
                </a:ext>
                <a:ext uri="{FF2B5EF4-FFF2-40B4-BE49-F238E27FC236}">
                  <a16:creationId xmlns:a16="http://schemas.microsoft.com/office/drawing/2014/main" id="{00000000-0008-0000-1900-00008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69" name="Picture 168">
          <a:hlinkClick xmlns:r="http://schemas.openxmlformats.org/officeDocument/2006/relationships" r:id="rId3"/>
          <a:extLst>
            <a:ext uri="{FF2B5EF4-FFF2-40B4-BE49-F238E27FC236}">
              <a16:creationId xmlns:a16="http://schemas.microsoft.com/office/drawing/2014/main" id="{00000000-0008-0000-1900-0000A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140</xdr:row>
          <xdr:rowOff>0</xdr:rowOff>
        </xdr:from>
        <xdr:to>
          <xdr:col>3</xdr:col>
          <xdr:colOff>869950</xdr:colOff>
          <xdr:row>141</xdr:row>
          <xdr:rowOff>0</xdr:rowOff>
        </xdr:to>
        <xdr:sp macro="" textlink="">
          <xdr:nvSpPr>
            <xdr:cNvPr id="25739" name="Group Box 139" hidden="1">
              <a:extLst>
                <a:ext uri="{63B3BB69-23CF-44E3-9099-C40C66FF867C}">
                  <a14:compatExt spid="_x0000_s25739"/>
                </a:ext>
                <a:ext uri="{FF2B5EF4-FFF2-40B4-BE49-F238E27FC236}">
                  <a16:creationId xmlns:a16="http://schemas.microsoft.com/office/drawing/2014/main" id="{00000000-0008-0000-1900-00008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139</xdr:row>
          <xdr:rowOff>0</xdr:rowOff>
        </xdr:from>
        <xdr:to>
          <xdr:col>3</xdr:col>
          <xdr:colOff>1041400</xdr:colOff>
          <xdr:row>141</xdr:row>
          <xdr:rowOff>222250</xdr:rowOff>
        </xdr:to>
        <xdr:sp macro="" textlink="">
          <xdr:nvSpPr>
            <xdr:cNvPr id="25740" name="Group Box 140" hidden="1">
              <a:extLst>
                <a:ext uri="{63B3BB69-23CF-44E3-9099-C40C66FF867C}">
                  <a14:compatExt spid="_x0000_s25740"/>
                </a:ext>
                <a:ext uri="{FF2B5EF4-FFF2-40B4-BE49-F238E27FC236}">
                  <a16:creationId xmlns:a16="http://schemas.microsoft.com/office/drawing/2014/main" id="{00000000-0008-0000-1900-00008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140</xdr:row>
      <xdr:rowOff>28575</xdr:rowOff>
    </xdr:from>
    <xdr:ext cx="161925" cy="161925"/>
    <xdr:pic>
      <xdr:nvPicPr>
        <xdr:cNvPr id="172" name="Picture 171">
          <a:hlinkClick xmlns:r="http://schemas.openxmlformats.org/officeDocument/2006/relationships" r:id="rId19"/>
          <a:extLst>
            <a:ext uri="{FF2B5EF4-FFF2-40B4-BE49-F238E27FC236}">
              <a16:creationId xmlns:a16="http://schemas.microsoft.com/office/drawing/2014/main" id="{00000000-0008-0000-1900-0000A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393763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5741" name="Group Box 141" hidden="1">
              <a:extLst>
                <a:ext uri="{63B3BB69-23CF-44E3-9099-C40C66FF867C}">
                  <a14:compatExt spid="_x0000_s25741"/>
                </a:ext>
                <a:ext uri="{FF2B5EF4-FFF2-40B4-BE49-F238E27FC236}">
                  <a16:creationId xmlns:a16="http://schemas.microsoft.com/office/drawing/2014/main" id="{00000000-0008-0000-1900-00008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190500</xdr:rowOff>
        </xdr:to>
        <xdr:sp macro="" textlink="">
          <xdr:nvSpPr>
            <xdr:cNvPr id="25742" name="Group Box 142" hidden="1">
              <a:extLst>
                <a:ext uri="{63B3BB69-23CF-44E3-9099-C40C66FF867C}">
                  <a14:compatExt spid="_x0000_s25742"/>
                </a:ext>
                <a:ext uri="{FF2B5EF4-FFF2-40B4-BE49-F238E27FC236}">
                  <a16:creationId xmlns:a16="http://schemas.microsoft.com/office/drawing/2014/main" id="{00000000-0008-0000-1900-00008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5743" name="Group Box 143" hidden="1">
              <a:extLst>
                <a:ext uri="{63B3BB69-23CF-44E3-9099-C40C66FF867C}">
                  <a14:compatExt spid="_x0000_s25743"/>
                </a:ext>
                <a:ext uri="{FF2B5EF4-FFF2-40B4-BE49-F238E27FC236}">
                  <a16:creationId xmlns:a16="http://schemas.microsoft.com/office/drawing/2014/main" id="{00000000-0008-0000-1900-00008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5744" name="Group Box 144" hidden="1">
              <a:extLst>
                <a:ext uri="{63B3BB69-23CF-44E3-9099-C40C66FF867C}">
                  <a14:compatExt spid="_x0000_s25744"/>
                </a:ext>
                <a:ext uri="{FF2B5EF4-FFF2-40B4-BE49-F238E27FC236}">
                  <a16:creationId xmlns:a16="http://schemas.microsoft.com/office/drawing/2014/main" id="{00000000-0008-0000-1900-00009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5745" name="Group Box 145" hidden="1">
              <a:extLst>
                <a:ext uri="{63B3BB69-23CF-44E3-9099-C40C66FF867C}">
                  <a14:compatExt spid="_x0000_s25745"/>
                </a:ext>
                <a:ext uri="{FF2B5EF4-FFF2-40B4-BE49-F238E27FC236}">
                  <a16:creationId xmlns:a16="http://schemas.microsoft.com/office/drawing/2014/main" id="{00000000-0008-0000-1900-00009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5746" name="Group Box 146" hidden="1">
              <a:extLst>
                <a:ext uri="{63B3BB69-23CF-44E3-9099-C40C66FF867C}">
                  <a14:compatExt spid="_x0000_s25746"/>
                </a:ext>
                <a:ext uri="{FF2B5EF4-FFF2-40B4-BE49-F238E27FC236}">
                  <a16:creationId xmlns:a16="http://schemas.microsoft.com/office/drawing/2014/main" id="{00000000-0008-0000-1900-00009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5747" name="Group Box 147" hidden="1">
              <a:extLst>
                <a:ext uri="{63B3BB69-23CF-44E3-9099-C40C66FF867C}">
                  <a14:compatExt spid="_x0000_s25747"/>
                </a:ext>
                <a:ext uri="{FF2B5EF4-FFF2-40B4-BE49-F238E27FC236}">
                  <a16:creationId xmlns:a16="http://schemas.microsoft.com/office/drawing/2014/main" id="{00000000-0008-0000-1900-00009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0" name="Picture 179">
          <a:hlinkClick xmlns:r="http://schemas.openxmlformats.org/officeDocument/2006/relationships" r:id="rId3"/>
          <a:extLst>
            <a:ext uri="{FF2B5EF4-FFF2-40B4-BE49-F238E27FC236}">
              <a16:creationId xmlns:a16="http://schemas.microsoft.com/office/drawing/2014/main" id="{00000000-0008-0000-1900-0000B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149</xdr:row>
          <xdr:rowOff>0</xdr:rowOff>
        </xdr:from>
        <xdr:to>
          <xdr:col>3</xdr:col>
          <xdr:colOff>869950</xdr:colOff>
          <xdr:row>150</xdr:row>
          <xdr:rowOff>0</xdr:rowOff>
        </xdr:to>
        <xdr:sp macro="" textlink="">
          <xdr:nvSpPr>
            <xdr:cNvPr id="25748" name="Group Box 148" hidden="1">
              <a:extLst>
                <a:ext uri="{63B3BB69-23CF-44E3-9099-C40C66FF867C}">
                  <a14:compatExt spid="_x0000_s25748"/>
                </a:ext>
                <a:ext uri="{FF2B5EF4-FFF2-40B4-BE49-F238E27FC236}">
                  <a16:creationId xmlns:a16="http://schemas.microsoft.com/office/drawing/2014/main" id="{00000000-0008-0000-1900-00009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3</xdr:col>
          <xdr:colOff>1041400</xdr:colOff>
          <xdr:row>150</xdr:row>
          <xdr:rowOff>222250</xdr:rowOff>
        </xdr:to>
        <xdr:sp macro="" textlink="">
          <xdr:nvSpPr>
            <xdr:cNvPr id="25749" name="Group Box 149" hidden="1">
              <a:extLst>
                <a:ext uri="{63B3BB69-23CF-44E3-9099-C40C66FF867C}">
                  <a14:compatExt spid="_x0000_s25749"/>
                </a:ext>
                <a:ext uri="{FF2B5EF4-FFF2-40B4-BE49-F238E27FC236}">
                  <a16:creationId xmlns:a16="http://schemas.microsoft.com/office/drawing/2014/main" id="{00000000-0008-0000-1900-00009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149</xdr:row>
      <xdr:rowOff>28575</xdr:rowOff>
    </xdr:from>
    <xdr:ext cx="161925" cy="161925"/>
    <xdr:pic>
      <xdr:nvPicPr>
        <xdr:cNvPr id="183" name="Picture 182">
          <a:hlinkClick xmlns:r="http://schemas.openxmlformats.org/officeDocument/2006/relationships" r:id="rId20"/>
          <a:extLst>
            <a:ext uri="{FF2B5EF4-FFF2-40B4-BE49-F238E27FC236}">
              <a16:creationId xmlns:a16="http://schemas.microsoft.com/office/drawing/2014/main" id="{00000000-0008-0000-1900-0000B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19195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5750" name="Group Box 150" hidden="1">
              <a:extLst>
                <a:ext uri="{63B3BB69-23CF-44E3-9099-C40C66FF867C}">
                  <a14:compatExt spid="_x0000_s25750"/>
                </a:ext>
                <a:ext uri="{FF2B5EF4-FFF2-40B4-BE49-F238E27FC236}">
                  <a16:creationId xmlns:a16="http://schemas.microsoft.com/office/drawing/2014/main" id="{00000000-0008-0000-1900-00009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190500</xdr:rowOff>
        </xdr:to>
        <xdr:sp macro="" textlink="">
          <xdr:nvSpPr>
            <xdr:cNvPr id="25751" name="Group Box 151" hidden="1">
              <a:extLst>
                <a:ext uri="{63B3BB69-23CF-44E3-9099-C40C66FF867C}">
                  <a14:compatExt spid="_x0000_s25751"/>
                </a:ext>
                <a:ext uri="{FF2B5EF4-FFF2-40B4-BE49-F238E27FC236}">
                  <a16:creationId xmlns:a16="http://schemas.microsoft.com/office/drawing/2014/main" id="{00000000-0008-0000-1900-00009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5752" name="Group Box 152" hidden="1">
              <a:extLst>
                <a:ext uri="{63B3BB69-23CF-44E3-9099-C40C66FF867C}">
                  <a14:compatExt spid="_x0000_s25752"/>
                </a:ext>
                <a:ext uri="{FF2B5EF4-FFF2-40B4-BE49-F238E27FC236}">
                  <a16:creationId xmlns:a16="http://schemas.microsoft.com/office/drawing/2014/main" id="{00000000-0008-0000-1900-00009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5753" name="Group Box 153" hidden="1">
              <a:extLst>
                <a:ext uri="{63B3BB69-23CF-44E3-9099-C40C66FF867C}">
                  <a14:compatExt spid="_x0000_s25753"/>
                </a:ext>
                <a:ext uri="{FF2B5EF4-FFF2-40B4-BE49-F238E27FC236}">
                  <a16:creationId xmlns:a16="http://schemas.microsoft.com/office/drawing/2014/main" id="{00000000-0008-0000-1900-00009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5754" name="Group Box 154" hidden="1">
              <a:extLst>
                <a:ext uri="{63B3BB69-23CF-44E3-9099-C40C66FF867C}">
                  <a14:compatExt spid="_x0000_s25754"/>
                </a:ext>
                <a:ext uri="{FF2B5EF4-FFF2-40B4-BE49-F238E27FC236}">
                  <a16:creationId xmlns:a16="http://schemas.microsoft.com/office/drawing/2014/main" id="{00000000-0008-0000-1900-00009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5755" name="Group Box 155" hidden="1">
              <a:extLst>
                <a:ext uri="{63B3BB69-23CF-44E3-9099-C40C66FF867C}">
                  <a14:compatExt spid="_x0000_s25755"/>
                </a:ext>
                <a:ext uri="{FF2B5EF4-FFF2-40B4-BE49-F238E27FC236}">
                  <a16:creationId xmlns:a16="http://schemas.microsoft.com/office/drawing/2014/main" id="{00000000-0008-0000-1900-00009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5756" name="Group Box 156" hidden="1">
              <a:extLst>
                <a:ext uri="{63B3BB69-23CF-44E3-9099-C40C66FF867C}">
                  <a14:compatExt spid="_x0000_s25756"/>
                </a:ext>
                <a:ext uri="{FF2B5EF4-FFF2-40B4-BE49-F238E27FC236}">
                  <a16:creationId xmlns:a16="http://schemas.microsoft.com/office/drawing/2014/main" id="{00000000-0008-0000-1900-00009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1" name="Picture 190">
          <a:hlinkClick xmlns:r="http://schemas.openxmlformats.org/officeDocument/2006/relationships" r:id="rId3"/>
          <a:extLst>
            <a:ext uri="{FF2B5EF4-FFF2-40B4-BE49-F238E27FC236}">
              <a16:creationId xmlns:a16="http://schemas.microsoft.com/office/drawing/2014/main" id="{00000000-0008-0000-1900-0000B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158</xdr:row>
          <xdr:rowOff>0</xdr:rowOff>
        </xdr:from>
        <xdr:to>
          <xdr:col>3</xdr:col>
          <xdr:colOff>869950</xdr:colOff>
          <xdr:row>159</xdr:row>
          <xdr:rowOff>0</xdr:rowOff>
        </xdr:to>
        <xdr:sp macro="" textlink="">
          <xdr:nvSpPr>
            <xdr:cNvPr id="25757" name="Group Box 157" hidden="1">
              <a:extLst>
                <a:ext uri="{63B3BB69-23CF-44E3-9099-C40C66FF867C}">
                  <a14:compatExt spid="_x0000_s25757"/>
                </a:ext>
                <a:ext uri="{FF2B5EF4-FFF2-40B4-BE49-F238E27FC236}">
                  <a16:creationId xmlns:a16="http://schemas.microsoft.com/office/drawing/2014/main" id="{00000000-0008-0000-1900-00009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157</xdr:row>
          <xdr:rowOff>0</xdr:rowOff>
        </xdr:from>
        <xdr:to>
          <xdr:col>3</xdr:col>
          <xdr:colOff>1041400</xdr:colOff>
          <xdr:row>159</xdr:row>
          <xdr:rowOff>222250</xdr:rowOff>
        </xdr:to>
        <xdr:sp macro="" textlink="">
          <xdr:nvSpPr>
            <xdr:cNvPr id="25758" name="Group Box 158" hidden="1">
              <a:extLst>
                <a:ext uri="{63B3BB69-23CF-44E3-9099-C40C66FF867C}">
                  <a14:compatExt spid="_x0000_s25758"/>
                </a:ext>
                <a:ext uri="{FF2B5EF4-FFF2-40B4-BE49-F238E27FC236}">
                  <a16:creationId xmlns:a16="http://schemas.microsoft.com/office/drawing/2014/main" id="{00000000-0008-0000-1900-00009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158</xdr:row>
      <xdr:rowOff>28575</xdr:rowOff>
    </xdr:from>
    <xdr:ext cx="161925" cy="161925"/>
    <xdr:pic>
      <xdr:nvPicPr>
        <xdr:cNvPr id="194" name="Picture 193">
          <a:hlinkClick xmlns:r="http://schemas.openxmlformats.org/officeDocument/2006/relationships" r:id="rId21"/>
          <a:extLst>
            <a:ext uri="{FF2B5EF4-FFF2-40B4-BE49-F238E27FC236}">
              <a16:creationId xmlns:a16="http://schemas.microsoft.com/office/drawing/2014/main" id="{00000000-0008-0000-1900-0000C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44627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5759" name="Group Box 159" hidden="1">
              <a:extLst>
                <a:ext uri="{63B3BB69-23CF-44E3-9099-C40C66FF867C}">
                  <a14:compatExt spid="_x0000_s25759"/>
                </a:ext>
                <a:ext uri="{FF2B5EF4-FFF2-40B4-BE49-F238E27FC236}">
                  <a16:creationId xmlns:a16="http://schemas.microsoft.com/office/drawing/2014/main" id="{00000000-0008-0000-1900-00009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190500</xdr:rowOff>
        </xdr:to>
        <xdr:sp macro="" textlink="">
          <xdr:nvSpPr>
            <xdr:cNvPr id="25760" name="Group Box 160" hidden="1">
              <a:extLst>
                <a:ext uri="{63B3BB69-23CF-44E3-9099-C40C66FF867C}">
                  <a14:compatExt spid="_x0000_s25760"/>
                </a:ext>
                <a:ext uri="{FF2B5EF4-FFF2-40B4-BE49-F238E27FC236}">
                  <a16:creationId xmlns:a16="http://schemas.microsoft.com/office/drawing/2014/main" id="{00000000-0008-0000-1900-0000A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5761" name="Group Box 161" hidden="1">
              <a:extLst>
                <a:ext uri="{63B3BB69-23CF-44E3-9099-C40C66FF867C}">
                  <a14:compatExt spid="_x0000_s25761"/>
                </a:ext>
                <a:ext uri="{FF2B5EF4-FFF2-40B4-BE49-F238E27FC236}">
                  <a16:creationId xmlns:a16="http://schemas.microsoft.com/office/drawing/2014/main" id="{00000000-0008-0000-1900-0000A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5762" name="Group Box 162" hidden="1">
              <a:extLst>
                <a:ext uri="{63B3BB69-23CF-44E3-9099-C40C66FF867C}">
                  <a14:compatExt spid="_x0000_s25762"/>
                </a:ext>
                <a:ext uri="{FF2B5EF4-FFF2-40B4-BE49-F238E27FC236}">
                  <a16:creationId xmlns:a16="http://schemas.microsoft.com/office/drawing/2014/main" id="{00000000-0008-0000-1900-0000A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5763" name="Group Box 163" hidden="1">
              <a:extLst>
                <a:ext uri="{63B3BB69-23CF-44E3-9099-C40C66FF867C}">
                  <a14:compatExt spid="_x0000_s25763"/>
                </a:ext>
                <a:ext uri="{FF2B5EF4-FFF2-40B4-BE49-F238E27FC236}">
                  <a16:creationId xmlns:a16="http://schemas.microsoft.com/office/drawing/2014/main" id="{00000000-0008-0000-1900-0000A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5764" name="Group Box 164" hidden="1">
              <a:extLst>
                <a:ext uri="{63B3BB69-23CF-44E3-9099-C40C66FF867C}">
                  <a14:compatExt spid="_x0000_s25764"/>
                </a:ext>
                <a:ext uri="{FF2B5EF4-FFF2-40B4-BE49-F238E27FC236}">
                  <a16:creationId xmlns:a16="http://schemas.microsoft.com/office/drawing/2014/main" id="{00000000-0008-0000-1900-0000A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5765" name="Group Box 165" hidden="1">
              <a:extLst>
                <a:ext uri="{63B3BB69-23CF-44E3-9099-C40C66FF867C}">
                  <a14:compatExt spid="_x0000_s25765"/>
                </a:ext>
                <a:ext uri="{FF2B5EF4-FFF2-40B4-BE49-F238E27FC236}">
                  <a16:creationId xmlns:a16="http://schemas.microsoft.com/office/drawing/2014/main" id="{00000000-0008-0000-1900-0000A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2" name="Picture 201">
          <a:hlinkClick xmlns:r="http://schemas.openxmlformats.org/officeDocument/2006/relationships" r:id="rId3"/>
          <a:extLst>
            <a:ext uri="{FF2B5EF4-FFF2-40B4-BE49-F238E27FC236}">
              <a16:creationId xmlns:a16="http://schemas.microsoft.com/office/drawing/2014/main" id="{00000000-0008-0000-1900-0000C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167</xdr:row>
          <xdr:rowOff>0</xdr:rowOff>
        </xdr:from>
        <xdr:to>
          <xdr:col>3</xdr:col>
          <xdr:colOff>869950</xdr:colOff>
          <xdr:row>168</xdr:row>
          <xdr:rowOff>0</xdr:rowOff>
        </xdr:to>
        <xdr:sp macro="" textlink="">
          <xdr:nvSpPr>
            <xdr:cNvPr id="25766" name="Group Box 166" hidden="1">
              <a:extLst>
                <a:ext uri="{63B3BB69-23CF-44E3-9099-C40C66FF867C}">
                  <a14:compatExt spid="_x0000_s25766"/>
                </a:ext>
                <a:ext uri="{FF2B5EF4-FFF2-40B4-BE49-F238E27FC236}">
                  <a16:creationId xmlns:a16="http://schemas.microsoft.com/office/drawing/2014/main" id="{00000000-0008-0000-1900-0000A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166</xdr:row>
          <xdr:rowOff>0</xdr:rowOff>
        </xdr:from>
        <xdr:to>
          <xdr:col>3</xdr:col>
          <xdr:colOff>1041400</xdr:colOff>
          <xdr:row>168</xdr:row>
          <xdr:rowOff>222250</xdr:rowOff>
        </xdr:to>
        <xdr:sp macro="" textlink="">
          <xdr:nvSpPr>
            <xdr:cNvPr id="25767" name="Group Box 167" hidden="1">
              <a:extLst>
                <a:ext uri="{63B3BB69-23CF-44E3-9099-C40C66FF867C}">
                  <a14:compatExt spid="_x0000_s25767"/>
                </a:ext>
                <a:ext uri="{FF2B5EF4-FFF2-40B4-BE49-F238E27FC236}">
                  <a16:creationId xmlns:a16="http://schemas.microsoft.com/office/drawing/2014/main" id="{00000000-0008-0000-1900-0000A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167</xdr:row>
      <xdr:rowOff>28575</xdr:rowOff>
    </xdr:from>
    <xdr:ext cx="161925" cy="161925"/>
    <xdr:pic>
      <xdr:nvPicPr>
        <xdr:cNvPr id="205" name="Picture 204">
          <a:hlinkClick xmlns:r="http://schemas.openxmlformats.org/officeDocument/2006/relationships" r:id="rId22"/>
          <a:extLst>
            <a:ext uri="{FF2B5EF4-FFF2-40B4-BE49-F238E27FC236}">
              <a16:creationId xmlns:a16="http://schemas.microsoft.com/office/drawing/2014/main" id="{00000000-0008-0000-1900-0000CD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70058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5768" name="Group Box 168" hidden="1">
              <a:extLst>
                <a:ext uri="{63B3BB69-23CF-44E3-9099-C40C66FF867C}">
                  <a14:compatExt spid="_x0000_s25768"/>
                </a:ext>
                <a:ext uri="{FF2B5EF4-FFF2-40B4-BE49-F238E27FC236}">
                  <a16:creationId xmlns:a16="http://schemas.microsoft.com/office/drawing/2014/main" id="{00000000-0008-0000-1900-0000A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190500</xdr:rowOff>
        </xdr:to>
        <xdr:sp macro="" textlink="">
          <xdr:nvSpPr>
            <xdr:cNvPr id="25769" name="Group Box 169" hidden="1">
              <a:extLst>
                <a:ext uri="{63B3BB69-23CF-44E3-9099-C40C66FF867C}">
                  <a14:compatExt spid="_x0000_s25769"/>
                </a:ext>
                <a:ext uri="{FF2B5EF4-FFF2-40B4-BE49-F238E27FC236}">
                  <a16:creationId xmlns:a16="http://schemas.microsoft.com/office/drawing/2014/main" id="{00000000-0008-0000-1900-0000A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5770" name="Group Box 170" hidden="1">
              <a:extLst>
                <a:ext uri="{63B3BB69-23CF-44E3-9099-C40C66FF867C}">
                  <a14:compatExt spid="_x0000_s25770"/>
                </a:ext>
                <a:ext uri="{FF2B5EF4-FFF2-40B4-BE49-F238E27FC236}">
                  <a16:creationId xmlns:a16="http://schemas.microsoft.com/office/drawing/2014/main" id="{00000000-0008-0000-1900-0000A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5771" name="Group Box 171" hidden="1">
              <a:extLst>
                <a:ext uri="{63B3BB69-23CF-44E3-9099-C40C66FF867C}">
                  <a14:compatExt spid="_x0000_s25771"/>
                </a:ext>
                <a:ext uri="{FF2B5EF4-FFF2-40B4-BE49-F238E27FC236}">
                  <a16:creationId xmlns:a16="http://schemas.microsoft.com/office/drawing/2014/main" id="{00000000-0008-0000-1900-0000A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5772" name="Group Box 172" hidden="1">
              <a:extLst>
                <a:ext uri="{63B3BB69-23CF-44E3-9099-C40C66FF867C}">
                  <a14:compatExt spid="_x0000_s25772"/>
                </a:ext>
                <a:ext uri="{FF2B5EF4-FFF2-40B4-BE49-F238E27FC236}">
                  <a16:creationId xmlns:a16="http://schemas.microsoft.com/office/drawing/2014/main" id="{00000000-0008-0000-1900-0000A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5773" name="Group Box 173" hidden="1">
              <a:extLst>
                <a:ext uri="{63B3BB69-23CF-44E3-9099-C40C66FF867C}">
                  <a14:compatExt spid="_x0000_s25773"/>
                </a:ext>
                <a:ext uri="{FF2B5EF4-FFF2-40B4-BE49-F238E27FC236}">
                  <a16:creationId xmlns:a16="http://schemas.microsoft.com/office/drawing/2014/main" id="{00000000-0008-0000-1900-0000A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5774" name="Group Box 174" hidden="1">
              <a:extLst>
                <a:ext uri="{63B3BB69-23CF-44E3-9099-C40C66FF867C}">
                  <a14:compatExt spid="_x0000_s25774"/>
                </a:ext>
                <a:ext uri="{FF2B5EF4-FFF2-40B4-BE49-F238E27FC236}">
                  <a16:creationId xmlns:a16="http://schemas.microsoft.com/office/drawing/2014/main" id="{00000000-0008-0000-1900-0000A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3" name="Picture 212">
          <a:hlinkClick xmlns:r="http://schemas.openxmlformats.org/officeDocument/2006/relationships" r:id="rId3"/>
          <a:extLst>
            <a:ext uri="{FF2B5EF4-FFF2-40B4-BE49-F238E27FC236}">
              <a16:creationId xmlns:a16="http://schemas.microsoft.com/office/drawing/2014/main" id="{00000000-0008-0000-1900-0000D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176</xdr:row>
          <xdr:rowOff>0</xdr:rowOff>
        </xdr:from>
        <xdr:to>
          <xdr:col>3</xdr:col>
          <xdr:colOff>869950</xdr:colOff>
          <xdr:row>177</xdr:row>
          <xdr:rowOff>0</xdr:rowOff>
        </xdr:to>
        <xdr:sp macro="" textlink="">
          <xdr:nvSpPr>
            <xdr:cNvPr id="25775" name="Group Box 175" hidden="1">
              <a:extLst>
                <a:ext uri="{63B3BB69-23CF-44E3-9099-C40C66FF867C}">
                  <a14:compatExt spid="_x0000_s25775"/>
                </a:ext>
                <a:ext uri="{FF2B5EF4-FFF2-40B4-BE49-F238E27FC236}">
                  <a16:creationId xmlns:a16="http://schemas.microsoft.com/office/drawing/2014/main" id="{00000000-0008-0000-1900-0000A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175</xdr:row>
          <xdr:rowOff>0</xdr:rowOff>
        </xdr:from>
        <xdr:to>
          <xdr:col>3</xdr:col>
          <xdr:colOff>1041400</xdr:colOff>
          <xdr:row>177</xdr:row>
          <xdr:rowOff>222250</xdr:rowOff>
        </xdr:to>
        <xdr:sp macro="" textlink="">
          <xdr:nvSpPr>
            <xdr:cNvPr id="25776" name="Group Box 176" hidden="1">
              <a:extLst>
                <a:ext uri="{63B3BB69-23CF-44E3-9099-C40C66FF867C}">
                  <a14:compatExt spid="_x0000_s25776"/>
                </a:ext>
                <a:ext uri="{FF2B5EF4-FFF2-40B4-BE49-F238E27FC236}">
                  <a16:creationId xmlns:a16="http://schemas.microsoft.com/office/drawing/2014/main" id="{00000000-0008-0000-1900-0000B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176</xdr:row>
      <xdr:rowOff>28575</xdr:rowOff>
    </xdr:from>
    <xdr:ext cx="161925" cy="161925"/>
    <xdr:pic>
      <xdr:nvPicPr>
        <xdr:cNvPr id="216" name="Picture 215">
          <a:hlinkClick xmlns:r="http://schemas.openxmlformats.org/officeDocument/2006/relationships" r:id="rId23"/>
          <a:extLst>
            <a:ext uri="{FF2B5EF4-FFF2-40B4-BE49-F238E27FC236}">
              <a16:creationId xmlns:a16="http://schemas.microsoft.com/office/drawing/2014/main" id="{00000000-0008-0000-19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495490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5777" name="Group Box 177" hidden="1">
              <a:extLst>
                <a:ext uri="{63B3BB69-23CF-44E3-9099-C40C66FF867C}">
                  <a14:compatExt spid="_x0000_s25777"/>
                </a:ext>
                <a:ext uri="{FF2B5EF4-FFF2-40B4-BE49-F238E27FC236}">
                  <a16:creationId xmlns:a16="http://schemas.microsoft.com/office/drawing/2014/main" id="{00000000-0008-0000-1900-0000B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190500</xdr:rowOff>
        </xdr:to>
        <xdr:sp macro="" textlink="">
          <xdr:nvSpPr>
            <xdr:cNvPr id="25778" name="Group Box 178" hidden="1">
              <a:extLst>
                <a:ext uri="{63B3BB69-23CF-44E3-9099-C40C66FF867C}">
                  <a14:compatExt spid="_x0000_s25778"/>
                </a:ext>
                <a:ext uri="{FF2B5EF4-FFF2-40B4-BE49-F238E27FC236}">
                  <a16:creationId xmlns:a16="http://schemas.microsoft.com/office/drawing/2014/main" id="{00000000-0008-0000-1900-0000B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5779" name="Group Box 179" hidden="1">
              <a:extLst>
                <a:ext uri="{63B3BB69-23CF-44E3-9099-C40C66FF867C}">
                  <a14:compatExt spid="_x0000_s25779"/>
                </a:ext>
                <a:ext uri="{FF2B5EF4-FFF2-40B4-BE49-F238E27FC236}">
                  <a16:creationId xmlns:a16="http://schemas.microsoft.com/office/drawing/2014/main" id="{00000000-0008-0000-1900-0000B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5780" name="Group Box 180" hidden="1">
              <a:extLst>
                <a:ext uri="{63B3BB69-23CF-44E3-9099-C40C66FF867C}">
                  <a14:compatExt spid="_x0000_s25780"/>
                </a:ext>
                <a:ext uri="{FF2B5EF4-FFF2-40B4-BE49-F238E27FC236}">
                  <a16:creationId xmlns:a16="http://schemas.microsoft.com/office/drawing/2014/main" id="{00000000-0008-0000-1900-0000B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5781" name="Group Box 181" hidden="1">
              <a:extLst>
                <a:ext uri="{63B3BB69-23CF-44E3-9099-C40C66FF867C}">
                  <a14:compatExt spid="_x0000_s25781"/>
                </a:ext>
                <a:ext uri="{FF2B5EF4-FFF2-40B4-BE49-F238E27FC236}">
                  <a16:creationId xmlns:a16="http://schemas.microsoft.com/office/drawing/2014/main" id="{00000000-0008-0000-1900-0000B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5782" name="Group Box 182" hidden="1">
              <a:extLst>
                <a:ext uri="{63B3BB69-23CF-44E3-9099-C40C66FF867C}">
                  <a14:compatExt spid="_x0000_s25782"/>
                </a:ext>
                <a:ext uri="{FF2B5EF4-FFF2-40B4-BE49-F238E27FC236}">
                  <a16:creationId xmlns:a16="http://schemas.microsoft.com/office/drawing/2014/main" id="{00000000-0008-0000-1900-0000B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5783" name="Group Box 183" hidden="1">
              <a:extLst>
                <a:ext uri="{63B3BB69-23CF-44E3-9099-C40C66FF867C}">
                  <a14:compatExt spid="_x0000_s25783"/>
                </a:ext>
                <a:ext uri="{FF2B5EF4-FFF2-40B4-BE49-F238E27FC236}">
                  <a16:creationId xmlns:a16="http://schemas.microsoft.com/office/drawing/2014/main" id="{00000000-0008-0000-1900-0000B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4" name="Picture 223">
          <a:hlinkClick xmlns:r="http://schemas.openxmlformats.org/officeDocument/2006/relationships" r:id="rId3"/>
          <a:extLst>
            <a:ext uri="{FF2B5EF4-FFF2-40B4-BE49-F238E27FC236}">
              <a16:creationId xmlns:a16="http://schemas.microsoft.com/office/drawing/2014/main" id="{00000000-0008-0000-1900-0000E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185</xdr:row>
          <xdr:rowOff>0</xdr:rowOff>
        </xdr:from>
        <xdr:to>
          <xdr:col>3</xdr:col>
          <xdr:colOff>869950</xdr:colOff>
          <xdr:row>186</xdr:row>
          <xdr:rowOff>0</xdr:rowOff>
        </xdr:to>
        <xdr:sp macro="" textlink="">
          <xdr:nvSpPr>
            <xdr:cNvPr id="25784" name="Group Box 184" hidden="1">
              <a:extLst>
                <a:ext uri="{63B3BB69-23CF-44E3-9099-C40C66FF867C}">
                  <a14:compatExt spid="_x0000_s25784"/>
                </a:ext>
                <a:ext uri="{FF2B5EF4-FFF2-40B4-BE49-F238E27FC236}">
                  <a16:creationId xmlns:a16="http://schemas.microsoft.com/office/drawing/2014/main" id="{00000000-0008-0000-1900-0000B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3</xdr:col>
          <xdr:colOff>1041400</xdr:colOff>
          <xdr:row>186</xdr:row>
          <xdr:rowOff>222250</xdr:rowOff>
        </xdr:to>
        <xdr:sp macro="" textlink="">
          <xdr:nvSpPr>
            <xdr:cNvPr id="25785" name="Group Box 185" hidden="1">
              <a:extLst>
                <a:ext uri="{63B3BB69-23CF-44E3-9099-C40C66FF867C}">
                  <a14:compatExt spid="_x0000_s25785"/>
                </a:ext>
                <a:ext uri="{FF2B5EF4-FFF2-40B4-BE49-F238E27FC236}">
                  <a16:creationId xmlns:a16="http://schemas.microsoft.com/office/drawing/2014/main" id="{00000000-0008-0000-1900-0000B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185</xdr:row>
      <xdr:rowOff>28575</xdr:rowOff>
    </xdr:from>
    <xdr:ext cx="161925" cy="161925"/>
    <xdr:pic>
      <xdr:nvPicPr>
        <xdr:cNvPr id="227" name="Picture 226">
          <a:hlinkClick xmlns:r="http://schemas.openxmlformats.org/officeDocument/2006/relationships" r:id="rId24"/>
          <a:extLst>
            <a:ext uri="{FF2B5EF4-FFF2-40B4-BE49-F238E27FC236}">
              <a16:creationId xmlns:a16="http://schemas.microsoft.com/office/drawing/2014/main" id="{00000000-0008-0000-1900-0000E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20922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5786" name="Group Box 186" hidden="1">
              <a:extLst>
                <a:ext uri="{63B3BB69-23CF-44E3-9099-C40C66FF867C}">
                  <a14:compatExt spid="_x0000_s25786"/>
                </a:ext>
                <a:ext uri="{FF2B5EF4-FFF2-40B4-BE49-F238E27FC236}">
                  <a16:creationId xmlns:a16="http://schemas.microsoft.com/office/drawing/2014/main" id="{00000000-0008-0000-1900-0000B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190500</xdr:rowOff>
        </xdr:to>
        <xdr:sp macro="" textlink="">
          <xdr:nvSpPr>
            <xdr:cNvPr id="25787" name="Group Box 187" hidden="1">
              <a:extLst>
                <a:ext uri="{63B3BB69-23CF-44E3-9099-C40C66FF867C}">
                  <a14:compatExt spid="_x0000_s25787"/>
                </a:ext>
                <a:ext uri="{FF2B5EF4-FFF2-40B4-BE49-F238E27FC236}">
                  <a16:creationId xmlns:a16="http://schemas.microsoft.com/office/drawing/2014/main" id="{00000000-0008-0000-1900-0000B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5788" name="Group Box 188" hidden="1">
              <a:extLst>
                <a:ext uri="{63B3BB69-23CF-44E3-9099-C40C66FF867C}">
                  <a14:compatExt spid="_x0000_s25788"/>
                </a:ext>
                <a:ext uri="{FF2B5EF4-FFF2-40B4-BE49-F238E27FC236}">
                  <a16:creationId xmlns:a16="http://schemas.microsoft.com/office/drawing/2014/main" id="{00000000-0008-0000-1900-0000B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5789" name="Group Box 189" hidden="1">
              <a:extLst>
                <a:ext uri="{63B3BB69-23CF-44E3-9099-C40C66FF867C}">
                  <a14:compatExt spid="_x0000_s25789"/>
                </a:ext>
                <a:ext uri="{FF2B5EF4-FFF2-40B4-BE49-F238E27FC236}">
                  <a16:creationId xmlns:a16="http://schemas.microsoft.com/office/drawing/2014/main" id="{00000000-0008-0000-1900-0000B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5790" name="Group Box 190" hidden="1">
              <a:extLst>
                <a:ext uri="{63B3BB69-23CF-44E3-9099-C40C66FF867C}">
                  <a14:compatExt spid="_x0000_s25790"/>
                </a:ext>
                <a:ext uri="{FF2B5EF4-FFF2-40B4-BE49-F238E27FC236}">
                  <a16:creationId xmlns:a16="http://schemas.microsoft.com/office/drawing/2014/main" id="{00000000-0008-0000-1900-0000B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5791" name="Group Box 191" hidden="1">
              <a:extLst>
                <a:ext uri="{63B3BB69-23CF-44E3-9099-C40C66FF867C}">
                  <a14:compatExt spid="_x0000_s25791"/>
                </a:ext>
                <a:ext uri="{FF2B5EF4-FFF2-40B4-BE49-F238E27FC236}">
                  <a16:creationId xmlns:a16="http://schemas.microsoft.com/office/drawing/2014/main" id="{00000000-0008-0000-1900-0000B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5792" name="Group Box 192" hidden="1">
              <a:extLst>
                <a:ext uri="{63B3BB69-23CF-44E3-9099-C40C66FF867C}">
                  <a14:compatExt spid="_x0000_s25792"/>
                </a:ext>
                <a:ext uri="{FF2B5EF4-FFF2-40B4-BE49-F238E27FC236}">
                  <a16:creationId xmlns:a16="http://schemas.microsoft.com/office/drawing/2014/main" id="{00000000-0008-0000-1900-0000C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5" name="Picture 234">
          <a:hlinkClick xmlns:r="http://schemas.openxmlformats.org/officeDocument/2006/relationships" r:id="rId3"/>
          <a:extLst>
            <a:ext uri="{FF2B5EF4-FFF2-40B4-BE49-F238E27FC236}">
              <a16:creationId xmlns:a16="http://schemas.microsoft.com/office/drawing/2014/main" id="{00000000-0008-0000-1900-0000E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194</xdr:row>
          <xdr:rowOff>0</xdr:rowOff>
        </xdr:from>
        <xdr:to>
          <xdr:col>3</xdr:col>
          <xdr:colOff>869950</xdr:colOff>
          <xdr:row>195</xdr:row>
          <xdr:rowOff>0</xdr:rowOff>
        </xdr:to>
        <xdr:sp macro="" textlink="">
          <xdr:nvSpPr>
            <xdr:cNvPr id="25793" name="Group Box 193" hidden="1">
              <a:extLst>
                <a:ext uri="{63B3BB69-23CF-44E3-9099-C40C66FF867C}">
                  <a14:compatExt spid="_x0000_s25793"/>
                </a:ext>
                <a:ext uri="{FF2B5EF4-FFF2-40B4-BE49-F238E27FC236}">
                  <a16:creationId xmlns:a16="http://schemas.microsoft.com/office/drawing/2014/main" id="{00000000-0008-0000-1900-0000C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193</xdr:row>
          <xdr:rowOff>0</xdr:rowOff>
        </xdr:from>
        <xdr:to>
          <xdr:col>3</xdr:col>
          <xdr:colOff>1041400</xdr:colOff>
          <xdr:row>195</xdr:row>
          <xdr:rowOff>222250</xdr:rowOff>
        </xdr:to>
        <xdr:sp macro="" textlink="">
          <xdr:nvSpPr>
            <xdr:cNvPr id="25794" name="Group Box 194" hidden="1">
              <a:extLst>
                <a:ext uri="{63B3BB69-23CF-44E3-9099-C40C66FF867C}">
                  <a14:compatExt spid="_x0000_s25794"/>
                </a:ext>
                <a:ext uri="{FF2B5EF4-FFF2-40B4-BE49-F238E27FC236}">
                  <a16:creationId xmlns:a16="http://schemas.microsoft.com/office/drawing/2014/main" id="{00000000-0008-0000-1900-0000C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194</xdr:row>
      <xdr:rowOff>28575</xdr:rowOff>
    </xdr:from>
    <xdr:ext cx="161925" cy="161925"/>
    <xdr:pic>
      <xdr:nvPicPr>
        <xdr:cNvPr id="238" name="Picture 237">
          <a:hlinkClick xmlns:r="http://schemas.openxmlformats.org/officeDocument/2006/relationships" r:id="rId25"/>
          <a:extLst>
            <a:ext uri="{FF2B5EF4-FFF2-40B4-BE49-F238E27FC236}">
              <a16:creationId xmlns:a16="http://schemas.microsoft.com/office/drawing/2014/main" id="{00000000-0008-0000-1900-0000E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463540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5795" name="Group Box 195" hidden="1">
              <a:extLst>
                <a:ext uri="{63B3BB69-23CF-44E3-9099-C40C66FF867C}">
                  <a14:compatExt spid="_x0000_s25795"/>
                </a:ext>
                <a:ext uri="{FF2B5EF4-FFF2-40B4-BE49-F238E27FC236}">
                  <a16:creationId xmlns:a16="http://schemas.microsoft.com/office/drawing/2014/main" id="{00000000-0008-0000-1900-0000C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190500</xdr:rowOff>
        </xdr:to>
        <xdr:sp macro="" textlink="">
          <xdr:nvSpPr>
            <xdr:cNvPr id="25796" name="Group Box 196" hidden="1">
              <a:extLst>
                <a:ext uri="{63B3BB69-23CF-44E3-9099-C40C66FF867C}">
                  <a14:compatExt spid="_x0000_s25796"/>
                </a:ext>
                <a:ext uri="{FF2B5EF4-FFF2-40B4-BE49-F238E27FC236}">
                  <a16:creationId xmlns:a16="http://schemas.microsoft.com/office/drawing/2014/main" id="{00000000-0008-0000-1900-0000C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5797" name="Group Box 197" hidden="1">
              <a:extLst>
                <a:ext uri="{63B3BB69-23CF-44E3-9099-C40C66FF867C}">
                  <a14:compatExt spid="_x0000_s25797"/>
                </a:ext>
                <a:ext uri="{FF2B5EF4-FFF2-40B4-BE49-F238E27FC236}">
                  <a16:creationId xmlns:a16="http://schemas.microsoft.com/office/drawing/2014/main" id="{00000000-0008-0000-1900-0000C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5798" name="Group Box 198" hidden="1">
              <a:extLst>
                <a:ext uri="{63B3BB69-23CF-44E3-9099-C40C66FF867C}">
                  <a14:compatExt spid="_x0000_s25798"/>
                </a:ext>
                <a:ext uri="{FF2B5EF4-FFF2-40B4-BE49-F238E27FC236}">
                  <a16:creationId xmlns:a16="http://schemas.microsoft.com/office/drawing/2014/main" id="{00000000-0008-0000-1900-0000C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5799" name="Group Box 199" hidden="1">
              <a:extLst>
                <a:ext uri="{63B3BB69-23CF-44E3-9099-C40C66FF867C}">
                  <a14:compatExt spid="_x0000_s25799"/>
                </a:ext>
                <a:ext uri="{FF2B5EF4-FFF2-40B4-BE49-F238E27FC236}">
                  <a16:creationId xmlns:a16="http://schemas.microsoft.com/office/drawing/2014/main" id="{00000000-0008-0000-1900-0000C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5800" name="Group Box 200" hidden="1">
              <a:extLst>
                <a:ext uri="{63B3BB69-23CF-44E3-9099-C40C66FF867C}">
                  <a14:compatExt spid="_x0000_s25800"/>
                </a:ext>
                <a:ext uri="{FF2B5EF4-FFF2-40B4-BE49-F238E27FC236}">
                  <a16:creationId xmlns:a16="http://schemas.microsoft.com/office/drawing/2014/main" id="{00000000-0008-0000-1900-0000C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5801" name="Group Box 201" hidden="1">
              <a:extLst>
                <a:ext uri="{63B3BB69-23CF-44E3-9099-C40C66FF867C}">
                  <a14:compatExt spid="_x0000_s25801"/>
                </a:ext>
                <a:ext uri="{FF2B5EF4-FFF2-40B4-BE49-F238E27FC236}">
                  <a16:creationId xmlns:a16="http://schemas.microsoft.com/office/drawing/2014/main" id="{00000000-0008-0000-1900-0000C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6" name="Picture 245">
          <a:hlinkClick xmlns:r="http://schemas.openxmlformats.org/officeDocument/2006/relationships" r:id="rId3"/>
          <a:extLst>
            <a:ext uri="{FF2B5EF4-FFF2-40B4-BE49-F238E27FC236}">
              <a16:creationId xmlns:a16="http://schemas.microsoft.com/office/drawing/2014/main" id="{00000000-0008-0000-1900-0000F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203</xdr:row>
          <xdr:rowOff>0</xdr:rowOff>
        </xdr:from>
        <xdr:to>
          <xdr:col>3</xdr:col>
          <xdr:colOff>869950</xdr:colOff>
          <xdr:row>204</xdr:row>
          <xdr:rowOff>0</xdr:rowOff>
        </xdr:to>
        <xdr:sp macro="" textlink="">
          <xdr:nvSpPr>
            <xdr:cNvPr id="25802" name="Group Box 202" hidden="1">
              <a:extLst>
                <a:ext uri="{63B3BB69-23CF-44E3-9099-C40C66FF867C}">
                  <a14:compatExt spid="_x0000_s25802"/>
                </a:ext>
                <a:ext uri="{FF2B5EF4-FFF2-40B4-BE49-F238E27FC236}">
                  <a16:creationId xmlns:a16="http://schemas.microsoft.com/office/drawing/2014/main" id="{00000000-0008-0000-1900-0000C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202</xdr:row>
          <xdr:rowOff>0</xdr:rowOff>
        </xdr:from>
        <xdr:to>
          <xdr:col>3</xdr:col>
          <xdr:colOff>1041400</xdr:colOff>
          <xdr:row>204</xdr:row>
          <xdr:rowOff>222250</xdr:rowOff>
        </xdr:to>
        <xdr:sp macro="" textlink="">
          <xdr:nvSpPr>
            <xdr:cNvPr id="25803" name="Group Box 203" hidden="1">
              <a:extLst>
                <a:ext uri="{63B3BB69-23CF-44E3-9099-C40C66FF867C}">
                  <a14:compatExt spid="_x0000_s25803"/>
                </a:ext>
                <a:ext uri="{FF2B5EF4-FFF2-40B4-BE49-F238E27FC236}">
                  <a16:creationId xmlns:a16="http://schemas.microsoft.com/office/drawing/2014/main" id="{00000000-0008-0000-1900-0000C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203</xdr:row>
      <xdr:rowOff>28575</xdr:rowOff>
    </xdr:from>
    <xdr:ext cx="161925" cy="161925"/>
    <xdr:pic>
      <xdr:nvPicPr>
        <xdr:cNvPr id="249" name="Picture 248">
          <a:hlinkClick xmlns:r="http://schemas.openxmlformats.org/officeDocument/2006/relationships" r:id="rId26"/>
          <a:extLst>
            <a:ext uri="{FF2B5EF4-FFF2-40B4-BE49-F238E27FC236}">
              <a16:creationId xmlns:a16="http://schemas.microsoft.com/office/drawing/2014/main" id="{00000000-0008-0000-1900-0000F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717857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5804" name="Group Box 204" hidden="1">
              <a:extLst>
                <a:ext uri="{63B3BB69-23CF-44E3-9099-C40C66FF867C}">
                  <a14:compatExt spid="_x0000_s25804"/>
                </a:ext>
                <a:ext uri="{FF2B5EF4-FFF2-40B4-BE49-F238E27FC236}">
                  <a16:creationId xmlns:a16="http://schemas.microsoft.com/office/drawing/2014/main" id="{00000000-0008-0000-1900-0000C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190500</xdr:rowOff>
        </xdr:to>
        <xdr:sp macro="" textlink="">
          <xdr:nvSpPr>
            <xdr:cNvPr id="25805" name="Group Box 205" hidden="1">
              <a:extLst>
                <a:ext uri="{63B3BB69-23CF-44E3-9099-C40C66FF867C}">
                  <a14:compatExt spid="_x0000_s25805"/>
                </a:ext>
                <a:ext uri="{FF2B5EF4-FFF2-40B4-BE49-F238E27FC236}">
                  <a16:creationId xmlns:a16="http://schemas.microsoft.com/office/drawing/2014/main" id="{00000000-0008-0000-1900-0000C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5806" name="Group Box 206" hidden="1">
              <a:extLst>
                <a:ext uri="{63B3BB69-23CF-44E3-9099-C40C66FF867C}">
                  <a14:compatExt spid="_x0000_s25806"/>
                </a:ext>
                <a:ext uri="{FF2B5EF4-FFF2-40B4-BE49-F238E27FC236}">
                  <a16:creationId xmlns:a16="http://schemas.microsoft.com/office/drawing/2014/main" id="{00000000-0008-0000-1900-0000CE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5807" name="Group Box 207" hidden="1">
              <a:extLst>
                <a:ext uri="{63B3BB69-23CF-44E3-9099-C40C66FF867C}">
                  <a14:compatExt spid="_x0000_s25807"/>
                </a:ext>
                <a:ext uri="{FF2B5EF4-FFF2-40B4-BE49-F238E27FC236}">
                  <a16:creationId xmlns:a16="http://schemas.microsoft.com/office/drawing/2014/main" id="{00000000-0008-0000-1900-0000CF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5808" name="Group Box 208" hidden="1">
              <a:extLst>
                <a:ext uri="{63B3BB69-23CF-44E3-9099-C40C66FF867C}">
                  <a14:compatExt spid="_x0000_s25808"/>
                </a:ext>
                <a:ext uri="{FF2B5EF4-FFF2-40B4-BE49-F238E27FC236}">
                  <a16:creationId xmlns:a16="http://schemas.microsoft.com/office/drawing/2014/main" id="{00000000-0008-0000-1900-0000D0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5809" name="Group Box 209" hidden="1">
              <a:extLst>
                <a:ext uri="{63B3BB69-23CF-44E3-9099-C40C66FF867C}">
                  <a14:compatExt spid="_x0000_s25809"/>
                </a:ext>
                <a:ext uri="{FF2B5EF4-FFF2-40B4-BE49-F238E27FC236}">
                  <a16:creationId xmlns:a16="http://schemas.microsoft.com/office/drawing/2014/main" id="{00000000-0008-0000-1900-0000D1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5810" name="Group Box 210" hidden="1">
              <a:extLst>
                <a:ext uri="{63B3BB69-23CF-44E3-9099-C40C66FF867C}">
                  <a14:compatExt spid="_x0000_s25810"/>
                </a:ext>
                <a:ext uri="{FF2B5EF4-FFF2-40B4-BE49-F238E27FC236}">
                  <a16:creationId xmlns:a16="http://schemas.microsoft.com/office/drawing/2014/main" id="{00000000-0008-0000-1900-0000D2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57" name="Picture 256">
          <a:hlinkClick xmlns:r="http://schemas.openxmlformats.org/officeDocument/2006/relationships" r:id="rId3"/>
          <a:extLst>
            <a:ext uri="{FF2B5EF4-FFF2-40B4-BE49-F238E27FC236}">
              <a16:creationId xmlns:a16="http://schemas.microsoft.com/office/drawing/2014/main" id="{00000000-0008-0000-1900-000001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212</xdr:row>
          <xdr:rowOff>0</xdr:rowOff>
        </xdr:from>
        <xdr:to>
          <xdr:col>3</xdr:col>
          <xdr:colOff>869950</xdr:colOff>
          <xdr:row>213</xdr:row>
          <xdr:rowOff>0</xdr:rowOff>
        </xdr:to>
        <xdr:sp macro="" textlink="">
          <xdr:nvSpPr>
            <xdr:cNvPr id="25811" name="Group Box 211" hidden="1">
              <a:extLst>
                <a:ext uri="{63B3BB69-23CF-44E3-9099-C40C66FF867C}">
                  <a14:compatExt spid="_x0000_s25811"/>
                </a:ext>
                <a:ext uri="{FF2B5EF4-FFF2-40B4-BE49-F238E27FC236}">
                  <a16:creationId xmlns:a16="http://schemas.microsoft.com/office/drawing/2014/main" id="{00000000-0008-0000-1900-0000D3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211</xdr:row>
          <xdr:rowOff>0</xdr:rowOff>
        </xdr:from>
        <xdr:to>
          <xdr:col>3</xdr:col>
          <xdr:colOff>1041400</xdr:colOff>
          <xdr:row>213</xdr:row>
          <xdr:rowOff>222250</xdr:rowOff>
        </xdr:to>
        <xdr:sp macro="" textlink="">
          <xdr:nvSpPr>
            <xdr:cNvPr id="25812" name="Group Box 212" hidden="1">
              <a:extLst>
                <a:ext uri="{63B3BB69-23CF-44E3-9099-C40C66FF867C}">
                  <a14:compatExt spid="_x0000_s25812"/>
                </a:ext>
                <a:ext uri="{FF2B5EF4-FFF2-40B4-BE49-F238E27FC236}">
                  <a16:creationId xmlns:a16="http://schemas.microsoft.com/office/drawing/2014/main" id="{00000000-0008-0000-1900-0000D4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212</xdr:row>
      <xdr:rowOff>28575</xdr:rowOff>
    </xdr:from>
    <xdr:ext cx="161925" cy="161925"/>
    <xdr:pic>
      <xdr:nvPicPr>
        <xdr:cNvPr id="260" name="Picture 259">
          <a:hlinkClick xmlns:r="http://schemas.openxmlformats.org/officeDocument/2006/relationships" r:id="rId27"/>
          <a:extLst>
            <a:ext uri="{FF2B5EF4-FFF2-40B4-BE49-F238E27FC236}">
              <a16:creationId xmlns:a16="http://schemas.microsoft.com/office/drawing/2014/main" id="{00000000-0008-0000-1900-000004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59721750"/>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5813" name="Group Box 213" hidden="1">
              <a:extLst>
                <a:ext uri="{63B3BB69-23CF-44E3-9099-C40C66FF867C}">
                  <a14:compatExt spid="_x0000_s25813"/>
                </a:ext>
                <a:ext uri="{FF2B5EF4-FFF2-40B4-BE49-F238E27FC236}">
                  <a16:creationId xmlns:a16="http://schemas.microsoft.com/office/drawing/2014/main" id="{00000000-0008-0000-1900-0000D5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7</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190500</xdr:rowOff>
        </xdr:to>
        <xdr:sp macro="" textlink="">
          <xdr:nvSpPr>
            <xdr:cNvPr id="25814" name="Group Box 214" hidden="1">
              <a:extLst>
                <a:ext uri="{63B3BB69-23CF-44E3-9099-C40C66FF867C}">
                  <a14:compatExt spid="_x0000_s25814"/>
                </a:ext>
                <a:ext uri="{FF2B5EF4-FFF2-40B4-BE49-F238E27FC236}">
                  <a16:creationId xmlns:a16="http://schemas.microsoft.com/office/drawing/2014/main" id="{00000000-0008-0000-1900-0000D6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5815" name="Group Box 215" hidden="1">
              <a:extLst>
                <a:ext uri="{63B3BB69-23CF-44E3-9099-C40C66FF867C}">
                  <a14:compatExt spid="_x0000_s25815"/>
                </a:ext>
                <a:ext uri="{FF2B5EF4-FFF2-40B4-BE49-F238E27FC236}">
                  <a16:creationId xmlns:a16="http://schemas.microsoft.com/office/drawing/2014/main" id="{00000000-0008-0000-1900-0000D7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5816" name="Group Box 216" hidden="1">
              <a:extLst>
                <a:ext uri="{63B3BB69-23CF-44E3-9099-C40C66FF867C}">
                  <a14:compatExt spid="_x0000_s25816"/>
                </a:ext>
                <a:ext uri="{FF2B5EF4-FFF2-40B4-BE49-F238E27FC236}">
                  <a16:creationId xmlns:a16="http://schemas.microsoft.com/office/drawing/2014/main" id="{00000000-0008-0000-1900-0000D8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5817" name="Group Box 217" hidden="1">
              <a:extLst>
                <a:ext uri="{63B3BB69-23CF-44E3-9099-C40C66FF867C}">
                  <a14:compatExt spid="_x0000_s25817"/>
                </a:ext>
                <a:ext uri="{FF2B5EF4-FFF2-40B4-BE49-F238E27FC236}">
                  <a16:creationId xmlns:a16="http://schemas.microsoft.com/office/drawing/2014/main" id="{00000000-0008-0000-1900-0000D9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5818" name="Group Box 218" hidden="1">
              <a:extLst>
                <a:ext uri="{63B3BB69-23CF-44E3-9099-C40C66FF867C}">
                  <a14:compatExt spid="_x0000_s25818"/>
                </a:ext>
                <a:ext uri="{FF2B5EF4-FFF2-40B4-BE49-F238E27FC236}">
                  <a16:creationId xmlns:a16="http://schemas.microsoft.com/office/drawing/2014/main" id="{00000000-0008-0000-1900-0000DA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5819" name="Group Box 219" hidden="1">
              <a:extLst>
                <a:ext uri="{63B3BB69-23CF-44E3-9099-C40C66FF867C}">
                  <a14:compatExt spid="_x0000_s25819"/>
                </a:ext>
                <a:ext uri="{FF2B5EF4-FFF2-40B4-BE49-F238E27FC236}">
                  <a16:creationId xmlns:a16="http://schemas.microsoft.com/office/drawing/2014/main" id="{00000000-0008-0000-1900-0000DB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68" name="Picture 267">
          <a:hlinkClick xmlns:r="http://schemas.openxmlformats.org/officeDocument/2006/relationships" r:id="rId3"/>
          <a:extLst>
            <a:ext uri="{FF2B5EF4-FFF2-40B4-BE49-F238E27FC236}">
              <a16:creationId xmlns:a16="http://schemas.microsoft.com/office/drawing/2014/main" id="{00000000-0008-0000-1900-00000C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3</xdr:col>
          <xdr:colOff>869950</xdr:colOff>
          <xdr:row>222</xdr:row>
          <xdr:rowOff>0</xdr:rowOff>
        </xdr:to>
        <xdr:sp macro="" textlink="">
          <xdr:nvSpPr>
            <xdr:cNvPr id="25820" name="Group Box 220" hidden="1">
              <a:extLst>
                <a:ext uri="{63B3BB69-23CF-44E3-9099-C40C66FF867C}">
                  <a14:compatExt spid="_x0000_s25820"/>
                </a:ext>
                <a:ext uri="{FF2B5EF4-FFF2-40B4-BE49-F238E27FC236}">
                  <a16:creationId xmlns:a16="http://schemas.microsoft.com/office/drawing/2014/main" id="{00000000-0008-0000-1900-0000DC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220</xdr:row>
          <xdr:rowOff>0</xdr:rowOff>
        </xdr:from>
        <xdr:to>
          <xdr:col>3</xdr:col>
          <xdr:colOff>1041400</xdr:colOff>
          <xdr:row>222</xdr:row>
          <xdr:rowOff>222250</xdr:rowOff>
        </xdr:to>
        <xdr:sp macro="" textlink="">
          <xdr:nvSpPr>
            <xdr:cNvPr id="25821" name="Group Box 221" hidden="1">
              <a:extLst>
                <a:ext uri="{63B3BB69-23CF-44E3-9099-C40C66FF867C}">
                  <a14:compatExt spid="_x0000_s25821"/>
                </a:ext>
                <a:ext uri="{FF2B5EF4-FFF2-40B4-BE49-F238E27FC236}">
                  <a16:creationId xmlns:a16="http://schemas.microsoft.com/office/drawing/2014/main" id="{00000000-0008-0000-1900-0000DD6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36576" tIns="32004" rIns="0" bIns="0" anchor="t" upright="1"/>
            <a:lstStyle/>
            <a:p>
              <a:pPr algn="l" rtl="0">
                <a:defRPr sz="1000"/>
              </a:pPr>
              <a:r>
                <a:rPr lang="en-US" sz="800" b="0" i="0" u="none" strike="noStrike" baseline="0">
                  <a:solidFill>
                    <a:srgbClr val="000000"/>
                  </a:solidFill>
                  <a:latin typeface="Segoe UI"/>
                  <a:cs typeface="Segoe UI"/>
                </a:rPr>
                <a:t>Element 1</a:t>
              </a:r>
            </a:p>
          </xdr:txBody>
        </xdr:sp>
        <xdr:clientData/>
      </xdr:twoCellAnchor>
    </mc:Choice>
    <mc:Fallback/>
  </mc:AlternateContent>
  <xdr:oneCellAnchor>
    <xdr:from>
      <xdr:col>2</xdr:col>
      <xdr:colOff>9525</xdr:colOff>
      <xdr:row>221</xdr:row>
      <xdr:rowOff>28575</xdr:rowOff>
    </xdr:from>
    <xdr:ext cx="161925" cy="161925"/>
    <xdr:pic>
      <xdr:nvPicPr>
        <xdr:cNvPr id="271" name="Picture 270">
          <a:hlinkClick xmlns:r="http://schemas.openxmlformats.org/officeDocument/2006/relationships" r:id="rId28"/>
          <a:extLst>
            <a:ext uri="{FF2B5EF4-FFF2-40B4-BE49-F238E27FC236}">
              <a16:creationId xmlns:a16="http://schemas.microsoft.com/office/drawing/2014/main" id="{00000000-0008-0000-1900-00000F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04975" y="62264925"/>
          <a:ext cx="161925" cy="161925"/>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63" Type="http://schemas.openxmlformats.org/officeDocument/2006/relationships/ctrlProp" Target="../ctrlProps/ctrlProp60.xml"/><Relationship Id="rId84" Type="http://schemas.openxmlformats.org/officeDocument/2006/relationships/ctrlProp" Target="../ctrlProps/ctrlProp81.xml"/><Relationship Id="rId138" Type="http://schemas.openxmlformats.org/officeDocument/2006/relationships/ctrlProp" Target="../ctrlProps/ctrlProp135.xml"/><Relationship Id="rId159" Type="http://schemas.openxmlformats.org/officeDocument/2006/relationships/ctrlProp" Target="../ctrlProps/ctrlProp156.xml"/><Relationship Id="rId170" Type="http://schemas.openxmlformats.org/officeDocument/2006/relationships/ctrlProp" Target="../ctrlProps/ctrlProp167.xml"/><Relationship Id="rId191" Type="http://schemas.openxmlformats.org/officeDocument/2006/relationships/ctrlProp" Target="../ctrlProps/ctrlProp188.xml"/><Relationship Id="rId205" Type="http://schemas.openxmlformats.org/officeDocument/2006/relationships/ctrlProp" Target="../ctrlProps/ctrlProp202.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53" Type="http://schemas.openxmlformats.org/officeDocument/2006/relationships/ctrlProp" Target="../ctrlProps/ctrlProp50.xml"/><Relationship Id="rId74" Type="http://schemas.openxmlformats.org/officeDocument/2006/relationships/ctrlProp" Target="../ctrlProps/ctrlProp71.xml"/><Relationship Id="rId128" Type="http://schemas.openxmlformats.org/officeDocument/2006/relationships/ctrlProp" Target="../ctrlProps/ctrlProp125.xml"/><Relationship Id="rId149" Type="http://schemas.openxmlformats.org/officeDocument/2006/relationships/ctrlProp" Target="../ctrlProps/ctrlProp146.xml"/><Relationship Id="rId5" Type="http://schemas.openxmlformats.org/officeDocument/2006/relationships/ctrlProp" Target="../ctrlProps/ctrlProp2.xml"/><Relationship Id="rId95" Type="http://schemas.openxmlformats.org/officeDocument/2006/relationships/ctrlProp" Target="../ctrlProps/ctrlProp92.xml"/><Relationship Id="rId160" Type="http://schemas.openxmlformats.org/officeDocument/2006/relationships/ctrlProp" Target="../ctrlProps/ctrlProp157.xml"/><Relationship Id="rId181" Type="http://schemas.openxmlformats.org/officeDocument/2006/relationships/ctrlProp" Target="../ctrlProps/ctrlProp178.xml"/><Relationship Id="rId216" Type="http://schemas.openxmlformats.org/officeDocument/2006/relationships/ctrlProp" Target="../ctrlProps/ctrlProp213.xml"/><Relationship Id="rId22" Type="http://schemas.openxmlformats.org/officeDocument/2006/relationships/ctrlProp" Target="../ctrlProps/ctrlProp19.xml"/><Relationship Id="rId43" Type="http://schemas.openxmlformats.org/officeDocument/2006/relationships/ctrlProp" Target="../ctrlProps/ctrlProp40.xml"/><Relationship Id="rId64" Type="http://schemas.openxmlformats.org/officeDocument/2006/relationships/ctrlProp" Target="../ctrlProps/ctrlProp61.xml"/><Relationship Id="rId118" Type="http://schemas.openxmlformats.org/officeDocument/2006/relationships/ctrlProp" Target="../ctrlProps/ctrlProp115.xml"/><Relationship Id="rId139" Type="http://schemas.openxmlformats.org/officeDocument/2006/relationships/ctrlProp" Target="../ctrlProps/ctrlProp136.xml"/><Relationship Id="rId85" Type="http://schemas.openxmlformats.org/officeDocument/2006/relationships/ctrlProp" Target="../ctrlProps/ctrlProp82.xml"/><Relationship Id="rId150" Type="http://schemas.openxmlformats.org/officeDocument/2006/relationships/ctrlProp" Target="../ctrlProps/ctrlProp147.xml"/><Relationship Id="rId171" Type="http://schemas.openxmlformats.org/officeDocument/2006/relationships/ctrlProp" Target="../ctrlProps/ctrlProp168.xml"/><Relationship Id="rId192" Type="http://schemas.openxmlformats.org/officeDocument/2006/relationships/ctrlProp" Target="../ctrlProps/ctrlProp189.xml"/><Relationship Id="rId206" Type="http://schemas.openxmlformats.org/officeDocument/2006/relationships/ctrlProp" Target="../ctrlProps/ctrlProp203.xml"/><Relationship Id="rId12" Type="http://schemas.openxmlformats.org/officeDocument/2006/relationships/ctrlProp" Target="../ctrlProps/ctrlProp9.xml"/><Relationship Id="rId33" Type="http://schemas.openxmlformats.org/officeDocument/2006/relationships/ctrlProp" Target="../ctrlProps/ctrlProp30.xml"/><Relationship Id="rId108" Type="http://schemas.openxmlformats.org/officeDocument/2006/relationships/ctrlProp" Target="../ctrlProps/ctrlProp105.xml"/><Relationship Id="rId129" Type="http://schemas.openxmlformats.org/officeDocument/2006/relationships/ctrlProp" Target="../ctrlProps/ctrlProp126.xml"/><Relationship Id="rId54" Type="http://schemas.openxmlformats.org/officeDocument/2006/relationships/ctrlProp" Target="../ctrlProps/ctrlProp51.xml"/><Relationship Id="rId75" Type="http://schemas.openxmlformats.org/officeDocument/2006/relationships/ctrlProp" Target="../ctrlProps/ctrlProp72.xml"/><Relationship Id="rId96" Type="http://schemas.openxmlformats.org/officeDocument/2006/relationships/ctrlProp" Target="../ctrlProps/ctrlProp93.xml"/><Relationship Id="rId140" Type="http://schemas.openxmlformats.org/officeDocument/2006/relationships/ctrlProp" Target="../ctrlProps/ctrlProp137.xml"/><Relationship Id="rId161" Type="http://schemas.openxmlformats.org/officeDocument/2006/relationships/ctrlProp" Target="../ctrlProps/ctrlProp158.xml"/><Relationship Id="rId182" Type="http://schemas.openxmlformats.org/officeDocument/2006/relationships/ctrlProp" Target="../ctrlProps/ctrlProp179.xml"/><Relationship Id="rId217" Type="http://schemas.openxmlformats.org/officeDocument/2006/relationships/ctrlProp" Target="../ctrlProps/ctrlProp214.xml"/><Relationship Id="rId6" Type="http://schemas.openxmlformats.org/officeDocument/2006/relationships/ctrlProp" Target="../ctrlProps/ctrlProp3.xml"/><Relationship Id="rId23" Type="http://schemas.openxmlformats.org/officeDocument/2006/relationships/ctrlProp" Target="../ctrlProps/ctrlProp20.xml"/><Relationship Id="rId119" Type="http://schemas.openxmlformats.org/officeDocument/2006/relationships/ctrlProp" Target="../ctrlProps/ctrlProp116.xml"/><Relationship Id="rId44" Type="http://schemas.openxmlformats.org/officeDocument/2006/relationships/ctrlProp" Target="../ctrlProps/ctrlProp41.xml"/><Relationship Id="rId65" Type="http://schemas.openxmlformats.org/officeDocument/2006/relationships/ctrlProp" Target="../ctrlProps/ctrlProp62.xml"/><Relationship Id="rId86" Type="http://schemas.openxmlformats.org/officeDocument/2006/relationships/ctrlProp" Target="../ctrlProps/ctrlProp83.xml"/><Relationship Id="rId130" Type="http://schemas.openxmlformats.org/officeDocument/2006/relationships/ctrlProp" Target="../ctrlProps/ctrlProp127.xml"/><Relationship Id="rId151" Type="http://schemas.openxmlformats.org/officeDocument/2006/relationships/ctrlProp" Target="../ctrlProps/ctrlProp148.xml"/><Relationship Id="rId172" Type="http://schemas.openxmlformats.org/officeDocument/2006/relationships/ctrlProp" Target="../ctrlProps/ctrlProp169.xml"/><Relationship Id="rId193" Type="http://schemas.openxmlformats.org/officeDocument/2006/relationships/ctrlProp" Target="../ctrlProps/ctrlProp190.xml"/><Relationship Id="rId207" Type="http://schemas.openxmlformats.org/officeDocument/2006/relationships/ctrlProp" Target="../ctrlProps/ctrlProp204.xml"/><Relationship Id="rId13" Type="http://schemas.openxmlformats.org/officeDocument/2006/relationships/ctrlProp" Target="../ctrlProps/ctrlProp10.xml"/><Relationship Id="rId109" Type="http://schemas.openxmlformats.org/officeDocument/2006/relationships/ctrlProp" Target="../ctrlProps/ctrlProp106.xml"/><Relationship Id="rId34" Type="http://schemas.openxmlformats.org/officeDocument/2006/relationships/ctrlProp" Target="../ctrlProps/ctrlProp31.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20" Type="http://schemas.openxmlformats.org/officeDocument/2006/relationships/ctrlProp" Target="../ctrlProps/ctrlProp117.xml"/><Relationship Id="rId141" Type="http://schemas.openxmlformats.org/officeDocument/2006/relationships/ctrlProp" Target="../ctrlProps/ctrlProp138.xml"/><Relationship Id="rId7" Type="http://schemas.openxmlformats.org/officeDocument/2006/relationships/ctrlProp" Target="../ctrlProps/ctrlProp4.xml"/><Relationship Id="rId162" Type="http://schemas.openxmlformats.org/officeDocument/2006/relationships/ctrlProp" Target="../ctrlProps/ctrlProp159.xml"/><Relationship Id="rId183" Type="http://schemas.openxmlformats.org/officeDocument/2006/relationships/ctrlProp" Target="../ctrlProps/ctrlProp180.xml"/><Relationship Id="rId218" Type="http://schemas.openxmlformats.org/officeDocument/2006/relationships/ctrlProp" Target="../ctrlProps/ctrlProp215.xml"/><Relationship Id="rId24" Type="http://schemas.openxmlformats.org/officeDocument/2006/relationships/ctrlProp" Target="../ctrlProps/ctrlProp21.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31" Type="http://schemas.openxmlformats.org/officeDocument/2006/relationships/ctrlProp" Target="../ctrlProps/ctrlProp128.xml"/><Relationship Id="rId152" Type="http://schemas.openxmlformats.org/officeDocument/2006/relationships/ctrlProp" Target="../ctrlProps/ctrlProp149.xml"/><Relationship Id="rId173" Type="http://schemas.openxmlformats.org/officeDocument/2006/relationships/ctrlProp" Target="../ctrlProps/ctrlProp170.xml"/><Relationship Id="rId194" Type="http://schemas.openxmlformats.org/officeDocument/2006/relationships/ctrlProp" Target="../ctrlProps/ctrlProp191.xml"/><Relationship Id="rId208" Type="http://schemas.openxmlformats.org/officeDocument/2006/relationships/ctrlProp" Target="../ctrlProps/ctrlProp205.xml"/><Relationship Id="rId14" Type="http://schemas.openxmlformats.org/officeDocument/2006/relationships/ctrlProp" Target="../ctrlProps/ctrlProp11.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8" Type="http://schemas.openxmlformats.org/officeDocument/2006/relationships/ctrlProp" Target="../ctrlProps/ctrlProp5.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163" Type="http://schemas.openxmlformats.org/officeDocument/2006/relationships/ctrlProp" Target="../ctrlProps/ctrlProp160.xml"/><Relationship Id="rId184" Type="http://schemas.openxmlformats.org/officeDocument/2006/relationships/ctrlProp" Target="../ctrlProps/ctrlProp181.xml"/><Relationship Id="rId219" Type="http://schemas.openxmlformats.org/officeDocument/2006/relationships/ctrlProp" Target="../ctrlProps/ctrlProp216.xml"/><Relationship Id="rId3" Type="http://schemas.openxmlformats.org/officeDocument/2006/relationships/vmlDrawing" Target="../drawings/vmlDrawing1.vml"/><Relationship Id="rId214" Type="http://schemas.openxmlformats.org/officeDocument/2006/relationships/ctrlProp" Target="../ctrlProps/ctrlProp211.x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137" Type="http://schemas.openxmlformats.org/officeDocument/2006/relationships/ctrlProp" Target="../ctrlProps/ctrlProp134.xml"/><Relationship Id="rId158" Type="http://schemas.openxmlformats.org/officeDocument/2006/relationships/ctrlProp" Target="../ctrlProps/ctrlProp155.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32" Type="http://schemas.openxmlformats.org/officeDocument/2006/relationships/ctrlProp" Target="../ctrlProps/ctrlProp129.xml"/><Relationship Id="rId153" Type="http://schemas.openxmlformats.org/officeDocument/2006/relationships/ctrlProp" Target="../ctrlProps/ctrlProp150.xml"/><Relationship Id="rId174" Type="http://schemas.openxmlformats.org/officeDocument/2006/relationships/ctrlProp" Target="../ctrlProps/ctrlProp171.xml"/><Relationship Id="rId179" Type="http://schemas.openxmlformats.org/officeDocument/2006/relationships/ctrlProp" Target="../ctrlProps/ctrlProp176.xml"/><Relationship Id="rId195" Type="http://schemas.openxmlformats.org/officeDocument/2006/relationships/ctrlProp" Target="../ctrlProps/ctrlProp192.xml"/><Relationship Id="rId209" Type="http://schemas.openxmlformats.org/officeDocument/2006/relationships/ctrlProp" Target="../ctrlProps/ctrlProp206.xml"/><Relationship Id="rId190" Type="http://schemas.openxmlformats.org/officeDocument/2006/relationships/ctrlProp" Target="../ctrlProps/ctrlProp187.xml"/><Relationship Id="rId204" Type="http://schemas.openxmlformats.org/officeDocument/2006/relationships/ctrlProp" Target="../ctrlProps/ctrlProp201.xml"/><Relationship Id="rId220" Type="http://schemas.openxmlformats.org/officeDocument/2006/relationships/ctrlProp" Target="../ctrlProps/ctrlProp217.xml"/><Relationship Id="rId225" Type="http://schemas.openxmlformats.org/officeDocument/2006/relationships/comments" Target="../comments1.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43" Type="http://schemas.openxmlformats.org/officeDocument/2006/relationships/ctrlProp" Target="../ctrlProps/ctrlProp140.xml"/><Relationship Id="rId148" Type="http://schemas.openxmlformats.org/officeDocument/2006/relationships/ctrlProp" Target="../ctrlProps/ctrlProp145.xml"/><Relationship Id="rId164" Type="http://schemas.openxmlformats.org/officeDocument/2006/relationships/ctrlProp" Target="../ctrlProps/ctrlProp161.xml"/><Relationship Id="rId169" Type="http://schemas.openxmlformats.org/officeDocument/2006/relationships/ctrlProp" Target="../ctrlProps/ctrlProp166.xml"/><Relationship Id="rId185" Type="http://schemas.openxmlformats.org/officeDocument/2006/relationships/ctrlProp" Target="../ctrlProps/ctrlProp182.xml"/><Relationship Id="rId4" Type="http://schemas.openxmlformats.org/officeDocument/2006/relationships/ctrlProp" Target="../ctrlProps/ctrlProp1.xml"/><Relationship Id="rId9" Type="http://schemas.openxmlformats.org/officeDocument/2006/relationships/ctrlProp" Target="../ctrlProps/ctrlProp6.xml"/><Relationship Id="rId180" Type="http://schemas.openxmlformats.org/officeDocument/2006/relationships/ctrlProp" Target="../ctrlProps/ctrlProp177.xml"/><Relationship Id="rId210" Type="http://schemas.openxmlformats.org/officeDocument/2006/relationships/ctrlProp" Target="../ctrlProps/ctrlProp207.xml"/><Relationship Id="rId215" Type="http://schemas.openxmlformats.org/officeDocument/2006/relationships/ctrlProp" Target="../ctrlProps/ctrlProp212.xml"/><Relationship Id="rId26" Type="http://schemas.openxmlformats.org/officeDocument/2006/relationships/ctrlProp" Target="../ctrlProps/ctrlProp23.xml"/><Relationship Id="rId47" Type="http://schemas.openxmlformats.org/officeDocument/2006/relationships/ctrlProp" Target="../ctrlProps/ctrlProp44.xml"/><Relationship Id="rId68" Type="http://schemas.openxmlformats.org/officeDocument/2006/relationships/ctrlProp" Target="../ctrlProps/ctrlProp65.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54" Type="http://schemas.openxmlformats.org/officeDocument/2006/relationships/ctrlProp" Target="../ctrlProps/ctrlProp151.xml"/><Relationship Id="rId175" Type="http://schemas.openxmlformats.org/officeDocument/2006/relationships/ctrlProp" Target="../ctrlProps/ctrlProp172.xml"/><Relationship Id="rId196" Type="http://schemas.openxmlformats.org/officeDocument/2006/relationships/ctrlProp" Target="../ctrlProps/ctrlProp193.xml"/><Relationship Id="rId200" Type="http://schemas.openxmlformats.org/officeDocument/2006/relationships/ctrlProp" Target="../ctrlProps/ctrlProp197.xml"/><Relationship Id="rId16" Type="http://schemas.openxmlformats.org/officeDocument/2006/relationships/ctrlProp" Target="../ctrlProps/ctrlProp13.xml"/><Relationship Id="rId221" Type="http://schemas.openxmlformats.org/officeDocument/2006/relationships/ctrlProp" Target="../ctrlProps/ctrlProp218.xml"/><Relationship Id="rId37" Type="http://schemas.openxmlformats.org/officeDocument/2006/relationships/ctrlProp" Target="../ctrlProps/ctrlProp34.xml"/><Relationship Id="rId58" Type="http://schemas.openxmlformats.org/officeDocument/2006/relationships/ctrlProp" Target="../ctrlProps/ctrlProp55.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44" Type="http://schemas.openxmlformats.org/officeDocument/2006/relationships/ctrlProp" Target="../ctrlProps/ctrlProp141.xml"/><Relationship Id="rId90" Type="http://schemas.openxmlformats.org/officeDocument/2006/relationships/ctrlProp" Target="../ctrlProps/ctrlProp87.xml"/><Relationship Id="rId165" Type="http://schemas.openxmlformats.org/officeDocument/2006/relationships/ctrlProp" Target="../ctrlProps/ctrlProp162.xml"/><Relationship Id="rId186" Type="http://schemas.openxmlformats.org/officeDocument/2006/relationships/ctrlProp" Target="../ctrlProps/ctrlProp183.xml"/><Relationship Id="rId211" Type="http://schemas.openxmlformats.org/officeDocument/2006/relationships/ctrlProp" Target="../ctrlProps/ctrlProp208.xml"/><Relationship Id="rId27" Type="http://schemas.openxmlformats.org/officeDocument/2006/relationships/ctrlProp" Target="../ctrlProps/ctrlProp24.xml"/><Relationship Id="rId48" Type="http://schemas.openxmlformats.org/officeDocument/2006/relationships/ctrlProp" Target="../ctrlProps/ctrlProp45.xml"/><Relationship Id="rId69" Type="http://schemas.openxmlformats.org/officeDocument/2006/relationships/ctrlProp" Target="../ctrlProps/ctrlProp66.xml"/><Relationship Id="rId113" Type="http://schemas.openxmlformats.org/officeDocument/2006/relationships/ctrlProp" Target="../ctrlProps/ctrlProp110.xml"/><Relationship Id="rId134" Type="http://schemas.openxmlformats.org/officeDocument/2006/relationships/ctrlProp" Target="../ctrlProps/ctrlProp131.xml"/><Relationship Id="rId80" Type="http://schemas.openxmlformats.org/officeDocument/2006/relationships/ctrlProp" Target="../ctrlProps/ctrlProp77.xml"/><Relationship Id="rId155" Type="http://schemas.openxmlformats.org/officeDocument/2006/relationships/ctrlProp" Target="../ctrlProps/ctrlProp152.xml"/><Relationship Id="rId176" Type="http://schemas.openxmlformats.org/officeDocument/2006/relationships/ctrlProp" Target="../ctrlProps/ctrlProp173.xml"/><Relationship Id="rId197" Type="http://schemas.openxmlformats.org/officeDocument/2006/relationships/ctrlProp" Target="../ctrlProps/ctrlProp194.xml"/><Relationship Id="rId201" Type="http://schemas.openxmlformats.org/officeDocument/2006/relationships/ctrlProp" Target="../ctrlProps/ctrlProp198.xml"/><Relationship Id="rId222" Type="http://schemas.openxmlformats.org/officeDocument/2006/relationships/ctrlProp" Target="../ctrlProps/ctrlProp219.xml"/><Relationship Id="rId17" Type="http://schemas.openxmlformats.org/officeDocument/2006/relationships/ctrlProp" Target="../ctrlProps/ctrlProp14.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24" Type="http://schemas.openxmlformats.org/officeDocument/2006/relationships/ctrlProp" Target="../ctrlProps/ctrlProp121.xml"/><Relationship Id="rId70" Type="http://schemas.openxmlformats.org/officeDocument/2006/relationships/ctrlProp" Target="../ctrlProps/ctrlProp67.xml"/><Relationship Id="rId91" Type="http://schemas.openxmlformats.org/officeDocument/2006/relationships/ctrlProp" Target="../ctrlProps/ctrlProp88.xml"/><Relationship Id="rId145" Type="http://schemas.openxmlformats.org/officeDocument/2006/relationships/ctrlProp" Target="../ctrlProps/ctrlProp142.xml"/><Relationship Id="rId166" Type="http://schemas.openxmlformats.org/officeDocument/2006/relationships/ctrlProp" Target="../ctrlProps/ctrlProp163.xml"/><Relationship Id="rId187" Type="http://schemas.openxmlformats.org/officeDocument/2006/relationships/ctrlProp" Target="../ctrlProps/ctrlProp184.xml"/><Relationship Id="rId1" Type="http://schemas.openxmlformats.org/officeDocument/2006/relationships/printerSettings" Target="../printerSettings/printerSettings6.bin"/><Relationship Id="rId212" Type="http://schemas.openxmlformats.org/officeDocument/2006/relationships/ctrlProp" Target="../ctrlProps/ctrlProp209.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60" Type="http://schemas.openxmlformats.org/officeDocument/2006/relationships/ctrlProp" Target="../ctrlProps/ctrlProp57.xml"/><Relationship Id="rId81" Type="http://schemas.openxmlformats.org/officeDocument/2006/relationships/ctrlProp" Target="../ctrlProps/ctrlProp78.xml"/><Relationship Id="rId135" Type="http://schemas.openxmlformats.org/officeDocument/2006/relationships/ctrlProp" Target="../ctrlProps/ctrlProp132.xml"/><Relationship Id="rId156" Type="http://schemas.openxmlformats.org/officeDocument/2006/relationships/ctrlProp" Target="../ctrlProps/ctrlProp153.xml"/><Relationship Id="rId177" Type="http://schemas.openxmlformats.org/officeDocument/2006/relationships/ctrlProp" Target="../ctrlProps/ctrlProp174.xml"/><Relationship Id="rId198" Type="http://schemas.openxmlformats.org/officeDocument/2006/relationships/ctrlProp" Target="../ctrlProps/ctrlProp195.xml"/><Relationship Id="rId202" Type="http://schemas.openxmlformats.org/officeDocument/2006/relationships/ctrlProp" Target="../ctrlProps/ctrlProp199.xml"/><Relationship Id="rId223" Type="http://schemas.openxmlformats.org/officeDocument/2006/relationships/ctrlProp" Target="../ctrlProps/ctrlProp220.xml"/><Relationship Id="rId18" Type="http://schemas.openxmlformats.org/officeDocument/2006/relationships/ctrlProp" Target="../ctrlProps/ctrlProp15.xml"/><Relationship Id="rId39" Type="http://schemas.openxmlformats.org/officeDocument/2006/relationships/ctrlProp" Target="../ctrlProps/ctrlProp36.xml"/><Relationship Id="rId50" Type="http://schemas.openxmlformats.org/officeDocument/2006/relationships/ctrlProp" Target="../ctrlProps/ctrlProp47.xml"/><Relationship Id="rId104" Type="http://schemas.openxmlformats.org/officeDocument/2006/relationships/ctrlProp" Target="../ctrlProps/ctrlProp101.xml"/><Relationship Id="rId125" Type="http://schemas.openxmlformats.org/officeDocument/2006/relationships/ctrlProp" Target="../ctrlProps/ctrlProp122.xml"/><Relationship Id="rId146" Type="http://schemas.openxmlformats.org/officeDocument/2006/relationships/ctrlProp" Target="../ctrlProps/ctrlProp143.xml"/><Relationship Id="rId167" Type="http://schemas.openxmlformats.org/officeDocument/2006/relationships/ctrlProp" Target="../ctrlProps/ctrlProp164.xml"/><Relationship Id="rId188" Type="http://schemas.openxmlformats.org/officeDocument/2006/relationships/ctrlProp" Target="../ctrlProps/ctrlProp185.xml"/><Relationship Id="rId71" Type="http://schemas.openxmlformats.org/officeDocument/2006/relationships/ctrlProp" Target="../ctrlProps/ctrlProp68.xml"/><Relationship Id="rId92" Type="http://schemas.openxmlformats.org/officeDocument/2006/relationships/ctrlProp" Target="../ctrlProps/ctrlProp89.xml"/><Relationship Id="rId213" Type="http://schemas.openxmlformats.org/officeDocument/2006/relationships/ctrlProp" Target="../ctrlProps/ctrlProp210.xml"/><Relationship Id="rId2" Type="http://schemas.openxmlformats.org/officeDocument/2006/relationships/drawing" Target="../drawings/drawing1.xml"/><Relationship Id="rId29" Type="http://schemas.openxmlformats.org/officeDocument/2006/relationships/ctrlProp" Target="../ctrlProps/ctrlProp26.xml"/><Relationship Id="rId40" Type="http://schemas.openxmlformats.org/officeDocument/2006/relationships/ctrlProp" Target="../ctrlProps/ctrlProp37.xml"/><Relationship Id="rId115" Type="http://schemas.openxmlformats.org/officeDocument/2006/relationships/ctrlProp" Target="../ctrlProps/ctrlProp112.xml"/><Relationship Id="rId136" Type="http://schemas.openxmlformats.org/officeDocument/2006/relationships/ctrlProp" Target="../ctrlProps/ctrlProp133.xml"/><Relationship Id="rId157" Type="http://schemas.openxmlformats.org/officeDocument/2006/relationships/ctrlProp" Target="../ctrlProps/ctrlProp154.xml"/><Relationship Id="rId178" Type="http://schemas.openxmlformats.org/officeDocument/2006/relationships/ctrlProp" Target="../ctrlProps/ctrlProp175.xml"/><Relationship Id="rId61" Type="http://schemas.openxmlformats.org/officeDocument/2006/relationships/ctrlProp" Target="../ctrlProps/ctrlProp58.xml"/><Relationship Id="rId82" Type="http://schemas.openxmlformats.org/officeDocument/2006/relationships/ctrlProp" Target="../ctrlProps/ctrlProp79.xml"/><Relationship Id="rId199" Type="http://schemas.openxmlformats.org/officeDocument/2006/relationships/ctrlProp" Target="../ctrlProps/ctrlProp196.xml"/><Relationship Id="rId203" Type="http://schemas.openxmlformats.org/officeDocument/2006/relationships/ctrlProp" Target="../ctrlProps/ctrlProp200.xml"/><Relationship Id="rId19" Type="http://schemas.openxmlformats.org/officeDocument/2006/relationships/ctrlProp" Target="../ctrlProps/ctrlProp16.xml"/><Relationship Id="rId224" Type="http://schemas.openxmlformats.org/officeDocument/2006/relationships/ctrlProp" Target="../ctrlProps/ctrlProp221.xml"/><Relationship Id="rId30" Type="http://schemas.openxmlformats.org/officeDocument/2006/relationships/ctrlProp" Target="../ctrlProps/ctrlProp2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168" Type="http://schemas.openxmlformats.org/officeDocument/2006/relationships/ctrlProp" Target="../ctrlProps/ctrlProp16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189" Type="http://schemas.openxmlformats.org/officeDocument/2006/relationships/ctrlProp" Target="../ctrlProps/ctrlProp186.xml"/></Relationships>
</file>

<file path=xl/worksheets/_rels/sheet7.xml.rels><?xml version="1.0" encoding="UTF-8" standalone="yes"?>
<Relationships xmlns="http://schemas.openxmlformats.org/package/2006/relationships"><Relationship Id="rId117" Type="http://schemas.openxmlformats.org/officeDocument/2006/relationships/ctrlProp" Target="../ctrlProps/ctrlProp335.xml"/><Relationship Id="rId21" Type="http://schemas.openxmlformats.org/officeDocument/2006/relationships/ctrlProp" Target="../ctrlProps/ctrlProp239.xml"/><Relationship Id="rId42" Type="http://schemas.openxmlformats.org/officeDocument/2006/relationships/ctrlProp" Target="../ctrlProps/ctrlProp260.xml"/><Relationship Id="rId63" Type="http://schemas.openxmlformats.org/officeDocument/2006/relationships/ctrlProp" Target="../ctrlProps/ctrlProp281.xml"/><Relationship Id="rId84" Type="http://schemas.openxmlformats.org/officeDocument/2006/relationships/ctrlProp" Target="../ctrlProps/ctrlProp302.xml"/><Relationship Id="rId138" Type="http://schemas.openxmlformats.org/officeDocument/2006/relationships/ctrlProp" Target="../ctrlProps/ctrlProp356.xml"/><Relationship Id="rId159" Type="http://schemas.openxmlformats.org/officeDocument/2006/relationships/ctrlProp" Target="../ctrlProps/ctrlProp377.xml"/><Relationship Id="rId170" Type="http://schemas.openxmlformats.org/officeDocument/2006/relationships/ctrlProp" Target="../ctrlProps/ctrlProp388.xml"/><Relationship Id="rId191" Type="http://schemas.openxmlformats.org/officeDocument/2006/relationships/ctrlProp" Target="../ctrlProps/ctrlProp409.xml"/><Relationship Id="rId205" Type="http://schemas.openxmlformats.org/officeDocument/2006/relationships/ctrlProp" Target="../ctrlProps/ctrlProp423.xml"/><Relationship Id="rId107" Type="http://schemas.openxmlformats.org/officeDocument/2006/relationships/ctrlProp" Target="../ctrlProps/ctrlProp325.xml"/><Relationship Id="rId11" Type="http://schemas.openxmlformats.org/officeDocument/2006/relationships/ctrlProp" Target="../ctrlProps/ctrlProp229.xml"/><Relationship Id="rId32" Type="http://schemas.openxmlformats.org/officeDocument/2006/relationships/ctrlProp" Target="../ctrlProps/ctrlProp250.xml"/><Relationship Id="rId53" Type="http://schemas.openxmlformats.org/officeDocument/2006/relationships/ctrlProp" Target="../ctrlProps/ctrlProp271.xml"/><Relationship Id="rId74" Type="http://schemas.openxmlformats.org/officeDocument/2006/relationships/ctrlProp" Target="../ctrlProps/ctrlProp292.xml"/><Relationship Id="rId128" Type="http://schemas.openxmlformats.org/officeDocument/2006/relationships/ctrlProp" Target="../ctrlProps/ctrlProp346.xml"/><Relationship Id="rId149" Type="http://schemas.openxmlformats.org/officeDocument/2006/relationships/ctrlProp" Target="../ctrlProps/ctrlProp367.xml"/><Relationship Id="rId5" Type="http://schemas.openxmlformats.org/officeDocument/2006/relationships/ctrlProp" Target="../ctrlProps/ctrlProp223.xml"/><Relationship Id="rId95" Type="http://schemas.openxmlformats.org/officeDocument/2006/relationships/ctrlProp" Target="../ctrlProps/ctrlProp313.xml"/><Relationship Id="rId160" Type="http://schemas.openxmlformats.org/officeDocument/2006/relationships/ctrlProp" Target="../ctrlProps/ctrlProp378.xml"/><Relationship Id="rId181" Type="http://schemas.openxmlformats.org/officeDocument/2006/relationships/ctrlProp" Target="../ctrlProps/ctrlProp399.xml"/><Relationship Id="rId216" Type="http://schemas.openxmlformats.org/officeDocument/2006/relationships/ctrlProp" Target="../ctrlProps/ctrlProp434.xml"/><Relationship Id="rId22" Type="http://schemas.openxmlformats.org/officeDocument/2006/relationships/ctrlProp" Target="../ctrlProps/ctrlProp240.xml"/><Relationship Id="rId43" Type="http://schemas.openxmlformats.org/officeDocument/2006/relationships/ctrlProp" Target="../ctrlProps/ctrlProp261.xml"/><Relationship Id="rId64" Type="http://schemas.openxmlformats.org/officeDocument/2006/relationships/ctrlProp" Target="../ctrlProps/ctrlProp282.xml"/><Relationship Id="rId118" Type="http://schemas.openxmlformats.org/officeDocument/2006/relationships/ctrlProp" Target="../ctrlProps/ctrlProp336.xml"/><Relationship Id="rId139" Type="http://schemas.openxmlformats.org/officeDocument/2006/relationships/ctrlProp" Target="../ctrlProps/ctrlProp357.xml"/><Relationship Id="rId85" Type="http://schemas.openxmlformats.org/officeDocument/2006/relationships/ctrlProp" Target="../ctrlProps/ctrlProp303.xml"/><Relationship Id="rId150" Type="http://schemas.openxmlformats.org/officeDocument/2006/relationships/ctrlProp" Target="../ctrlProps/ctrlProp368.xml"/><Relationship Id="rId171" Type="http://schemas.openxmlformats.org/officeDocument/2006/relationships/ctrlProp" Target="../ctrlProps/ctrlProp389.xml"/><Relationship Id="rId192" Type="http://schemas.openxmlformats.org/officeDocument/2006/relationships/ctrlProp" Target="../ctrlProps/ctrlProp410.xml"/><Relationship Id="rId206" Type="http://schemas.openxmlformats.org/officeDocument/2006/relationships/ctrlProp" Target="../ctrlProps/ctrlProp424.xml"/><Relationship Id="rId12" Type="http://schemas.openxmlformats.org/officeDocument/2006/relationships/ctrlProp" Target="../ctrlProps/ctrlProp230.xml"/><Relationship Id="rId33" Type="http://schemas.openxmlformats.org/officeDocument/2006/relationships/ctrlProp" Target="../ctrlProps/ctrlProp251.xml"/><Relationship Id="rId108" Type="http://schemas.openxmlformats.org/officeDocument/2006/relationships/ctrlProp" Target="../ctrlProps/ctrlProp326.xml"/><Relationship Id="rId129" Type="http://schemas.openxmlformats.org/officeDocument/2006/relationships/ctrlProp" Target="../ctrlProps/ctrlProp347.xml"/><Relationship Id="rId54" Type="http://schemas.openxmlformats.org/officeDocument/2006/relationships/ctrlProp" Target="../ctrlProps/ctrlProp272.xml"/><Relationship Id="rId75" Type="http://schemas.openxmlformats.org/officeDocument/2006/relationships/ctrlProp" Target="../ctrlProps/ctrlProp293.xml"/><Relationship Id="rId96" Type="http://schemas.openxmlformats.org/officeDocument/2006/relationships/ctrlProp" Target="../ctrlProps/ctrlProp314.xml"/><Relationship Id="rId140" Type="http://schemas.openxmlformats.org/officeDocument/2006/relationships/ctrlProp" Target="../ctrlProps/ctrlProp358.xml"/><Relationship Id="rId161" Type="http://schemas.openxmlformats.org/officeDocument/2006/relationships/ctrlProp" Target="../ctrlProps/ctrlProp379.xml"/><Relationship Id="rId182" Type="http://schemas.openxmlformats.org/officeDocument/2006/relationships/ctrlProp" Target="../ctrlProps/ctrlProp400.xml"/><Relationship Id="rId217" Type="http://schemas.openxmlformats.org/officeDocument/2006/relationships/ctrlProp" Target="../ctrlProps/ctrlProp435.xml"/><Relationship Id="rId6" Type="http://schemas.openxmlformats.org/officeDocument/2006/relationships/ctrlProp" Target="../ctrlProps/ctrlProp224.xml"/><Relationship Id="rId23" Type="http://schemas.openxmlformats.org/officeDocument/2006/relationships/ctrlProp" Target="../ctrlProps/ctrlProp241.xml"/><Relationship Id="rId119" Type="http://schemas.openxmlformats.org/officeDocument/2006/relationships/ctrlProp" Target="../ctrlProps/ctrlProp337.xml"/><Relationship Id="rId44" Type="http://schemas.openxmlformats.org/officeDocument/2006/relationships/ctrlProp" Target="../ctrlProps/ctrlProp262.xml"/><Relationship Id="rId65" Type="http://schemas.openxmlformats.org/officeDocument/2006/relationships/ctrlProp" Target="../ctrlProps/ctrlProp283.xml"/><Relationship Id="rId86" Type="http://schemas.openxmlformats.org/officeDocument/2006/relationships/ctrlProp" Target="../ctrlProps/ctrlProp304.xml"/><Relationship Id="rId130" Type="http://schemas.openxmlformats.org/officeDocument/2006/relationships/ctrlProp" Target="../ctrlProps/ctrlProp348.xml"/><Relationship Id="rId151" Type="http://schemas.openxmlformats.org/officeDocument/2006/relationships/ctrlProp" Target="../ctrlProps/ctrlProp369.xml"/><Relationship Id="rId172" Type="http://schemas.openxmlformats.org/officeDocument/2006/relationships/ctrlProp" Target="../ctrlProps/ctrlProp390.xml"/><Relationship Id="rId193" Type="http://schemas.openxmlformats.org/officeDocument/2006/relationships/ctrlProp" Target="../ctrlProps/ctrlProp411.xml"/><Relationship Id="rId207" Type="http://schemas.openxmlformats.org/officeDocument/2006/relationships/ctrlProp" Target="../ctrlProps/ctrlProp425.xml"/><Relationship Id="rId13" Type="http://schemas.openxmlformats.org/officeDocument/2006/relationships/ctrlProp" Target="../ctrlProps/ctrlProp231.xml"/><Relationship Id="rId109" Type="http://schemas.openxmlformats.org/officeDocument/2006/relationships/ctrlProp" Target="../ctrlProps/ctrlProp327.xml"/><Relationship Id="rId34" Type="http://schemas.openxmlformats.org/officeDocument/2006/relationships/ctrlProp" Target="../ctrlProps/ctrlProp252.xml"/><Relationship Id="rId55" Type="http://schemas.openxmlformats.org/officeDocument/2006/relationships/ctrlProp" Target="../ctrlProps/ctrlProp273.xml"/><Relationship Id="rId76" Type="http://schemas.openxmlformats.org/officeDocument/2006/relationships/ctrlProp" Target="../ctrlProps/ctrlProp294.xml"/><Relationship Id="rId97" Type="http://schemas.openxmlformats.org/officeDocument/2006/relationships/ctrlProp" Target="../ctrlProps/ctrlProp315.xml"/><Relationship Id="rId120" Type="http://schemas.openxmlformats.org/officeDocument/2006/relationships/ctrlProp" Target="../ctrlProps/ctrlProp338.xml"/><Relationship Id="rId141" Type="http://schemas.openxmlformats.org/officeDocument/2006/relationships/ctrlProp" Target="../ctrlProps/ctrlProp359.xml"/><Relationship Id="rId7" Type="http://schemas.openxmlformats.org/officeDocument/2006/relationships/ctrlProp" Target="../ctrlProps/ctrlProp225.xml"/><Relationship Id="rId162" Type="http://schemas.openxmlformats.org/officeDocument/2006/relationships/ctrlProp" Target="../ctrlProps/ctrlProp380.xml"/><Relationship Id="rId183" Type="http://schemas.openxmlformats.org/officeDocument/2006/relationships/ctrlProp" Target="../ctrlProps/ctrlProp401.xml"/><Relationship Id="rId218" Type="http://schemas.openxmlformats.org/officeDocument/2006/relationships/ctrlProp" Target="../ctrlProps/ctrlProp436.xml"/><Relationship Id="rId24" Type="http://schemas.openxmlformats.org/officeDocument/2006/relationships/ctrlProp" Target="../ctrlProps/ctrlProp242.xml"/><Relationship Id="rId45" Type="http://schemas.openxmlformats.org/officeDocument/2006/relationships/ctrlProp" Target="../ctrlProps/ctrlProp263.xml"/><Relationship Id="rId66" Type="http://schemas.openxmlformats.org/officeDocument/2006/relationships/ctrlProp" Target="../ctrlProps/ctrlProp284.xml"/><Relationship Id="rId87" Type="http://schemas.openxmlformats.org/officeDocument/2006/relationships/ctrlProp" Target="../ctrlProps/ctrlProp305.xml"/><Relationship Id="rId110" Type="http://schemas.openxmlformats.org/officeDocument/2006/relationships/ctrlProp" Target="../ctrlProps/ctrlProp328.xml"/><Relationship Id="rId131" Type="http://schemas.openxmlformats.org/officeDocument/2006/relationships/ctrlProp" Target="../ctrlProps/ctrlProp349.xml"/><Relationship Id="rId152" Type="http://schemas.openxmlformats.org/officeDocument/2006/relationships/ctrlProp" Target="../ctrlProps/ctrlProp370.xml"/><Relationship Id="rId173" Type="http://schemas.openxmlformats.org/officeDocument/2006/relationships/ctrlProp" Target="../ctrlProps/ctrlProp391.xml"/><Relationship Id="rId194" Type="http://schemas.openxmlformats.org/officeDocument/2006/relationships/ctrlProp" Target="../ctrlProps/ctrlProp412.xml"/><Relationship Id="rId208" Type="http://schemas.openxmlformats.org/officeDocument/2006/relationships/ctrlProp" Target="../ctrlProps/ctrlProp426.xml"/><Relationship Id="rId14" Type="http://schemas.openxmlformats.org/officeDocument/2006/relationships/ctrlProp" Target="../ctrlProps/ctrlProp232.xml"/><Relationship Id="rId35" Type="http://schemas.openxmlformats.org/officeDocument/2006/relationships/ctrlProp" Target="../ctrlProps/ctrlProp253.xml"/><Relationship Id="rId56" Type="http://schemas.openxmlformats.org/officeDocument/2006/relationships/ctrlProp" Target="../ctrlProps/ctrlProp274.xml"/><Relationship Id="rId77" Type="http://schemas.openxmlformats.org/officeDocument/2006/relationships/ctrlProp" Target="../ctrlProps/ctrlProp295.xml"/><Relationship Id="rId100" Type="http://schemas.openxmlformats.org/officeDocument/2006/relationships/ctrlProp" Target="../ctrlProps/ctrlProp318.xml"/><Relationship Id="rId8" Type="http://schemas.openxmlformats.org/officeDocument/2006/relationships/ctrlProp" Target="../ctrlProps/ctrlProp226.xml"/><Relationship Id="rId51" Type="http://schemas.openxmlformats.org/officeDocument/2006/relationships/ctrlProp" Target="../ctrlProps/ctrlProp269.xml"/><Relationship Id="rId72" Type="http://schemas.openxmlformats.org/officeDocument/2006/relationships/ctrlProp" Target="../ctrlProps/ctrlProp290.xml"/><Relationship Id="rId93" Type="http://schemas.openxmlformats.org/officeDocument/2006/relationships/ctrlProp" Target="../ctrlProps/ctrlProp311.xml"/><Relationship Id="rId98" Type="http://schemas.openxmlformats.org/officeDocument/2006/relationships/ctrlProp" Target="../ctrlProps/ctrlProp316.xml"/><Relationship Id="rId121" Type="http://schemas.openxmlformats.org/officeDocument/2006/relationships/ctrlProp" Target="../ctrlProps/ctrlProp339.xml"/><Relationship Id="rId142" Type="http://schemas.openxmlformats.org/officeDocument/2006/relationships/ctrlProp" Target="../ctrlProps/ctrlProp360.xml"/><Relationship Id="rId163" Type="http://schemas.openxmlformats.org/officeDocument/2006/relationships/ctrlProp" Target="../ctrlProps/ctrlProp381.xml"/><Relationship Id="rId184" Type="http://schemas.openxmlformats.org/officeDocument/2006/relationships/ctrlProp" Target="../ctrlProps/ctrlProp402.xml"/><Relationship Id="rId189" Type="http://schemas.openxmlformats.org/officeDocument/2006/relationships/ctrlProp" Target="../ctrlProps/ctrlProp407.xml"/><Relationship Id="rId219" Type="http://schemas.openxmlformats.org/officeDocument/2006/relationships/ctrlProp" Target="../ctrlProps/ctrlProp437.xml"/><Relationship Id="rId3" Type="http://schemas.openxmlformats.org/officeDocument/2006/relationships/vmlDrawing" Target="../drawings/vmlDrawing2.vml"/><Relationship Id="rId214" Type="http://schemas.openxmlformats.org/officeDocument/2006/relationships/ctrlProp" Target="../ctrlProps/ctrlProp432.xml"/><Relationship Id="rId25" Type="http://schemas.openxmlformats.org/officeDocument/2006/relationships/ctrlProp" Target="../ctrlProps/ctrlProp243.xml"/><Relationship Id="rId46" Type="http://schemas.openxmlformats.org/officeDocument/2006/relationships/ctrlProp" Target="../ctrlProps/ctrlProp264.xml"/><Relationship Id="rId67" Type="http://schemas.openxmlformats.org/officeDocument/2006/relationships/ctrlProp" Target="../ctrlProps/ctrlProp285.xml"/><Relationship Id="rId116" Type="http://schemas.openxmlformats.org/officeDocument/2006/relationships/ctrlProp" Target="../ctrlProps/ctrlProp334.xml"/><Relationship Id="rId137" Type="http://schemas.openxmlformats.org/officeDocument/2006/relationships/ctrlProp" Target="../ctrlProps/ctrlProp355.xml"/><Relationship Id="rId158" Type="http://schemas.openxmlformats.org/officeDocument/2006/relationships/ctrlProp" Target="../ctrlProps/ctrlProp376.xml"/><Relationship Id="rId20" Type="http://schemas.openxmlformats.org/officeDocument/2006/relationships/ctrlProp" Target="../ctrlProps/ctrlProp238.xml"/><Relationship Id="rId41" Type="http://schemas.openxmlformats.org/officeDocument/2006/relationships/ctrlProp" Target="../ctrlProps/ctrlProp259.xml"/><Relationship Id="rId62" Type="http://schemas.openxmlformats.org/officeDocument/2006/relationships/ctrlProp" Target="../ctrlProps/ctrlProp280.xml"/><Relationship Id="rId83" Type="http://schemas.openxmlformats.org/officeDocument/2006/relationships/ctrlProp" Target="../ctrlProps/ctrlProp301.xml"/><Relationship Id="rId88" Type="http://schemas.openxmlformats.org/officeDocument/2006/relationships/ctrlProp" Target="../ctrlProps/ctrlProp306.xml"/><Relationship Id="rId111" Type="http://schemas.openxmlformats.org/officeDocument/2006/relationships/ctrlProp" Target="../ctrlProps/ctrlProp329.xml"/><Relationship Id="rId132" Type="http://schemas.openxmlformats.org/officeDocument/2006/relationships/ctrlProp" Target="../ctrlProps/ctrlProp350.xml"/><Relationship Id="rId153" Type="http://schemas.openxmlformats.org/officeDocument/2006/relationships/ctrlProp" Target="../ctrlProps/ctrlProp371.xml"/><Relationship Id="rId174" Type="http://schemas.openxmlformats.org/officeDocument/2006/relationships/ctrlProp" Target="../ctrlProps/ctrlProp392.xml"/><Relationship Id="rId179" Type="http://schemas.openxmlformats.org/officeDocument/2006/relationships/ctrlProp" Target="../ctrlProps/ctrlProp397.xml"/><Relationship Id="rId195" Type="http://schemas.openxmlformats.org/officeDocument/2006/relationships/ctrlProp" Target="../ctrlProps/ctrlProp413.xml"/><Relationship Id="rId209" Type="http://schemas.openxmlformats.org/officeDocument/2006/relationships/ctrlProp" Target="../ctrlProps/ctrlProp427.xml"/><Relationship Id="rId190" Type="http://schemas.openxmlformats.org/officeDocument/2006/relationships/ctrlProp" Target="../ctrlProps/ctrlProp408.xml"/><Relationship Id="rId204" Type="http://schemas.openxmlformats.org/officeDocument/2006/relationships/ctrlProp" Target="../ctrlProps/ctrlProp422.xml"/><Relationship Id="rId220" Type="http://schemas.openxmlformats.org/officeDocument/2006/relationships/ctrlProp" Target="../ctrlProps/ctrlProp438.xml"/><Relationship Id="rId15" Type="http://schemas.openxmlformats.org/officeDocument/2006/relationships/ctrlProp" Target="../ctrlProps/ctrlProp233.xml"/><Relationship Id="rId36" Type="http://schemas.openxmlformats.org/officeDocument/2006/relationships/ctrlProp" Target="../ctrlProps/ctrlProp254.xml"/><Relationship Id="rId57" Type="http://schemas.openxmlformats.org/officeDocument/2006/relationships/ctrlProp" Target="../ctrlProps/ctrlProp275.xml"/><Relationship Id="rId106" Type="http://schemas.openxmlformats.org/officeDocument/2006/relationships/ctrlProp" Target="../ctrlProps/ctrlProp324.xml"/><Relationship Id="rId127" Type="http://schemas.openxmlformats.org/officeDocument/2006/relationships/ctrlProp" Target="../ctrlProps/ctrlProp345.xml"/><Relationship Id="rId10" Type="http://schemas.openxmlformats.org/officeDocument/2006/relationships/ctrlProp" Target="../ctrlProps/ctrlProp228.xml"/><Relationship Id="rId31" Type="http://schemas.openxmlformats.org/officeDocument/2006/relationships/ctrlProp" Target="../ctrlProps/ctrlProp249.xml"/><Relationship Id="rId52" Type="http://schemas.openxmlformats.org/officeDocument/2006/relationships/ctrlProp" Target="../ctrlProps/ctrlProp270.xml"/><Relationship Id="rId73" Type="http://schemas.openxmlformats.org/officeDocument/2006/relationships/ctrlProp" Target="../ctrlProps/ctrlProp291.xml"/><Relationship Id="rId78" Type="http://schemas.openxmlformats.org/officeDocument/2006/relationships/ctrlProp" Target="../ctrlProps/ctrlProp296.xml"/><Relationship Id="rId94" Type="http://schemas.openxmlformats.org/officeDocument/2006/relationships/ctrlProp" Target="../ctrlProps/ctrlProp312.xml"/><Relationship Id="rId99" Type="http://schemas.openxmlformats.org/officeDocument/2006/relationships/ctrlProp" Target="../ctrlProps/ctrlProp317.xml"/><Relationship Id="rId101" Type="http://schemas.openxmlformats.org/officeDocument/2006/relationships/ctrlProp" Target="../ctrlProps/ctrlProp319.xml"/><Relationship Id="rId122" Type="http://schemas.openxmlformats.org/officeDocument/2006/relationships/ctrlProp" Target="../ctrlProps/ctrlProp340.xml"/><Relationship Id="rId143" Type="http://schemas.openxmlformats.org/officeDocument/2006/relationships/ctrlProp" Target="../ctrlProps/ctrlProp361.xml"/><Relationship Id="rId148" Type="http://schemas.openxmlformats.org/officeDocument/2006/relationships/ctrlProp" Target="../ctrlProps/ctrlProp366.xml"/><Relationship Id="rId164" Type="http://schemas.openxmlformats.org/officeDocument/2006/relationships/ctrlProp" Target="../ctrlProps/ctrlProp382.xml"/><Relationship Id="rId169" Type="http://schemas.openxmlformats.org/officeDocument/2006/relationships/ctrlProp" Target="../ctrlProps/ctrlProp387.xml"/><Relationship Id="rId185" Type="http://schemas.openxmlformats.org/officeDocument/2006/relationships/ctrlProp" Target="../ctrlProps/ctrlProp403.xml"/><Relationship Id="rId4" Type="http://schemas.openxmlformats.org/officeDocument/2006/relationships/ctrlProp" Target="../ctrlProps/ctrlProp222.xml"/><Relationship Id="rId9" Type="http://schemas.openxmlformats.org/officeDocument/2006/relationships/ctrlProp" Target="../ctrlProps/ctrlProp227.xml"/><Relationship Id="rId180" Type="http://schemas.openxmlformats.org/officeDocument/2006/relationships/ctrlProp" Target="../ctrlProps/ctrlProp398.xml"/><Relationship Id="rId210" Type="http://schemas.openxmlformats.org/officeDocument/2006/relationships/ctrlProp" Target="../ctrlProps/ctrlProp428.xml"/><Relationship Id="rId215" Type="http://schemas.openxmlformats.org/officeDocument/2006/relationships/ctrlProp" Target="../ctrlProps/ctrlProp433.xml"/><Relationship Id="rId26" Type="http://schemas.openxmlformats.org/officeDocument/2006/relationships/ctrlProp" Target="../ctrlProps/ctrlProp244.xml"/><Relationship Id="rId47" Type="http://schemas.openxmlformats.org/officeDocument/2006/relationships/ctrlProp" Target="../ctrlProps/ctrlProp265.xml"/><Relationship Id="rId68" Type="http://schemas.openxmlformats.org/officeDocument/2006/relationships/ctrlProp" Target="../ctrlProps/ctrlProp286.xml"/><Relationship Id="rId89" Type="http://schemas.openxmlformats.org/officeDocument/2006/relationships/ctrlProp" Target="../ctrlProps/ctrlProp307.xml"/><Relationship Id="rId112" Type="http://schemas.openxmlformats.org/officeDocument/2006/relationships/ctrlProp" Target="../ctrlProps/ctrlProp330.xml"/><Relationship Id="rId133" Type="http://schemas.openxmlformats.org/officeDocument/2006/relationships/ctrlProp" Target="../ctrlProps/ctrlProp351.xml"/><Relationship Id="rId154" Type="http://schemas.openxmlformats.org/officeDocument/2006/relationships/ctrlProp" Target="../ctrlProps/ctrlProp372.xml"/><Relationship Id="rId175" Type="http://schemas.openxmlformats.org/officeDocument/2006/relationships/ctrlProp" Target="../ctrlProps/ctrlProp393.xml"/><Relationship Id="rId196" Type="http://schemas.openxmlformats.org/officeDocument/2006/relationships/ctrlProp" Target="../ctrlProps/ctrlProp414.xml"/><Relationship Id="rId200" Type="http://schemas.openxmlformats.org/officeDocument/2006/relationships/ctrlProp" Target="../ctrlProps/ctrlProp418.xml"/><Relationship Id="rId16" Type="http://schemas.openxmlformats.org/officeDocument/2006/relationships/ctrlProp" Target="../ctrlProps/ctrlProp234.xml"/><Relationship Id="rId221" Type="http://schemas.openxmlformats.org/officeDocument/2006/relationships/ctrlProp" Target="../ctrlProps/ctrlProp439.xml"/><Relationship Id="rId37" Type="http://schemas.openxmlformats.org/officeDocument/2006/relationships/ctrlProp" Target="../ctrlProps/ctrlProp255.xml"/><Relationship Id="rId58" Type="http://schemas.openxmlformats.org/officeDocument/2006/relationships/ctrlProp" Target="../ctrlProps/ctrlProp276.xml"/><Relationship Id="rId79" Type="http://schemas.openxmlformats.org/officeDocument/2006/relationships/ctrlProp" Target="../ctrlProps/ctrlProp297.xml"/><Relationship Id="rId102" Type="http://schemas.openxmlformats.org/officeDocument/2006/relationships/ctrlProp" Target="../ctrlProps/ctrlProp320.xml"/><Relationship Id="rId123" Type="http://schemas.openxmlformats.org/officeDocument/2006/relationships/ctrlProp" Target="../ctrlProps/ctrlProp341.xml"/><Relationship Id="rId144" Type="http://schemas.openxmlformats.org/officeDocument/2006/relationships/ctrlProp" Target="../ctrlProps/ctrlProp362.xml"/><Relationship Id="rId90" Type="http://schemas.openxmlformats.org/officeDocument/2006/relationships/ctrlProp" Target="../ctrlProps/ctrlProp308.xml"/><Relationship Id="rId165" Type="http://schemas.openxmlformats.org/officeDocument/2006/relationships/ctrlProp" Target="../ctrlProps/ctrlProp383.xml"/><Relationship Id="rId186" Type="http://schemas.openxmlformats.org/officeDocument/2006/relationships/ctrlProp" Target="../ctrlProps/ctrlProp404.xml"/><Relationship Id="rId211" Type="http://schemas.openxmlformats.org/officeDocument/2006/relationships/ctrlProp" Target="../ctrlProps/ctrlProp429.xml"/><Relationship Id="rId27" Type="http://schemas.openxmlformats.org/officeDocument/2006/relationships/ctrlProp" Target="../ctrlProps/ctrlProp245.xml"/><Relationship Id="rId48" Type="http://schemas.openxmlformats.org/officeDocument/2006/relationships/ctrlProp" Target="../ctrlProps/ctrlProp266.xml"/><Relationship Id="rId69" Type="http://schemas.openxmlformats.org/officeDocument/2006/relationships/ctrlProp" Target="../ctrlProps/ctrlProp287.xml"/><Relationship Id="rId113" Type="http://schemas.openxmlformats.org/officeDocument/2006/relationships/ctrlProp" Target="../ctrlProps/ctrlProp331.xml"/><Relationship Id="rId134" Type="http://schemas.openxmlformats.org/officeDocument/2006/relationships/ctrlProp" Target="../ctrlProps/ctrlProp352.xml"/><Relationship Id="rId80" Type="http://schemas.openxmlformats.org/officeDocument/2006/relationships/ctrlProp" Target="../ctrlProps/ctrlProp298.xml"/><Relationship Id="rId155" Type="http://schemas.openxmlformats.org/officeDocument/2006/relationships/ctrlProp" Target="../ctrlProps/ctrlProp373.xml"/><Relationship Id="rId176" Type="http://schemas.openxmlformats.org/officeDocument/2006/relationships/ctrlProp" Target="../ctrlProps/ctrlProp394.xml"/><Relationship Id="rId197" Type="http://schemas.openxmlformats.org/officeDocument/2006/relationships/ctrlProp" Target="../ctrlProps/ctrlProp415.xml"/><Relationship Id="rId201" Type="http://schemas.openxmlformats.org/officeDocument/2006/relationships/ctrlProp" Target="../ctrlProps/ctrlProp419.xml"/><Relationship Id="rId222" Type="http://schemas.openxmlformats.org/officeDocument/2006/relationships/ctrlProp" Target="../ctrlProps/ctrlProp440.xml"/><Relationship Id="rId17" Type="http://schemas.openxmlformats.org/officeDocument/2006/relationships/ctrlProp" Target="../ctrlProps/ctrlProp235.xml"/><Relationship Id="rId38" Type="http://schemas.openxmlformats.org/officeDocument/2006/relationships/ctrlProp" Target="../ctrlProps/ctrlProp256.xml"/><Relationship Id="rId59" Type="http://schemas.openxmlformats.org/officeDocument/2006/relationships/ctrlProp" Target="../ctrlProps/ctrlProp277.xml"/><Relationship Id="rId103" Type="http://schemas.openxmlformats.org/officeDocument/2006/relationships/ctrlProp" Target="../ctrlProps/ctrlProp321.xml"/><Relationship Id="rId124" Type="http://schemas.openxmlformats.org/officeDocument/2006/relationships/ctrlProp" Target="../ctrlProps/ctrlProp342.xml"/><Relationship Id="rId70" Type="http://schemas.openxmlformats.org/officeDocument/2006/relationships/ctrlProp" Target="../ctrlProps/ctrlProp288.xml"/><Relationship Id="rId91" Type="http://schemas.openxmlformats.org/officeDocument/2006/relationships/ctrlProp" Target="../ctrlProps/ctrlProp309.xml"/><Relationship Id="rId145" Type="http://schemas.openxmlformats.org/officeDocument/2006/relationships/ctrlProp" Target="../ctrlProps/ctrlProp363.xml"/><Relationship Id="rId166" Type="http://schemas.openxmlformats.org/officeDocument/2006/relationships/ctrlProp" Target="../ctrlProps/ctrlProp384.xml"/><Relationship Id="rId187" Type="http://schemas.openxmlformats.org/officeDocument/2006/relationships/ctrlProp" Target="../ctrlProps/ctrlProp405.xml"/><Relationship Id="rId1" Type="http://schemas.openxmlformats.org/officeDocument/2006/relationships/printerSettings" Target="../printerSettings/printerSettings7.bin"/><Relationship Id="rId212" Type="http://schemas.openxmlformats.org/officeDocument/2006/relationships/ctrlProp" Target="../ctrlProps/ctrlProp430.xml"/><Relationship Id="rId28" Type="http://schemas.openxmlformats.org/officeDocument/2006/relationships/ctrlProp" Target="../ctrlProps/ctrlProp246.xml"/><Relationship Id="rId49" Type="http://schemas.openxmlformats.org/officeDocument/2006/relationships/ctrlProp" Target="../ctrlProps/ctrlProp267.xml"/><Relationship Id="rId114" Type="http://schemas.openxmlformats.org/officeDocument/2006/relationships/ctrlProp" Target="../ctrlProps/ctrlProp332.xml"/><Relationship Id="rId60" Type="http://schemas.openxmlformats.org/officeDocument/2006/relationships/ctrlProp" Target="../ctrlProps/ctrlProp278.xml"/><Relationship Id="rId81" Type="http://schemas.openxmlformats.org/officeDocument/2006/relationships/ctrlProp" Target="../ctrlProps/ctrlProp299.xml"/><Relationship Id="rId135" Type="http://schemas.openxmlformats.org/officeDocument/2006/relationships/ctrlProp" Target="../ctrlProps/ctrlProp353.xml"/><Relationship Id="rId156" Type="http://schemas.openxmlformats.org/officeDocument/2006/relationships/ctrlProp" Target="../ctrlProps/ctrlProp374.xml"/><Relationship Id="rId177" Type="http://schemas.openxmlformats.org/officeDocument/2006/relationships/ctrlProp" Target="../ctrlProps/ctrlProp395.xml"/><Relationship Id="rId198" Type="http://schemas.openxmlformats.org/officeDocument/2006/relationships/ctrlProp" Target="../ctrlProps/ctrlProp416.xml"/><Relationship Id="rId202" Type="http://schemas.openxmlformats.org/officeDocument/2006/relationships/ctrlProp" Target="../ctrlProps/ctrlProp420.xml"/><Relationship Id="rId223" Type="http://schemas.openxmlformats.org/officeDocument/2006/relationships/ctrlProp" Target="../ctrlProps/ctrlProp441.xml"/><Relationship Id="rId18" Type="http://schemas.openxmlformats.org/officeDocument/2006/relationships/ctrlProp" Target="../ctrlProps/ctrlProp236.xml"/><Relationship Id="rId39" Type="http://schemas.openxmlformats.org/officeDocument/2006/relationships/ctrlProp" Target="../ctrlProps/ctrlProp257.xml"/><Relationship Id="rId50" Type="http://schemas.openxmlformats.org/officeDocument/2006/relationships/ctrlProp" Target="../ctrlProps/ctrlProp268.xml"/><Relationship Id="rId104" Type="http://schemas.openxmlformats.org/officeDocument/2006/relationships/ctrlProp" Target="../ctrlProps/ctrlProp322.xml"/><Relationship Id="rId125" Type="http://schemas.openxmlformats.org/officeDocument/2006/relationships/ctrlProp" Target="../ctrlProps/ctrlProp343.xml"/><Relationship Id="rId146" Type="http://schemas.openxmlformats.org/officeDocument/2006/relationships/ctrlProp" Target="../ctrlProps/ctrlProp364.xml"/><Relationship Id="rId167" Type="http://schemas.openxmlformats.org/officeDocument/2006/relationships/ctrlProp" Target="../ctrlProps/ctrlProp385.xml"/><Relationship Id="rId188" Type="http://schemas.openxmlformats.org/officeDocument/2006/relationships/ctrlProp" Target="../ctrlProps/ctrlProp406.xml"/><Relationship Id="rId71" Type="http://schemas.openxmlformats.org/officeDocument/2006/relationships/ctrlProp" Target="../ctrlProps/ctrlProp289.xml"/><Relationship Id="rId92" Type="http://schemas.openxmlformats.org/officeDocument/2006/relationships/ctrlProp" Target="../ctrlProps/ctrlProp310.xml"/><Relationship Id="rId213" Type="http://schemas.openxmlformats.org/officeDocument/2006/relationships/ctrlProp" Target="../ctrlProps/ctrlProp431.xml"/><Relationship Id="rId2" Type="http://schemas.openxmlformats.org/officeDocument/2006/relationships/drawing" Target="../drawings/drawing2.xml"/><Relationship Id="rId29" Type="http://schemas.openxmlformats.org/officeDocument/2006/relationships/ctrlProp" Target="../ctrlProps/ctrlProp247.xml"/><Relationship Id="rId40" Type="http://schemas.openxmlformats.org/officeDocument/2006/relationships/ctrlProp" Target="../ctrlProps/ctrlProp258.xml"/><Relationship Id="rId115" Type="http://schemas.openxmlformats.org/officeDocument/2006/relationships/ctrlProp" Target="../ctrlProps/ctrlProp333.xml"/><Relationship Id="rId136" Type="http://schemas.openxmlformats.org/officeDocument/2006/relationships/ctrlProp" Target="../ctrlProps/ctrlProp354.xml"/><Relationship Id="rId157" Type="http://schemas.openxmlformats.org/officeDocument/2006/relationships/ctrlProp" Target="../ctrlProps/ctrlProp375.xml"/><Relationship Id="rId178" Type="http://schemas.openxmlformats.org/officeDocument/2006/relationships/ctrlProp" Target="../ctrlProps/ctrlProp396.xml"/><Relationship Id="rId61" Type="http://schemas.openxmlformats.org/officeDocument/2006/relationships/ctrlProp" Target="../ctrlProps/ctrlProp279.xml"/><Relationship Id="rId82" Type="http://schemas.openxmlformats.org/officeDocument/2006/relationships/ctrlProp" Target="../ctrlProps/ctrlProp300.xml"/><Relationship Id="rId199" Type="http://schemas.openxmlformats.org/officeDocument/2006/relationships/ctrlProp" Target="../ctrlProps/ctrlProp417.xml"/><Relationship Id="rId203" Type="http://schemas.openxmlformats.org/officeDocument/2006/relationships/ctrlProp" Target="../ctrlProps/ctrlProp421.xml"/><Relationship Id="rId19" Type="http://schemas.openxmlformats.org/officeDocument/2006/relationships/ctrlProp" Target="../ctrlProps/ctrlProp237.xml"/><Relationship Id="rId224" Type="http://schemas.openxmlformats.org/officeDocument/2006/relationships/ctrlProp" Target="../ctrlProps/ctrlProp442.xml"/><Relationship Id="rId30" Type="http://schemas.openxmlformats.org/officeDocument/2006/relationships/ctrlProp" Target="../ctrlProps/ctrlProp248.xml"/><Relationship Id="rId105" Type="http://schemas.openxmlformats.org/officeDocument/2006/relationships/ctrlProp" Target="../ctrlProps/ctrlProp323.xml"/><Relationship Id="rId126" Type="http://schemas.openxmlformats.org/officeDocument/2006/relationships/ctrlProp" Target="../ctrlProps/ctrlProp344.xml"/><Relationship Id="rId147" Type="http://schemas.openxmlformats.org/officeDocument/2006/relationships/ctrlProp" Target="../ctrlProps/ctrlProp365.xml"/><Relationship Id="rId168" Type="http://schemas.openxmlformats.org/officeDocument/2006/relationships/ctrlProp" Target="../ctrlProps/ctrlProp386.xml"/></Relationships>
</file>

<file path=xl/worksheets/_rels/sheet8.xml.rels><?xml version="1.0" encoding="UTF-8" standalone="yes"?>
<Relationships xmlns="http://schemas.openxmlformats.org/package/2006/relationships"><Relationship Id="rId117" Type="http://schemas.openxmlformats.org/officeDocument/2006/relationships/ctrlProp" Target="../ctrlProps/ctrlProp556.xml"/><Relationship Id="rId21" Type="http://schemas.openxmlformats.org/officeDocument/2006/relationships/ctrlProp" Target="../ctrlProps/ctrlProp460.xml"/><Relationship Id="rId42" Type="http://schemas.openxmlformats.org/officeDocument/2006/relationships/ctrlProp" Target="../ctrlProps/ctrlProp481.xml"/><Relationship Id="rId63" Type="http://schemas.openxmlformats.org/officeDocument/2006/relationships/ctrlProp" Target="../ctrlProps/ctrlProp502.xml"/><Relationship Id="rId84" Type="http://schemas.openxmlformats.org/officeDocument/2006/relationships/ctrlProp" Target="../ctrlProps/ctrlProp523.xml"/><Relationship Id="rId138" Type="http://schemas.openxmlformats.org/officeDocument/2006/relationships/ctrlProp" Target="../ctrlProps/ctrlProp577.xml"/><Relationship Id="rId159" Type="http://schemas.openxmlformats.org/officeDocument/2006/relationships/ctrlProp" Target="../ctrlProps/ctrlProp598.xml"/><Relationship Id="rId170" Type="http://schemas.openxmlformats.org/officeDocument/2006/relationships/ctrlProp" Target="../ctrlProps/ctrlProp609.xml"/><Relationship Id="rId191" Type="http://schemas.openxmlformats.org/officeDocument/2006/relationships/ctrlProp" Target="../ctrlProps/ctrlProp630.xml"/><Relationship Id="rId205" Type="http://schemas.openxmlformats.org/officeDocument/2006/relationships/ctrlProp" Target="../ctrlProps/ctrlProp644.xml"/><Relationship Id="rId107" Type="http://schemas.openxmlformats.org/officeDocument/2006/relationships/ctrlProp" Target="../ctrlProps/ctrlProp546.xml"/><Relationship Id="rId11" Type="http://schemas.openxmlformats.org/officeDocument/2006/relationships/ctrlProp" Target="../ctrlProps/ctrlProp450.xml"/><Relationship Id="rId32" Type="http://schemas.openxmlformats.org/officeDocument/2006/relationships/ctrlProp" Target="../ctrlProps/ctrlProp471.xml"/><Relationship Id="rId53" Type="http://schemas.openxmlformats.org/officeDocument/2006/relationships/ctrlProp" Target="../ctrlProps/ctrlProp492.xml"/><Relationship Id="rId74" Type="http://schemas.openxmlformats.org/officeDocument/2006/relationships/ctrlProp" Target="../ctrlProps/ctrlProp513.xml"/><Relationship Id="rId128" Type="http://schemas.openxmlformats.org/officeDocument/2006/relationships/ctrlProp" Target="../ctrlProps/ctrlProp567.xml"/><Relationship Id="rId149" Type="http://schemas.openxmlformats.org/officeDocument/2006/relationships/ctrlProp" Target="../ctrlProps/ctrlProp588.xml"/><Relationship Id="rId5" Type="http://schemas.openxmlformats.org/officeDocument/2006/relationships/ctrlProp" Target="../ctrlProps/ctrlProp444.xml"/><Relationship Id="rId95" Type="http://schemas.openxmlformats.org/officeDocument/2006/relationships/ctrlProp" Target="../ctrlProps/ctrlProp534.xml"/><Relationship Id="rId160" Type="http://schemas.openxmlformats.org/officeDocument/2006/relationships/ctrlProp" Target="../ctrlProps/ctrlProp599.xml"/><Relationship Id="rId181" Type="http://schemas.openxmlformats.org/officeDocument/2006/relationships/ctrlProp" Target="../ctrlProps/ctrlProp620.xml"/><Relationship Id="rId216" Type="http://schemas.openxmlformats.org/officeDocument/2006/relationships/ctrlProp" Target="../ctrlProps/ctrlProp655.xml"/><Relationship Id="rId22" Type="http://schemas.openxmlformats.org/officeDocument/2006/relationships/ctrlProp" Target="../ctrlProps/ctrlProp461.xml"/><Relationship Id="rId43" Type="http://schemas.openxmlformats.org/officeDocument/2006/relationships/ctrlProp" Target="../ctrlProps/ctrlProp482.xml"/><Relationship Id="rId64" Type="http://schemas.openxmlformats.org/officeDocument/2006/relationships/ctrlProp" Target="../ctrlProps/ctrlProp503.xml"/><Relationship Id="rId118" Type="http://schemas.openxmlformats.org/officeDocument/2006/relationships/ctrlProp" Target="../ctrlProps/ctrlProp557.xml"/><Relationship Id="rId139" Type="http://schemas.openxmlformats.org/officeDocument/2006/relationships/ctrlProp" Target="../ctrlProps/ctrlProp578.xml"/><Relationship Id="rId85" Type="http://schemas.openxmlformats.org/officeDocument/2006/relationships/ctrlProp" Target="../ctrlProps/ctrlProp524.xml"/><Relationship Id="rId150" Type="http://schemas.openxmlformats.org/officeDocument/2006/relationships/ctrlProp" Target="../ctrlProps/ctrlProp589.xml"/><Relationship Id="rId171" Type="http://schemas.openxmlformats.org/officeDocument/2006/relationships/ctrlProp" Target="../ctrlProps/ctrlProp610.xml"/><Relationship Id="rId192" Type="http://schemas.openxmlformats.org/officeDocument/2006/relationships/ctrlProp" Target="../ctrlProps/ctrlProp631.xml"/><Relationship Id="rId206" Type="http://schemas.openxmlformats.org/officeDocument/2006/relationships/ctrlProp" Target="../ctrlProps/ctrlProp645.xml"/><Relationship Id="rId12" Type="http://schemas.openxmlformats.org/officeDocument/2006/relationships/ctrlProp" Target="../ctrlProps/ctrlProp451.xml"/><Relationship Id="rId33" Type="http://schemas.openxmlformats.org/officeDocument/2006/relationships/ctrlProp" Target="../ctrlProps/ctrlProp472.xml"/><Relationship Id="rId108" Type="http://schemas.openxmlformats.org/officeDocument/2006/relationships/ctrlProp" Target="../ctrlProps/ctrlProp547.xml"/><Relationship Id="rId129" Type="http://schemas.openxmlformats.org/officeDocument/2006/relationships/ctrlProp" Target="../ctrlProps/ctrlProp568.xml"/><Relationship Id="rId54" Type="http://schemas.openxmlformats.org/officeDocument/2006/relationships/ctrlProp" Target="../ctrlProps/ctrlProp493.xml"/><Relationship Id="rId75" Type="http://schemas.openxmlformats.org/officeDocument/2006/relationships/ctrlProp" Target="../ctrlProps/ctrlProp514.xml"/><Relationship Id="rId96" Type="http://schemas.openxmlformats.org/officeDocument/2006/relationships/ctrlProp" Target="../ctrlProps/ctrlProp535.xml"/><Relationship Id="rId140" Type="http://schemas.openxmlformats.org/officeDocument/2006/relationships/ctrlProp" Target="../ctrlProps/ctrlProp579.xml"/><Relationship Id="rId161" Type="http://schemas.openxmlformats.org/officeDocument/2006/relationships/ctrlProp" Target="../ctrlProps/ctrlProp600.xml"/><Relationship Id="rId182" Type="http://schemas.openxmlformats.org/officeDocument/2006/relationships/ctrlProp" Target="../ctrlProps/ctrlProp621.xml"/><Relationship Id="rId217" Type="http://schemas.openxmlformats.org/officeDocument/2006/relationships/ctrlProp" Target="../ctrlProps/ctrlProp656.xml"/><Relationship Id="rId6" Type="http://schemas.openxmlformats.org/officeDocument/2006/relationships/ctrlProp" Target="../ctrlProps/ctrlProp445.xml"/><Relationship Id="rId23" Type="http://schemas.openxmlformats.org/officeDocument/2006/relationships/ctrlProp" Target="../ctrlProps/ctrlProp462.xml"/><Relationship Id="rId119" Type="http://schemas.openxmlformats.org/officeDocument/2006/relationships/ctrlProp" Target="../ctrlProps/ctrlProp558.xml"/><Relationship Id="rId44" Type="http://schemas.openxmlformats.org/officeDocument/2006/relationships/ctrlProp" Target="../ctrlProps/ctrlProp483.xml"/><Relationship Id="rId65" Type="http://schemas.openxmlformats.org/officeDocument/2006/relationships/ctrlProp" Target="../ctrlProps/ctrlProp504.xml"/><Relationship Id="rId86" Type="http://schemas.openxmlformats.org/officeDocument/2006/relationships/ctrlProp" Target="../ctrlProps/ctrlProp525.xml"/><Relationship Id="rId130" Type="http://schemas.openxmlformats.org/officeDocument/2006/relationships/ctrlProp" Target="../ctrlProps/ctrlProp569.xml"/><Relationship Id="rId151" Type="http://schemas.openxmlformats.org/officeDocument/2006/relationships/ctrlProp" Target="../ctrlProps/ctrlProp590.xml"/><Relationship Id="rId172" Type="http://schemas.openxmlformats.org/officeDocument/2006/relationships/ctrlProp" Target="../ctrlProps/ctrlProp611.xml"/><Relationship Id="rId193" Type="http://schemas.openxmlformats.org/officeDocument/2006/relationships/ctrlProp" Target="../ctrlProps/ctrlProp632.xml"/><Relationship Id="rId207" Type="http://schemas.openxmlformats.org/officeDocument/2006/relationships/ctrlProp" Target="../ctrlProps/ctrlProp646.xml"/><Relationship Id="rId13" Type="http://schemas.openxmlformats.org/officeDocument/2006/relationships/ctrlProp" Target="../ctrlProps/ctrlProp452.xml"/><Relationship Id="rId109" Type="http://schemas.openxmlformats.org/officeDocument/2006/relationships/ctrlProp" Target="../ctrlProps/ctrlProp548.xml"/><Relationship Id="rId34" Type="http://schemas.openxmlformats.org/officeDocument/2006/relationships/ctrlProp" Target="../ctrlProps/ctrlProp473.xml"/><Relationship Id="rId55" Type="http://schemas.openxmlformats.org/officeDocument/2006/relationships/ctrlProp" Target="../ctrlProps/ctrlProp494.xml"/><Relationship Id="rId76" Type="http://schemas.openxmlformats.org/officeDocument/2006/relationships/ctrlProp" Target="../ctrlProps/ctrlProp515.xml"/><Relationship Id="rId97" Type="http://schemas.openxmlformats.org/officeDocument/2006/relationships/ctrlProp" Target="../ctrlProps/ctrlProp536.xml"/><Relationship Id="rId120" Type="http://schemas.openxmlformats.org/officeDocument/2006/relationships/ctrlProp" Target="../ctrlProps/ctrlProp559.xml"/><Relationship Id="rId141" Type="http://schemas.openxmlformats.org/officeDocument/2006/relationships/ctrlProp" Target="../ctrlProps/ctrlProp580.xml"/><Relationship Id="rId7" Type="http://schemas.openxmlformats.org/officeDocument/2006/relationships/ctrlProp" Target="../ctrlProps/ctrlProp446.xml"/><Relationship Id="rId162" Type="http://schemas.openxmlformats.org/officeDocument/2006/relationships/ctrlProp" Target="../ctrlProps/ctrlProp601.xml"/><Relationship Id="rId183" Type="http://schemas.openxmlformats.org/officeDocument/2006/relationships/ctrlProp" Target="../ctrlProps/ctrlProp622.xml"/><Relationship Id="rId218" Type="http://schemas.openxmlformats.org/officeDocument/2006/relationships/ctrlProp" Target="../ctrlProps/ctrlProp657.xml"/><Relationship Id="rId24" Type="http://schemas.openxmlformats.org/officeDocument/2006/relationships/ctrlProp" Target="../ctrlProps/ctrlProp463.xml"/><Relationship Id="rId45" Type="http://schemas.openxmlformats.org/officeDocument/2006/relationships/ctrlProp" Target="../ctrlProps/ctrlProp484.xml"/><Relationship Id="rId66" Type="http://schemas.openxmlformats.org/officeDocument/2006/relationships/ctrlProp" Target="../ctrlProps/ctrlProp505.xml"/><Relationship Id="rId87" Type="http://schemas.openxmlformats.org/officeDocument/2006/relationships/ctrlProp" Target="../ctrlProps/ctrlProp526.xml"/><Relationship Id="rId110" Type="http://schemas.openxmlformats.org/officeDocument/2006/relationships/ctrlProp" Target="../ctrlProps/ctrlProp549.xml"/><Relationship Id="rId131" Type="http://schemas.openxmlformats.org/officeDocument/2006/relationships/ctrlProp" Target="../ctrlProps/ctrlProp570.xml"/><Relationship Id="rId152" Type="http://schemas.openxmlformats.org/officeDocument/2006/relationships/ctrlProp" Target="../ctrlProps/ctrlProp591.xml"/><Relationship Id="rId173" Type="http://schemas.openxmlformats.org/officeDocument/2006/relationships/ctrlProp" Target="../ctrlProps/ctrlProp612.xml"/><Relationship Id="rId194" Type="http://schemas.openxmlformats.org/officeDocument/2006/relationships/ctrlProp" Target="../ctrlProps/ctrlProp633.xml"/><Relationship Id="rId208" Type="http://schemas.openxmlformats.org/officeDocument/2006/relationships/ctrlProp" Target="../ctrlProps/ctrlProp647.xml"/><Relationship Id="rId14" Type="http://schemas.openxmlformats.org/officeDocument/2006/relationships/ctrlProp" Target="../ctrlProps/ctrlProp453.xml"/><Relationship Id="rId35" Type="http://schemas.openxmlformats.org/officeDocument/2006/relationships/ctrlProp" Target="../ctrlProps/ctrlProp474.xml"/><Relationship Id="rId56" Type="http://schemas.openxmlformats.org/officeDocument/2006/relationships/ctrlProp" Target="../ctrlProps/ctrlProp495.xml"/><Relationship Id="rId77" Type="http://schemas.openxmlformats.org/officeDocument/2006/relationships/ctrlProp" Target="../ctrlProps/ctrlProp516.xml"/><Relationship Id="rId100" Type="http://schemas.openxmlformats.org/officeDocument/2006/relationships/ctrlProp" Target="../ctrlProps/ctrlProp539.xml"/><Relationship Id="rId8" Type="http://schemas.openxmlformats.org/officeDocument/2006/relationships/ctrlProp" Target="../ctrlProps/ctrlProp447.xml"/><Relationship Id="rId51" Type="http://schemas.openxmlformats.org/officeDocument/2006/relationships/ctrlProp" Target="../ctrlProps/ctrlProp490.xml"/><Relationship Id="rId72" Type="http://schemas.openxmlformats.org/officeDocument/2006/relationships/ctrlProp" Target="../ctrlProps/ctrlProp511.xml"/><Relationship Id="rId93" Type="http://schemas.openxmlformats.org/officeDocument/2006/relationships/ctrlProp" Target="../ctrlProps/ctrlProp532.xml"/><Relationship Id="rId98" Type="http://schemas.openxmlformats.org/officeDocument/2006/relationships/ctrlProp" Target="../ctrlProps/ctrlProp537.xml"/><Relationship Id="rId121" Type="http://schemas.openxmlformats.org/officeDocument/2006/relationships/ctrlProp" Target="../ctrlProps/ctrlProp560.xml"/><Relationship Id="rId142" Type="http://schemas.openxmlformats.org/officeDocument/2006/relationships/ctrlProp" Target="../ctrlProps/ctrlProp581.xml"/><Relationship Id="rId163" Type="http://schemas.openxmlformats.org/officeDocument/2006/relationships/ctrlProp" Target="../ctrlProps/ctrlProp602.xml"/><Relationship Id="rId184" Type="http://schemas.openxmlformats.org/officeDocument/2006/relationships/ctrlProp" Target="../ctrlProps/ctrlProp623.xml"/><Relationship Id="rId189" Type="http://schemas.openxmlformats.org/officeDocument/2006/relationships/ctrlProp" Target="../ctrlProps/ctrlProp628.xml"/><Relationship Id="rId219" Type="http://schemas.openxmlformats.org/officeDocument/2006/relationships/ctrlProp" Target="../ctrlProps/ctrlProp658.xml"/><Relationship Id="rId3" Type="http://schemas.openxmlformats.org/officeDocument/2006/relationships/vmlDrawing" Target="../drawings/vmlDrawing3.vml"/><Relationship Id="rId214" Type="http://schemas.openxmlformats.org/officeDocument/2006/relationships/ctrlProp" Target="../ctrlProps/ctrlProp653.xml"/><Relationship Id="rId25" Type="http://schemas.openxmlformats.org/officeDocument/2006/relationships/ctrlProp" Target="../ctrlProps/ctrlProp464.xml"/><Relationship Id="rId46" Type="http://schemas.openxmlformats.org/officeDocument/2006/relationships/ctrlProp" Target="../ctrlProps/ctrlProp485.xml"/><Relationship Id="rId67" Type="http://schemas.openxmlformats.org/officeDocument/2006/relationships/ctrlProp" Target="../ctrlProps/ctrlProp506.xml"/><Relationship Id="rId116" Type="http://schemas.openxmlformats.org/officeDocument/2006/relationships/ctrlProp" Target="../ctrlProps/ctrlProp555.xml"/><Relationship Id="rId137" Type="http://schemas.openxmlformats.org/officeDocument/2006/relationships/ctrlProp" Target="../ctrlProps/ctrlProp576.xml"/><Relationship Id="rId158" Type="http://schemas.openxmlformats.org/officeDocument/2006/relationships/ctrlProp" Target="../ctrlProps/ctrlProp597.xml"/><Relationship Id="rId20" Type="http://schemas.openxmlformats.org/officeDocument/2006/relationships/ctrlProp" Target="../ctrlProps/ctrlProp459.xml"/><Relationship Id="rId41" Type="http://schemas.openxmlformats.org/officeDocument/2006/relationships/ctrlProp" Target="../ctrlProps/ctrlProp480.xml"/><Relationship Id="rId62" Type="http://schemas.openxmlformats.org/officeDocument/2006/relationships/ctrlProp" Target="../ctrlProps/ctrlProp501.xml"/><Relationship Id="rId83" Type="http://schemas.openxmlformats.org/officeDocument/2006/relationships/ctrlProp" Target="../ctrlProps/ctrlProp522.xml"/><Relationship Id="rId88" Type="http://schemas.openxmlformats.org/officeDocument/2006/relationships/ctrlProp" Target="../ctrlProps/ctrlProp527.xml"/><Relationship Id="rId111" Type="http://schemas.openxmlformats.org/officeDocument/2006/relationships/ctrlProp" Target="../ctrlProps/ctrlProp550.xml"/><Relationship Id="rId132" Type="http://schemas.openxmlformats.org/officeDocument/2006/relationships/ctrlProp" Target="../ctrlProps/ctrlProp571.xml"/><Relationship Id="rId153" Type="http://schemas.openxmlformats.org/officeDocument/2006/relationships/ctrlProp" Target="../ctrlProps/ctrlProp592.xml"/><Relationship Id="rId174" Type="http://schemas.openxmlformats.org/officeDocument/2006/relationships/ctrlProp" Target="../ctrlProps/ctrlProp613.xml"/><Relationship Id="rId179" Type="http://schemas.openxmlformats.org/officeDocument/2006/relationships/ctrlProp" Target="../ctrlProps/ctrlProp618.xml"/><Relationship Id="rId195" Type="http://schemas.openxmlformats.org/officeDocument/2006/relationships/ctrlProp" Target="../ctrlProps/ctrlProp634.xml"/><Relationship Id="rId209" Type="http://schemas.openxmlformats.org/officeDocument/2006/relationships/ctrlProp" Target="../ctrlProps/ctrlProp648.xml"/><Relationship Id="rId190" Type="http://schemas.openxmlformats.org/officeDocument/2006/relationships/ctrlProp" Target="../ctrlProps/ctrlProp629.xml"/><Relationship Id="rId204" Type="http://schemas.openxmlformats.org/officeDocument/2006/relationships/ctrlProp" Target="../ctrlProps/ctrlProp643.xml"/><Relationship Id="rId220" Type="http://schemas.openxmlformats.org/officeDocument/2006/relationships/ctrlProp" Target="../ctrlProps/ctrlProp659.xml"/><Relationship Id="rId15" Type="http://schemas.openxmlformats.org/officeDocument/2006/relationships/ctrlProp" Target="../ctrlProps/ctrlProp454.xml"/><Relationship Id="rId36" Type="http://schemas.openxmlformats.org/officeDocument/2006/relationships/ctrlProp" Target="../ctrlProps/ctrlProp475.xml"/><Relationship Id="rId57" Type="http://schemas.openxmlformats.org/officeDocument/2006/relationships/ctrlProp" Target="../ctrlProps/ctrlProp496.xml"/><Relationship Id="rId106" Type="http://schemas.openxmlformats.org/officeDocument/2006/relationships/ctrlProp" Target="../ctrlProps/ctrlProp545.xml"/><Relationship Id="rId127" Type="http://schemas.openxmlformats.org/officeDocument/2006/relationships/ctrlProp" Target="../ctrlProps/ctrlProp566.xml"/><Relationship Id="rId10" Type="http://schemas.openxmlformats.org/officeDocument/2006/relationships/ctrlProp" Target="../ctrlProps/ctrlProp449.xml"/><Relationship Id="rId31" Type="http://schemas.openxmlformats.org/officeDocument/2006/relationships/ctrlProp" Target="../ctrlProps/ctrlProp470.xml"/><Relationship Id="rId52" Type="http://schemas.openxmlformats.org/officeDocument/2006/relationships/ctrlProp" Target="../ctrlProps/ctrlProp491.xml"/><Relationship Id="rId73" Type="http://schemas.openxmlformats.org/officeDocument/2006/relationships/ctrlProp" Target="../ctrlProps/ctrlProp512.xml"/><Relationship Id="rId78" Type="http://schemas.openxmlformats.org/officeDocument/2006/relationships/ctrlProp" Target="../ctrlProps/ctrlProp517.xml"/><Relationship Id="rId94" Type="http://schemas.openxmlformats.org/officeDocument/2006/relationships/ctrlProp" Target="../ctrlProps/ctrlProp533.xml"/><Relationship Id="rId99" Type="http://schemas.openxmlformats.org/officeDocument/2006/relationships/ctrlProp" Target="../ctrlProps/ctrlProp538.xml"/><Relationship Id="rId101" Type="http://schemas.openxmlformats.org/officeDocument/2006/relationships/ctrlProp" Target="../ctrlProps/ctrlProp540.xml"/><Relationship Id="rId122" Type="http://schemas.openxmlformats.org/officeDocument/2006/relationships/ctrlProp" Target="../ctrlProps/ctrlProp561.xml"/><Relationship Id="rId143" Type="http://schemas.openxmlformats.org/officeDocument/2006/relationships/ctrlProp" Target="../ctrlProps/ctrlProp582.xml"/><Relationship Id="rId148" Type="http://schemas.openxmlformats.org/officeDocument/2006/relationships/ctrlProp" Target="../ctrlProps/ctrlProp587.xml"/><Relationship Id="rId164" Type="http://schemas.openxmlformats.org/officeDocument/2006/relationships/ctrlProp" Target="../ctrlProps/ctrlProp603.xml"/><Relationship Id="rId169" Type="http://schemas.openxmlformats.org/officeDocument/2006/relationships/ctrlProp" Target="../ctrlProps/ctrlProp608.xml"/><Relationship Id="rId185" Type="http://schemas.openxmlformats.org/officeDocument/2006/relationships/ctrlProp" Target="../ctrlProps/ctrlProp624.xml"/><Relationship Id="rId4" Type="http://schemas.openxmlformats.org/officeDocument/2006/relationships/ctrlProp" Target="../ctrlProps/ctrlProp443.xml"/><Relationship Id="rId9" Type="http://schemas.openxmlformats.org/officeDocument/2006/relationships/ctrlProp" Target="../ctrlProps/ctrlProp448.xml"/><Relationship Id="rId180" Type="http://schemas.openxmlformats.org/officeDocument/2006/relationships/ctrlProp" Target="../ctrlProps/ctrlProp619.xml"/><Relationship Id="rId210" Type="http://schemas.openxmlformats.org/officeDocument/2006/relationships/ctrlProp" Target="../ctrlProps/ctrlProp649.xml"/><Relationship Id="rId215" Type="http://schemas.openxmlformats.org/officeDocument/2006/relationships/ctrlProp" Target="../ctrlProps/ctrlProp654.xml"/><Relationship Id="rId26" Type="http://schemas.openxmlformats.org/officeDocument/2006/relationships/ctrlProp" Target="../ctrlProps/ctrlProp465.xml"/><Relationship Id="rId47" Type="http://schemas.openxmlformats.org/officeDocument/2006/relationships/ctrlProp" Target="../ctrlProps/ctrlProp486.xml"/><Relationship Id="rId68" Type="http://schemas.openxmlformats.org/officeDocument/2006/relationships/ctrlProp" Target="../ctrlProps/ctrlProp507.xml"/><Relationship Id="rId89" Type="http://schemas.openxmlformats.org/officeDocument/2006/relationships/ctrlProp" Target="../ctrlProps/ctrlProp528.xml"/><Relationship Id="rId112" Type="http://schemas.openxmlformats.org/officeDocument/2006/relationships/ctrlProp" Target="../ctrlProps/ctrlProp551.xml"/><Relationship Id="rId133" Type="http://schemas.openxmlformats.org/officeDocument/2006/relationships/ctrlProp" Target="../ctrlProps/ctrlProp572.xml"/><Relationship Id="rId154" Type="http://schemas.openxmlformats.org/officeDocument/2006/relationships/ctrlProp" Target="../ctrlProps/ctrlProp593.xml"/><Relationship Id="rId175" Type="http://schemas.openxmlformats.org/officeDocument/2006/relationships/ctrlProp" Target="../ctrlProps/ctrlProp614.xml"/><Relationship Id="rId196" Type="http://schemas.openxmlformats.org/officeDocument/2006/relationships/ctrlProp" Target="../ctrlProps/ctrlProp635.xml"/><Relationship Id="rId200" Type="http://schemas.openxmlformats.org/officeDocument/2006/relationships/ctrlProp" Target="../ctrlProps/ctrlProp639.xml"/><Relationship Id="rId16" Type="http://schemas.openxmlformats.org/officeDocument/2006/relationships/ctrlProp" Target="../ctrlProps/ctrlProp455.xml"/><Relationship Id="rId221" Type="http://schemas.openxmlformats.org/officeDocument/2006/relationships/ctrlProp" Target="../ctrlProps/ctrlProp660.xml"/><Relationship Id="rId37" Type="http://schemas.openxmlformats.org/officeDocument/2006/relationships/ctrlProp" Target="../ctrlProps/ctrlProp476.xml"/><Relationship Id="rId58" Type="http://schemas.openxmlformats.org/officeDocument/2006/relationships/ctrlProp" Target="../ctrlProps/ctrlProp497.xml"/><Relationship Id="rId79" Type="http://schemas.openxmlformats.org/officeDocument/2006/relationships/ctrlProp" Target="../ctrlProps/ctrlProp518.xml"/><Relationship Id="rId102" Type="http://schemas.openxmlformats.org/officeDocument/2006/relationships/ctrlProp" Target="../ctrlProps/ctrlProp541.xml"/><Relationship Id="rId123" Type="http://schemas.openxmlformats.org/officeDocument/2006/relationships/ctrlProp" Target="../ctrlProps/ctrlProp562.xml"/><Relationship Id="rId144" Type="http://schemas.openxmlformats.org/officeDocument/2006/relationships/ctrlProp" Target="../ctrlProps/ctrlProp583.xml"/><Relationship Id="rId90" Type="http://schemas.openxmlformats.org/officeDocument/2006/relationships/ctrlProp" Target="../ctrlProps/ctrlProp529.xml"/><Relationship Id="rId165" Type="http://schemas.openxmlformats.org/officeDocument/2006/relationships/ctrlProp" Target="../ctrlProps/ctrlProp604.xml"/><Relationship Id="rId186" Type="http://schemas.openxmlformats.org/officeDocument/2006/relationships/ctrlProp" Target="../ctrlProps/ctrlProp625.xml"/><Relationship Id="rId211" Type="http://schemas.openxmlformats.org/officeDocument/2006/relationships/ctrlProp" Target="../ctrlProps/ctrlProp650.xml"/><Relationship Id="rId27" Type="http://schemas.openxmlformats.org/officeDocument/2006/relationships/ctrlProp" Target="../ctrlProps/ctrlProp466.xml"/><Relationship Id="rId48" Type="http://schemas.openxmlformats.org/officeDocument/2006/relationships/ctrlProp" Target="../ctrlProps/ctrlProp487.xml"/><Relationship Id="rId69" Type="http://schemas.openxmlformats.org/officeDocument/2006/relationships/ctrlProp" Target="../ctrlProps/ctrlProp508.xml"/><Relationship Id="rId113" Type="http://schemas.openxmlformats.org/officeDocument/2006/relationships/ctrlProp" Target="../ctrlProps/ctrlProp552.xml"/><Relationship Id="rId134" Type="http://schemas.openxmlformats.org/officeDocument/2006/relationships/ctrlProp" Target="../ctrlProps/ctrlProp573.xml"/><Relationship Id="rId80" Type="http://schemas.openxmlformats.org/officeDocument/2006/relationships/ctrlProp" Target="../ctrlProps/ctrlProp519.xml"/><Relationship Id="rId155" Type="http://schemas.openxmlformats.org/officeDocument/2006/relationships/ctrlProp" Target="../ctrlProps/ctrlProp594.xml"/><Relationship Id="rId176" Type="http://schemas.openxmlformats.org/officeDocument/2006/relationships/ctrlProp" Target="../ctrlProps/ctrlProp615.xml"/><Relationship Id="rId197" Type="http://schemas.openxmlformats.org/officeDocument/2006/relationships/ctrlProp" Target="../ctrlProps/ctrlProp636.xml"/><Relationship Id="rId201" Type="http://schemas.openxmlformats.org/officeDocument/2006/relationships/ctrlProp" Target="../ctrlProps/ctrlProp640.xml"/><Relationship Id="rId222" Type="http://schemas.openxmlformats.org/officeDocument/2006/relationships/ctrlProp" Target="../ctrlProps/ctrlProp661.xml"/><Relationship Id="rId17" Type="http://schemas.openxmlformats.org/officeDocument/2006/relationships/ctrlProp" Target="../ctrlProps/ctrlProp456.xml"/><Relationship Id="rId38" Type="http://schemas.openxmlformats.org/officeDocument/2006/relationships/ctrlProp" Target="../ctrlProps/ctrlProp477.xml"/><Relationship Id="rId59" Type="http://schemas.openxmlformats.org/officeDocument/2006/relationships/ctrlProp" Target="../ctrlProps/ctrlProp498.xml"/><Relationship Id="rId103" Type="http://schemas.openxmlformats.org/officeDocument/2006/relationships/ctrlProp" Target="../ctrlProps/ctrlProp542.xml"/><Relationship Id="rId124" Type="http://schemas.openxmlformats.org/officeDocument/2006/relationships/ctrlProp" Target="../ctrlProps/ctrlProp563.xml"/><Relationship Id="rId70" Type="http://schemas.openxmlformats.org/officeDocument/2006/relationships/ctrlProp" Target="../ctrlProps/ctrlProp509.xml"/><Relationship Id="rId91" Type="http://schemas.openxmlformats.org/officeDocument/2006/relationships/ctrlProp" Target="../ctrlProps/ctrlProp530.xml"/><Relationship Id="rId145" Type="http://schemas.openxmlformats.org/officeDocument/2006/relationships/ctrlProp" Target="../ctrlProps/ctrlProp584.xml"/><Relationship Id="rId166" Type="http://schemas.openxmlformats.org/officeDocument/2006/relationships/ctrlProp" Target="../ctrlProps/ctrlProp605.xml"/><Relationship Id="rId187" Type="http://schemas.openxmlformats.org/officeDocument/2006/relationships/ctrlProp" Target="../ctrlProps/ctrlProp626.xml"/><Relationship Id="rId1" Type="http://schemas.openxmlformats.org/officeDocument/2006/relationships/printerSettings" Target="../printerSettings/printerSettings8.bin"/><Relationship Id="rId212" Type="http://schemas.openxmlformats.org/officeDocument/2006/relationships/ctrlProp" Target="../ctrlProps/ctrlProp651.xml"/><Relationship Id="rId28" Type="http://schemas.openxmlformats.org/officeDocument/2006/relationships/ctrlProp" Target="../ctrlProps/ctrlProp467.xml"/><Relationship Id="rId49" Type="http://schemas.openxmlformats.org/officeDocument/2006/relationships/ctrlProp" Target="../ctrlProps/ctrlProp488.xml"/><Relationship Id="rId114" Type="http://schemas.openxmlformats.org/officeDocument/2006/relationships/ctrlProp" Target="../ctrlProps/ctrlProp553.xml"/><Relationship Id="rId60" Type="http://schemas.openxmlformats.org/officeDocument/2006/relationships/ctrlProp" Target="../ctrlProps/ctrlProp499.xml"/><Relationship Id="rId81" Type="http://schemas.openxmlformats.org/officeDocument/2006/relationships/ctrlProp" Target="../ctrlProps/ctrlProp520.xml"/><Relationship Id="rId135" Type="http://schemas.openxmlformats.org/officeDocument/2006/relationships/ctrlProp" Target="../ctrlProps/ctrlProp574.xml"/><Relationship Id="rId156" Type="http://schemas.openxmlformats.org/officeDocument/2006/relationships/ctrlProp" Target="../ctrlProps/ctrlProp595.xml"/><Relationship Id="rId177" Type="http://schemas.openxmlformats.org/officeDocument/2006/relationships/ctrlProp" Target="../ctrlProps/ctrlProp616.xml"/><Relationship Id="rId198" Type="http://schemas.openxmlformats.org/officeDocument/2006/relationships/ctrlProp" Target="../ctrlProps/ctrlProp637.xml"/><Relationship Id="rId202" Type="http://schemas.openxmlformats.org/officeDocument/2006/relationships/ctrlProp" Target="../ctrlProps/ctrlProp641.xml"/><Relationship Id="rId223" Type="http://schemas.openxmlformats.org/officeDocument/2006/relationships/ctrlProp" Target="../ctrlProps/ctrlProp662.xml"/><Relationship Id="rId18" Type="http://schemas.openxmlformats.org/officeDocument/2006/relationships/ctrlProp" Target="../ctrlProps/ctrlProp457.xml"/><Relationship Id="rId39" Type="http://schemas.openxmlformats.org/officeDocument/2006/relationships/ctrlProp" Target="../ctrlProps/ctrlProp478.xml"/><Relationship Id="rId50" Type="http://schemas.openxmlformats.org/officeDocument/2006/relationships/ctrlProp" Target="../ctrlProps/ctrlProp489.xml"/><Relationship Id="rId104" Type="http://schemas.openxmlformats.org/officeDocument/2006/relationships/ctrlProp" Target="../ctrlProps/ctrlProp543.xml"/><Relationship Id="rId125" Type="http://schemas.openxmlformats.org/officeDocument/2006/relationships/ctrlProp" Target="../ctrlProps/ctrlProp564.xml"/><Relationship Id="rId146" Type="http://schemas.openxmlformats.org/officeDocument/2006/relationships/ctrlProp" Target="../ctrlProps/ctrlProp585.xml"/><Relationship Id="rId167" Type="http://schemas.openxmlformats.org/officeDocument/2006/relationships/ctrlProp" Target="../ctrlProps/ctrlProp606.xml"/><Relationship Id="rId188" Type="http://schemas.openxmlformats.org/officeDocument/2006/relationships/ctrlProp" Target="../ctrlProps/ctrlProp627.xml"/><Relationship Id="rId71" Type="http://schemas.openxmlformats.org/officeDocument/2006/relationships/ctrlProp" Target="../ctrlProps/ctrlProp510.xml"/><Relationship Id="rId92" Type="http://schemas.openxmlformats.org/officeDocument/2006/relationships/ctrlProp" Target="../ctrlProps/ctrlProp531.xml"/><Relationship Id="rId213" Type="http://schemas.openxmlformats.org/officeDocument/2006/relationships/ctrlProp" Target="../ctrlProps/ctrlProp652.xml"/><Relationship Id="rId2" Type="http://schemas.openxmlformats.org/officeDocument/2006/relationships/drawing" Target="../drawings/drawing3.xml"/><Relationship Id="rId29" Type="http://schemas.openxmlformats.org/officeDocument/2006/relationships/ctrlProp" Target="../ctrlProps/ctrlProp468.xml"/><Relationship Id="rId40" Type="http://schemas.openxmlformats.org/officeDocument/2006/relationships/ctrlProp" Target="../ctrlProps/ctrlProp479.xml"/><Relationship Id="rId115" Type="http://schemas.openxmlformats.org/officeDocument/2006/relationships/ctrlProp" Target="../ctrlProps/ctrlProp554.xml"/><Relationship Id="rId136" Type="http://schemas.openxmlformats.org/officeDocument/2006/relationships/ctrlProp" Target="../ctrlProps/ctrlProp575.xml"/><Relationship Id="rId157" Type="http://schemas.openxmlformats.org/officeDocument/2006/relationships/ctrlProp" Target="../ctrlProps/ctrlProp596.xml"/><Relationship Id="rId178" Type="http://schemas.openxmlformats.org/officeDocument/2006/relationships/ctrlProp" Target="../ctrlProps/ctrlProp617.xml"/><Relationship Id="rId61" Type="http://schemas.openxmlformats.org/officeDocument/2006/relationships/ctrlProp" Target="../ctrlProps/ctrlProp500.xml"/><Relationship Id="rId82" Type="http://schemas.openxmlformats.org/officeDocument/2006/relationships/ctrlProp" Target="../ctrlProps/ctrlProp521.xml"/><Relationship Id="rId199" Type="http://schemas.openxmlformats.org/officeDocument/2006/relationships/ctrlProp" Target="../ctrlProps/ctrlProp638.xml"/><Relationship Id="rId203" Type="http://schemas.openxmlformats.org/officeDocument/2006/relationships/ctrlProp" Target="../ctrlProps/ctrlProp642.xml"/><Relationship Id="rId19" Type="http://schemas.openxmlformats.org/officeDocument/2006/relationships/ctrlProp" Target="../ctrlProps/ctrlProp458.xml"/><Relationship Id="rId224" Type="http://schemas.openxmlformats.org/officeDocument/2006/relationships/ctrlProp" Target="../ctrlProps/ctrlProp663.xml"/><Relationship Id="rId30" Type="http://schemas.openxmlformats.org/officeDocument/2006/relationships/ctrlProp" Target="../ctrlProps/ctrlProp469.xml"/><Relationship Id="rId105" Type="http://schemas.openxmlformats.org/officeDocument/2006/relationships/ctrlProp" Target="../ctrlProps/ctrlProp544.xml"/><Relationship Id="rId126" Type="http://schemas.openxmlformats.org/officeDocument/2006/relationships/ctrlProp" Target="../ctrlProps/ctrlProp565.xml"/><Relationship Id="rId147" Type="http://schemas.openxmlformats.org/officeDocument/2006/relationships/ctrlProp" Target="../ctrlProps/ctrlProp586.xml"/><Relationship Id="rId168" Type="http://schemas.openxmlformats.org/officeDocument/2006/relationships/ctrlProp" Target="../ctrlProps/ctrlProp607.xml"/></Relationships>
</file>

<file path=xl/worksheets/_rels/sheet9.xml.rels><?xml version="1.0" encoding="UTF-8" standalone="yes"?>
<Relationships xmlns="http://schemas.openxmlformats.org/package/2006/relationships"><Relationship Id="rId117" Type="http://schemas.openxmlformats.org/officeDocument/2006/relationships/ctrlProp" Target="../ctrlProps/ctrlProp777.xml"/><Relationship Id="rId21" Type="http://schemas.openxmlformats.org/officeDocument/2006/relationships/ctrlProp" Target="../ctrlProps/ctrlProp681.xml"/><Relationship Id="rId42" Type="http://schemas.openxmlformats.org/officeDocument/2006/relationships/ctrlProp" Target="../ctrlProps/ctrlProp702.xml"/><Relationship Id="rId63" Type="http://schemas.openxmlformats.org/officeDocument/2006/relationships/ctrlProp" Target="../ctrlProps/ctrlProp723.xml"/><Relationship Id="rId84" Type="http://schemas.openxmlformats.org/officeDocument/2006/relationships/ctrlProp" Target="../ctrlProps/ctrlProp744.xml"/><Relationship Id="rId138" Type="http://schemas.openxmlformats.org/officeDocument/2006/relationships/ctrlProp" Target="../ctrlProps/ctrlProp798.xml"/><Relationship Id="rId159" Type="http://schemas.openxmlformats.org/officeDocument/2006/relationships/ctrlProp" Target="../ctrlProps/ctrlProp819.xml"/><Relationship Id="rId170" Type="http://schemas.openxmlformats.org/officeDocument/2006/relationships/ctrlProp" Target="../ctrlProps/ctrlProp830.xml"/><Relationship Id="rId191" Type="http://schemas.openxmlformats.org/officeDocument/2006/relationships/ctrlProp" Target="../ctrlProps/ctrlProp851.xml"/><Relationship Id="rId205" Type="http://schemas.openxmlformats.org/officeDocument/2006/relationships/ctrlProp" Target="../ctrlProps/ctrlProp865.xml"/><Relationship Id="rId107" Type="http://schemas.openxmlformats.org/officeDocument/2006/relationships/ctrlProp" Target="../ctrlProps/ctrlProp767.xml"/><Relationship Id="rId11" Type="http://schemas.openxmlformats.org/officeDocument/2006/relationships/ctrlProp" Target="../ctrlProps/ctrlProp671.xml"/><Relationship Id="rId32" Type="http://schemas.openxmlformats.org/officeDocument/2006/relationships/ctrlProp" Target="../ctrlProps/ctrlProp692.xml"/><Relationship Id="rId53" Type="http://schemas.openxmlformats.org/officeDocument/2006/relationships/ctrlProp" Target="../ctrlProps/ctrlProp713.xml"/><Relationship Id="rId74" Type="http://schemas.openxmlformats.org/officeDocument/2006/relationships/ctrlProp" Target="../ctrlProps/ctrlProp734.xml"/><Relationship Id="rId128" Type="http://schemas.openxmlformats.org/officeDocument/2006/relationships/ctrlProp" Target="../ctrlProps/ctrlProp788.xml"/><Relationship Id="rId149" Type="http://schemas.openxmlformats.org/officeDocument/2006/relationships/ctrlProp" Target="../ctrlProps/ctrlProp809.xml"/><Relationship Id="rId5" Type="http://schemas.openxmlformats.org/officeDocument/2006/relationships/ctrlProp" Target="../ctrlProps/ctrlProp665.xml"/><Relationship Id="rId95" Type="http://schemas.openxmlformats.org/officeDocument/2006/relationships/ctrlProp" Target="../ctrlProps/ctrlProp755.xml"/><Relationship Id="rId160" Type="http://schemas.openxmlformats.org/officeDocument/2006/relationships/ctrlProp" Target="../ctrlProps/ctrlProp820.xml"/><Relationship Id="rId181" Type="http://schemas.openxmlformats.org/officeDocument/2006/relationships/ctrlProp" Target="../ctrlProps/ctrlProp841.xml"/><Relationship Id="rId216" Type="http://schemas.openxmlformats.org/officeDocument/2006/relationships/ctrlProp" Target="../ctrlProps/ctrlProp876.xml"/><Relationship Id="rId22" Type="http://schemas.openxmlformats.org/officeDocument/2006/relationships/ctrlProp" Target="../ctrlProps/ctrlProp682.xml"/><Relationship Id="rId43" Type="http://schemas.openxmlformats.org/officeDocument/2006/relationships/ctrlProp" Target="../ctrlProps/ctrlProp703.xml"/><Relationship Id="rId64" Type="http://schemas.openxmlformats.org/officeDocument/2006/relationships/ctrlProp" Target="../ctrlProps/ctrlProp724.xml"/><Relationship Id="rId118" Type="http://schemas.openxmlformats.org/officeDocument/2006/relationships/ctrlProp" Target="../ctrlProps/ctrlProp778.xml"/><Relationship Id="rId139" Type="http://schemas.openxmlformats.org/officeDocument/2006/relationships/ctrlProp" Target="../ctrlProps/ctrlProp799.xml"/><Relationship Id="rId85" Type="http://schemas.openxmlformats.org/officeDocument/2006/relationships/ctrlProp" Target="../ctrlProps/ctrlProp745.xml"/><Relationship Id="rId150" Type="http://schemas.openxmlformats.org/officeDocument/2006/relationships/ctrlProp" Target="../ctrlProps/ctrlProp810.xml"/><Relationship Id="rId171" Type="http://schemas.openxmlformats.org/officeDocument/2006/relationships/ctrlProp" Target="../ctrlProps/ctrlProp831.xml"/><Relationship Id="rId192" Type="http://schemas.openxmlformats.org/officeDocument/2006/relationships/ctrlProp" Target="../ctrlProps/ctrlProp852.xml"/><Relationship Id="rId206" Type="http://schemas.openxmlformats.org/officeDocument/2006/relationships/ctrlProp" Target="../ctrlProps/ctrlProp866.xml"/><Relationship Id="rId12" Type="http://schemas.openxmlformats.org/officeDocument/2006/relationships/ctrlProp" Target="../ctrlProps/ctrlProp672.xml"/><Relationship Id="rId33" Type="http://schemas.openxmlformats.org/officeDocument/2006/relationships/ctrlProp" Target="../ctrlProps/ctrlProp693.xml"/><Relationship Id="rId108" Type="http://schemas.openxmlformats.org/officeDocument/2006/relationships/ctrlProp" Target="../ctrlProps/ctrlProp768.xml"/><Relationship Id="rId129" Type="http://schemas.openxmlformats.org/officeDocument/2006/relationships/ctrlProp" Target="../ctrlProps/ctrlProp789.xml"/><Relationship Id="rId54" Type="http://schemas.openxmlformats.org/officeDocument/2006/relationships/ctrlProp" Target="../ctrlProps/ctrlProp714.xml"/><Relationship Id="rId75" Type="http://schemas.openxmlformats.org/officeDocument/2006/relationships/ctrlProp" Target="../ctrlProps/ctrlProp735.xml"/><Relationship Id="rId96" Type="http://schemas.openxmlformats.org/officeDocument/2006/relationships/ctrlProp" Target="../ctrlProps/ctrlProp756.xml"/><Relationship Id="rId140" Type="http://schemas.openxmlformats.org/officeDocument/2006/relationships/ctrlProp" Target="../ctrlProps/ctrlProp800.xml"/><Relationship Id="rId161" Type="http://schemas.openxmlformats.org/officeDocument/2006/relationships/ctrlProp" Target="../ctrlProps/ctrlProp821.xml"/><Relationship Id="rId182" Type="http://schemas.openxmlformats.org/officeDocument/2006/relationships/ctrlProp" Target="../ctrlProps/ctrlProp842.xml"/><Relationship Id="rId217" Type="http://schemas.openxmlformats.org/officeDocument/2006/relationships/ctrlProp" Target="../ctrlProps/ctrlProp877.xml"/><Relationship Id="rId6" Type="http://schemas.openxmlformats.org/officeDocument/2006/relationships/ctrlProp" Target="../ctrlProps/ctrlProp666.xml"/><Relationship Id="rId23" Type="http://schemas.openxmlformats.org/officeDocument/2006/relationships/ctrlProp" Target="../ctrlProps/ctrlProp683.xml"/><Relationship Id="rId119" Type="http://schemas.openxmlformats.org/officeDocument/2006/relationships/ctrlProp" Target="../ctrlProps/ctrlProp779.xml"/><Relationship Id="rId44" Type="http://schemas.openxmlformats.org/officeDocument/2006/relationships/ctrlProp" Target="../ctrlProps/ctrlProp704.xml"/><Relationship Id="rId65" Type="http://schemas.openxmlformats.org/officeDocument/2006/relationships/ctrlProp" Target="../ctrlProps/ctrlProp725.xml"/><Relationship Id="rId86" Type="http://schemas.openxmlformats.org/officeDocument/2006/relationships/ctrlProp" Target="../ctrlProps/ctrlProp746.xml"/><Relationship Id="rId130" Type="http://schemas.openxmlformats.org/officeDocument/2006/relationships/ctrlProp" Target="../ctrlProps/ctrlProp790.xml"/><Relationship Id="rId151" Type="http://schemas.openxmlformats.org/officeDocument/2006/relationships/ctrlProp" Target="../ctrlProps/ctrlProp811.xml"/><Relationship Id="rId172" Type="http://schemas.openxmlformats.org/officeDocument/2006/relationships/ctrlProp" Target="../ctrlProps/ctrlProp832.xml"/><Relationship Id="rId193" Type="http://schemas.openxmlformats.org/officeDocument/2006/relationships/ctrlProp" Target="../ctrlProps/ctrlProp853.xml"/><Relationship Id="rId207" Type="http://schemas.openxmlformats.org/officeDocument/2006/relationships/ctrlProp" Target="../ctrlProps/ctrlProp867.xml"/><Relationship Id="rId13" Type="http://schemas.openxmlformats.org/officeDocument/2006/relationships/ctrlProp" Target="../ctrlProps/ctrlProp673.xml"/><Relationship Id="rId109" Type="http://schemas.openxmlformats.org/officeDocument/2006/relationships/ctrlProp" Target="../ctrlProps/ctrlProp769.xml"/><Relationship Id="rId34" Type="http://schemas.openxmlformats.org/officeDocument/2006/relationships/ctrlProp" Target="../ctrlProps/ctrlProp694.xml"/><Relationship Id="rId55" Type="http://schemas.openxmlformats.org/officeDocument/2006/relationships/ctrlProp" Target="../ctrlProps/ctrlProp715.xml"/><Relationship Id="rId76" Type="http://schemas.openxmlformats.org/officeDocument/2006/relationships/ctrlProp" Target="../ctrlProps/ctrlProp736.xml"/><Relationship Id="rId97" Type="http://schemas.openxmlformats.org/officeDocument/2006/relationships/ctrlProp" Target="../ctrlProps/ctrlProp757.xml"/><Relationship Id="rId120" Type="http://schemas.openxmlformats.org/officeDocument/2006/relationships/ctrlProp" Target="../ctrlProps/ctrlProp780.xml"/><Relationship Id="rId141" Type="http://schemas.openxmlformats.org/officeDocument/2006/relationships/ctrlProp" Target="../ctrlProps/ctrlProp801.xml"/><Relationship Id="rId7" Type="http://schemas.openxmlformats.org/officeDocument/2006/relationships/ctrlProp" Target="../ctrlProps/ctrlProp667.xml"/><Relationship Id="rId162" Type="http://schemas.openxmlformats.org/officeDocument/2006/relationships/ctrlProp" Target="../ctrlProps/ctrlProp822.xml"/><Relationship Id="rId183" Type="http://schemas.openxmlformats.org/officeDocument/2006/relationships/ctrlProp" Target="../ctrlProps/ctrlProp843.xml"/><Relationship Id="rId218" Type="http://schemas.openxmlformats.org/officeDocument/2006/relationships/ctrlProp" Target="../ctrlProps/ctrlProp878.xml"/><Relationship Id="rId24" Type="http://schemas.openxmlformats.org/officeDocument/2006/relationships/ctrlProp" Target="../ctrlProps/ctrlProp684.xml"/><Relationship Id="rId45" Type="http://schemas.openxmlformats.org/officeDocument/2006/relationships/ctrlProp" Target="../ctrlProps/ctrlProp705.xml"/><Relationship Id="rId66" Type="http://schemas.openxmlformats.org/officeDocument/2006/relationships/ctrlProp" Target="../ctrlProps/ctrlProp726.xml"/><Relationship Id="rId87" Type="http://schemas.openxmlformats.org/officeDocument/2006/relationships/ctrlProp" Target="../ctrlProps/ctrlProp747.xml"/><Relationship Id="rId110" Type="http://schemas.openxmlformats.org/officeDocument/2006/relationships/ctrlProp" Target="../ctrlProps/ctrlProp770.xml"/><Relationship Id="rId131" Type="http://schemas.openxmlformats.org/officeDocument/2006/relationships/ctrlProp" Target="../ctrlProps/ctrlProp791.xml"/><Relationship Id="rId152" Type="http://schemas.openxmlformats.org/officeDocument/2006/relationships/ctrlProp" Target="../ctrlProps/ctrlProp812.xml"/><Relationship Id="rId173" Type="http://schemas.openxmlformats.org/officeDocument/2006/relationships/ctrlProp" Target="../ctrlProps/ctrlProp833.xml"/><Relationship Id="rId194" Type="http://schemas.openxmlformats.org/officeDocument/2006/relationships/ctrlProp" Target="../ctrlProps/ctrlProp854.xml"/><Relationship Id="rId208" Type="http://schemas.openxmlformats.org/officeDocument/2006/relationships/ctrlProp" Target="../ctrlProps/ctrlProp868.xml"/><Relationship Id="rId14" Type="http://schemas.openxmlformats.org/officeDocument/2006/relationships/ctrlProp" Target="../ctrlProps/ctrlProp674.xml"/><Relationship Id="rId35" Type="http://schemas.openxmlformats.org/officeDocument/2006/relationships/ctrlProp" Target="../ctrlProps/ctrlProp695.xml"/><Relationship Id="rId56" Type="http://schemas.openxmlformats.org/officeDocument/2006/relationships/ctrlProp" Target="../ctrlProps/ctrlProp716.xml"/><Relationship Id="rId77" Type="http://schemas.openxmlformats.org/officeDocument/2006/relationships/ctrlProp" Target="../ctrlProps/ctrlProp737.xml"/><Relationship Id="rId100" Type="http://schemas.openxmlformats.org/officeDocument/2006/relationships/ctrlProp" Target="../ctrlProps/ctrlProp760.xml"/><Relationship Id="rId8" Type="http://schemas.openxmlformats.org/officeDocument/2006/relationships/ctrlProp" Target="../ctrlProps/ctrlProp668.xml"/><Relationship Id="rId51" Type="http://schemas.openxmlformats.org/officeDocument/2006/relationships/ctrlProp" Target="../ctrlProps/ctrlProp711.xml"/><Relationship Id="rId72" Type="http://schemas.openxmlformats.org/officeDocument/2006/relationships/ctrlProp" Target="../ctrlProps/ctrlProp732.xml"/><Relationship Id="rId93" Type="http://schemas.openxmlformats.org/officeDocument/2006/relationships/ctrlProp" Target="../ctrlProps/ctrlProp753.xml"/><Relationship Id="rId98" Type="http://schemas.openxmlformats.org/officeDocument/2006/relationships/ctrlProp" Target="../ctrlProps/ctrlProp758.xml"/><Relationship Id="rId121" Type="http://schemas.openxmlformats.org/officeDocument/2006/relationships/ctrlProp" Target="../ctrlProps/ctrlProp781.xml"/><Relationship Id="rId142" Type="http://schemas.openxmlformats.org/officeDocument/2006/relationships/ctrlProp" Target="../ctrlProps/ctrlProp802.xml"/><Relationship Id="rId163" Type="http://schemas.openxmlformats.org/officeDocument/2006/relationships/ctrlProp" Target="../ctrlProps/ctrlProp823.xml"/><Relationship Id="rId184" Type="http://schemas.openxmlformats.org/officeDocument/2006/relationships/ctrlProp" Target="../ctrlProps/ctrlProp844.xml"/><Relationship Id="rId189" Type="http://schemas.openxmlformats.org/officeDocument/2006/relationships/ctrlProp" Target="../ctrlProps/ctrlProp849.xml"/><Relationship Id="rId219" Type="http://schemas.openxmlformats.org/officeDocument/2006/relationships/ctrlProp" Target="../ctrlProps/ctrlProp879.xml"/><Relationship Id="rId3" Type="http://schemas.openxmlformats.org/officeDocument/2006/relationships/vmlDrawing" Target="../drawings/vmlDrawing4.vml"/><Relationship Id="rId214" Type="http://schemas.openxmlformats.org/officeDocument/2006/relationships/ctrlProp" Target="../ctrlProps/ctrlProp874.xml"/><Relationship Id="rId25" Type="http://schemas.openxmlformats.org/officeDocument/2006/relationships/ctrlProp" Target="../ctrlProps/ctrlProp685.xml"/><Relationship Id="rId46" Type="http://schemas.openxmlformats.org/officeDocument/2006/relationships/ctrlProp" Target="../ctrlProps/ctrlProp706.xml"/><Relationship Id="rId67" Type="http://schemas.openxmlformats.org/officeDocument/2006/relationships/ctrlProp" Target="../ctrlProps/ctrlProp727.xml"/><Relationship Id="rId116" Type="http://schemas.openxmlformats.org/officeDocument/2006/relationships/ctrlProp" Target="../ctrlProps/ctrlProp776.xml"/><Relationship Id="rId137" Type="http://schemas.openxmlformats.org/officeDocument/2006/relationships/ctrlProp" Target="../ctrlProps/ctrlProp797.xml"/><Relationship Id="rId158" Type="http://schemas.openxmlformats.org/officeDocument/2006/relationships/ctrlProp" Target="../ctrlProps/ctrlProp818.xml"/><Relationship Id="rId20" Type="http://schemas.openxmlformats.org/officeDocument/2006/relationships/ctrlProp" Target="../ctrlProps/ctrlProp680.xml"/><Relationship Id="rId41" Type="http://schemas.openxmlformats.org/officeDocument/2006/relationships/ctrlProp" Target="../ctrlProps/ctrlProp701.xml"/><Relationship Id="rId62" Type="http://schemas.openxmlformats.org/officeDocument/2006/relationships/ctrlProp" Target="../ctrlProps/ctrlProp722.xml"/><Relationship Id="rId83" Type="http://schemas.openxmlformats.org/officeDocument/2006/relationships/ctrlProp" Target="../ctrlProps/ctrlProp743.xml"/><Relationship Id="rId88" Type="http://schemas.openxmlformats.org/officeDocument/2006/relationships/ctrlProp" Target="../ctrlProps/ctrlProp748.xml"/><Relationship Id="rId111" Type="http://schemas.openxmlformats.org/officeDocument/2006/relationships/ctrlProp" Target="../ctrlProps/ctrlProp771.xml"/><Relationship Id="rId132" Type="http://schemas.openxmlformats.org/officeDocument/2006/relationships/ctrlProp" Target="../ctrlProps/ctrlProp792.xml"/><Relationship Id="rId153" Type="http://schemas.openxmlformats.org/officeDocument/2006/relationships/ctrlProp" Target="../ctrlProps/ctrlProp813.xml"/><Relationship Id="rId174" Type="http://schemas.openxmlformats.org/officeDocument/2006/relationships/ctrlProp" Target="../ctrlProps/ctrlProp834.xml"/><Relationship Id="rId179" Type="http://schemas.openxmlformats.org/officeDocument/2006/relationships/ctrlProp" Target="../ctrlProps/ctrlProp839.xml"/><Relationship Id="rId195" Type="http://schemas.openxmlformats.org/officeDocument/2006/relationships/ctrlProp" Target="../ctrlProps/ctrlProp855.xml"/><Relationship Id="rId209" Type="http://schemas.openxmlformats.org/officeDocument/2006/relationships/ctrlProp" Target="../ctrlProps/ctrlProp869.xml"/><Relationship Id="rId190" Type="http://schemas.openxmlformats.org/officeDocument/2006/relationships/ctrlProp" Target="../ctrlProps/ctrlProp850.xml"/><Relationship Id="rId204" Type="http://schemas.openxmlformats.org/officeDocument/2006/relationships/ctrlProp" Target="../ctrlProps/ctrlProp864.xml"/><Relationship Id="rId220" Type="http://schemas.openxmlformats.org/officeDocument/2006/relationships/ctrlProp" Target="../ctrlProps/ctrlProp880.xml"/><Relationship Id="rId15" Type="http://schemas.openxmlformats.org/officeDocument/2006/relationships/ctrlProp" Target="../ctrlProps/ctrlProp675.xml"/><Relationship Id="rId36" Type="http://schemas.openxmlformats.org/officeDocument/2006/relationships/ctrlProp" Target="../ctrlProps/ctrlProp696.xml"/><Relationship Id="rId57" Type="http://schemas.openxmlformats.org/officeDocument/2006/relationships/ctrlProp" Target="../ctrlProps/ctrlProp717.xml"/><Relationship Id="rId106" Type="http://schemas.openxmlformats.org/officeDocument/2006/relationships/ctrlProp" Target="../ctrlProps/ctrlProp766.xml"/><Relationship Id="rId127" Type="http://schemas.openxmlformats.org/officeDocument/2006/relationships/ctrlProp" Target="../ctrlProps/ctrlProp787.xml"/><Relationship Id="rId10" Type="http://schemas.openxmlformats.org/officeDocument/2006/relationships/ctrlProp" Target="../ctrlProps/ctrlProp670.xml"/><Relationship Id="rId31" Type="http://schemas.openxmlformats.org/officeDocument/2006/relationships/ctrlProp" Target="../ctrlProps/ctrlProp691.xml"/><Relationship Id="rId52" Type="http://schemas.openxmlformats.org/officeDocument/2006/relationships/ctrlProp" Target="../ctrlProps/ctrlProp712.xml"/><Relationship Id="rId73" Type="http://schemas.openxmlformats.org/officeDocument/2006/relationships/ctrlProp" Target="../ctrlProps/ctrlProp733.xml"/><Relationship Id="rId78" Type="http://schemas.openxmlformats.org/officeDocument/2006/relationships/ctrlProp" Target="../ctrlProps/ctrlProp738.xml"/><Relationship Id="rId94" Type="http://schemas.openxmlformats.org/officeDocument/2006/relationships/ctrlProp" Target="../ctrlProps/ctrlProp754.xml"/><Relationship Id="rId99" Type="http://schemas.openxmlformats.org/officeDocument/2006/relationships/ctrlProp" Target="../ctrlProps/ctrlProp759.xml"/><Relationship Id="rId101" Type="http://schemas.openxmlformats.org/officeDocument/2006/relationships/ctrlProp" Target="../ctrlProps/ctrlProp761.xml"/><Relationship Id="rId122" Type="http://schemas.openxmlformats.org/officeDocument/2006/relationships/ctrlProp" Target="../ctrlProps/ctrlProp782.xml"/><Relationship Id="rId143" Type="http://schemas.openxmlformats.org/officeDocument/2006/relationships/ctrlProp" Target="../ctrlProps/ctrlProp803.xml"/><Relationship Id="rId148" Type="http://schemas.openxmlformats.org/officeDocument/2006/relationships/ctrlProp" Target="../ctrlProps/ctrlProp808.xml"/><Relationship Id="rId164" Type="http://schemas.openxmlformats.org/officeDocument/2006/relationships/ctrlProp" Target="../ctrlProps/ctrlProp824.xml"/><Relationship Id="rId169" Type="http://schemas.openxmlformats.org/officeDocument/2006/relationships/ctrlProp" Target="../ctrlProps/ctrlProp829.xml"/><Relationship Id="rId185" Type="http://schemas.openxmlformats.org/officeDocument/2006/relationships/ctrlProp" Target="../ctrlProps/ctrlProp845.xml"/><Relationship Id="rId4" Type="http://schemas.openxmlformats.org/officeDocument/2006/relationships/ctrlProp" Target="../ctrlProps/ctrlProp664.xml"/><Relationship Id="rId9" Type="http://schemas.openxmlformats.org/officeDocument/2006/relationships/ctrlProp" Target="../ctrlProps/ctrlProp669.xml"/><Relationship Id="rId180" Type="http://schemas.openxmlformats.org/officeDocument/2006/relationships/ctrlProp" Target="../ctrlProps/ctrlProp840.xml"/><Relationship Id="rId210" Type="http://schemas.openxmlformats.org/officeDocument/2006/relationships/ctrlProp" Target="../ctrlProps/ctrlProp870.xml"/><Relationship Id="rId215" Type="http://schemas.openxmlformats.org/officeDocument/2006/relationships/ctrlProp" Target="../ctrlProps/ctrlProp875.xml"/><Relationship Id="rId26" Type="http://schemas.openxmlformats.org/officeDocument/2006/relationships/ctrlProp" Target="../ctrlProps/ctrlProp686.xml"/><Relationship Id="rId47" Type="http://schemas.openxmlformats.org/officeDocument/2006/relationships/ctrlProp" Target="../ctrlProps/ctrlProp707.xml"/><Relationship Id="rId68" Type="http://schemas.openxmlformats.org/officeDocument/2006/relationships/ctrlProp" Target="../ctrlProps/ctrlProp728.xml"/><Relationship Id="rId89" Type="http://schemas.openxmlformats.org/officeDocument/2006/relationships/ctrlProp" Target="../ctrlProps/ctrlProp749.xml"/><Relationship Id="rId112" Type="http://schemas.openxmlformats.org/officeDocument/2006/relationships/ctrlProp" Target="../ctrlProps/ctrlProp772.xml"/><Relationship Id="rId133" Type="http://schemas.openxmlformats.org/officeDocument/2006/relationships/ctrlProp" Target="../ctrlProps/ctrlProp793.xml"/><Relationship Id="rId154" Type="http://schemas.openxmlformats.org/officeDocument/2006/relationships/ctrlProp" Target="../ctrlProps/ctrlProp814.xml"/><Relationship Id="rId175" Type="http://schemas.openxmlformats.org/officeDocument/2006/relationships/ctrlProp" Target="../ctrlProps/ctrlProp835.xml"/><Relationship Id="rId196" Type="http://schemas.openxmlformats.org/officeDocument/2006/relationships/ctrlProp" Target="../ctrlProps/ctrlProp856.xml"/><Relationship Id="rId200" Type="http://schemas.openxmlformats.org/officeDocument/2006/relationships/ctrlProp" Target="../ctrlProps/ctrlProp860.xml"/><Relationship Id="rId16" Type="http://schemas.openxmlformats.org/officeDocument/2006/relationships/ctrlProp" Target="../ctrlProps/ctrlProp676.xml"/><Relationship Id="rId221" Type="http://schemas.openxmlformats.org/officeDocument/2006/relationships/ctrlProp" Target="../ctrlProps/ctrlProp881.xml"/><Relationship Id="rId37" Type="http://schemas.openxmlformats.org/officeDocument/2006/relationships/ctrlProp" Target="../ctrlProps/ctrlProp697.xml"/><Relationship Id="rId58" Type="http://schemas.openxmlformats.org/officeDocument/2006/relationships/ctrlProp" Target="../ctrlProps/ctrlProp718.xml"/><Relationship Id="rId79" Type="http://schemas.openxmlformats.org/officeDocument/2006/relationships/ctrlProp" Target="../ctrlProps/ctrlProp739.xml"/><Relationship Id="rId102" Type="http://schemas.openxmlformats.org/officeDocument/2006/relationships/ctrlProp" Target="../ctrlProps/ctrlProp762.xml"/><Relationship Id="rId123" Type="http://schemas.openxmlformats.org/officeDocument/2006/relationships/ctrlProp" Target="../ctrlProps/ctrlProp783.xml"/><Relationship Id="rId144" Type="http://schemas.openxmlformats.org/officeDocument/2006/relationships/ctrlProp" Target="../ctrlProps/ctrlProp804.xml"/><Relationship Id="rId90" Type="http://schemas.openxmlformats.org/officeDocument/2006/relationships/ctrlProp" Target="../ctrlProps/ctrlProp750.xml"/><Relationship Id="rId165" Type="http://schemas.openxmlformats.org/officeDocument/2006/relationships/ctrlProp" Target="../ctrlProps/ctrlProp825.xml"/><Relationship Id="rId186" Type="http://schemas.openxmlformats.org/officeDocument/2006/relationships/ctrlProp" Target="../ctrlProps/ctrlProp846.xml"/><Relationship Id="rId211" Type="http://schemas.openxmlformats.org/officeDocument/2006/relationships/ctrlProp" Target="../ctrlProps/ctrlProp871.xml"/><Relationship Id="rId27" Type="http://schemas.openxmlformats.org/officeDocument/2006/relationships/ctrlProp" Target="../ctrlProps/ctrlProp687.xml"/><Relationship Id="rId48" Type="http://schemas.openxmlformats.org/officeDocument/2006/relationships/ctrlProp" Target="../ctrlProps/ctrlProp708.xml"/><Relationship Id="rId69" Type="http://schemas.openxmlformats.org/officeDocument/2006/relationships/ctrlProp" Target="../ctrlProps/ctrlProp729.xml"/><Relationship Id="rId113" Type="http://schemas.openxmlformats.org/officeDocument/2006/relationships/ctrlProp" Target="../ctrlProps/ctrlProp773.xml"/><Relationship Id="rId134" Type="http://schemas.openxmlformats.org/officeDocument/2006/relationships/ctrlProp" Target="../ctrlProps/ctrlProp794.xml"/><Relationship Id="rId80" Type="http://schemas.openxmlformats.org/officeDocument/2006/relationships/ctrlProp" Target="../ctrlProps/ctrlProp740.xml"/><Relationship Id="rId155" Type="http://schemas.openxmlformats.org/officeDocument/2006/relationships/ctrlProp" Target="../ctrlProps/ctrlProp815.xml"/><Relationship Id="rId176" Type="http://schemas.openxmlformats.org/officeDocument/2006/relationships/ctrlProp" Target="../ctrlProps/ctrlProp836.xml"/><Relationship Id="rId197" Type="http://schemas.openxmlformats.org/officeDocument/2006/relationships/ctrlProp" Target="../ctrlProps/ctrlProp857.xml"/><Relationship Id="rId201" Type="http://schemas.openxmlformats.org/officeDocument/2006/relationships/ctrlProp" Target="../ctrlProps/ctrlProp861.xml"/><Relationship Id="rId222" Type="http://schemas.openxmlformats.org/officeDocument/2006/relationships/ctrlProp" Target="../ctrlProps/ctrlProp882.xml"/><Relationship Id="rId17" Type="http://schemas.openxmlformats.org/officeDocument/2006/relationships/ctrlProp" Target="../ctrlProps/ctrlProp677.xml"/><Relationship Id="rId38" Type="http://schemas.openxmlformats.org/officeDocument/2006/relationships/ctrlProp" Target="../ctrlProps/ctrlProp698.xml"/><Relationship Id="rId59" Type="http://schemas.openxmlformats.org/officeDocument/2006/relationships/ctrlProp" Target="../ctrlProps/ctrlProp719.xml"/><Relationship Id="rId103" Type="http://schemas.openxmlformats.org/officeDocument/2006/relationships/ctrlProp" Target="../ctrlProps/ctrlProp763.xml"/><Relationship Id="rId124" Type="http://schemas.openxmlformats.org/officeDocument/2006/relationships/ctrlProp" Target="../ctrlProps/ctrlProp784.xml"/><Relationship Id="rId70" Type="http://schemas.openxmlformats.org/officeDocument/2006/relationships/ctrlProp" Target="../ctrlProps/ctrlProp730.xml"/><Relationship Id="rId91" Type="http://schemas.openxmlformats.org/officeDocument/2006/relationships/ctrlProp" Target="../ctrlProps/ctrlProp751.xml"/><Relationship Id="rId145" Type="http://schemas.openxmlformats.org/officeDocument/2006/relationships/ctrlProp" Target="../ctrlProps/ctrlProp805.xml"/><Relationship Id="rId166" Type="http://schemas.openxmlformats.org/officeDocument/2006/relationships/ctrlProp" Target="../ctrlProps/ctrlProp826.xml"/><Relationship Id="rId187" Type="http://schemas.openxmlformats.org/officeDocument/2006/relationships/ctrlProp" Target="../ctrlProps/ctrlProp847.xml"/><Relationship Id="rId1" Type="http://schemas.openxmlformats.org/officeDocument/2006/relationships/printerSettings" Target="../printerSettings/printerSettings9.bin"/><Relationship Id="rId212" Type="http://schemas.openxmlformats.org/officeDocument/2006/relationships/ctrlProp" Target="../ctrlProps/ctrlProp872.xml"/><Relationship Id="rId28" Type="http://schemas.openxmlformats.org/officeDocument/2006/relationships/ctrlProp" Target="../ctrlProps/ctrlProp688.xml"/><Relationship Id="rId49" Type="http://schemas.openxmlformats.org/officeDocument/2006/relationships/ctrlProp" Target="../ctrlProps/ctrlProp709.xml"/><Relationship Id="rId114" Type="http://schemas.openxmlformats.org/officeDocument/2006/relationships/ctrlProp" Target="../ctrlProps/ctrlProp774.xml"/><Relationship Id="rId60" Type="http://schemas.openxmlformats.org/officeDocument/2006/relationships/ctrlProp" Target="../ctrlProps/ctrlProp720.xml"/><Relationship Id="rId81" Type="http://schemas.openxmlformats.org/officeDocument/2006/relationships/ctrlProp" Target="../ctrlProps/ctrlProp741.xml"/><Relationship Id="rId135" Type="http://schemas.openxmlformats.org/officeDocument/2006/relationships/ctrlProp" Target="../ctrlProps/ctrlProp795.xml"/><Relationship Id="rId156" Type="http://schemas.openxmlformats.org/officeDocument/2006/relationships/ctrlProp" Target="../ctrlProps/ctrlProp816.xml"/><Relationship Id="rId177" Type="http://schemas.openxmlformats.org/officeDocument/2006/relationships/ctrlProp" Target="../ctrlProps/ctrlProp837.xml"/><Relationship Id="rId198" Type="http://schemas.openxmlformats.org/officeDocument/2006/relationships/ctrlProp" Target="../ctrlProps/ctrlProp858.xml"/><Relationship Id="rId202" Type="http://schemas.openxmlformats.org/officeDocument/2006/relationships/ctrlProp" Target="../ctrlProps/ctrlProp862.xml"/><Relationship Id="rId223" Type="http://schemas.openxmlformats.org/officeDocument/2006/relationships/ctrlProp" Target="../ctrlProps/ctrlProp883.xml"/><Relationship Id="rId18" Type="http://schemas.openxmlformats.org/officeDocument/2006/relationships/ctrlProp" Target="../ctrlProps/ctrlProp678.xml"/><Relationship Id="rId39" Type="http://schemas.openxmlformats.org/officeDocument/2006/relationships/ctrlProp" Target="../ctrlProps/ctrlProp699.xml"/><Relationship Id="rId50" Type="http://schemas.openxmlformats.org/officeDocument/2006/relationships/ctrlProp" Target="../ctrlProps/ctrlProp710.xml"/><Relationship Id="rId104" Type="http://schemas.openxmlformats.org/officeDocument/2006/relationships/ctrlProp" Target="../ctrlProps/ctrlProp764.xml"/><Relationship Id="rId125" Type="http://schemas.openxmlformats.org/officeDocument/2006/relationships/ctrlProp" Target="../ctrlProps/ctrlProp785.xml"/><Relationship Id="rId146" Type="http://schemas.openxmlformats.org/officeDocument/2006/relationships/ctrlProp" Target="../ctrlProps/ctrlProp806.xml"/><Relationship Id="rId167" Type="http://schemas.openxmlformats.org/officeDocument/2006/relationships/ctrlProp" Target="../ctrlProps/ctrlProp827.xml"/><Relationship Id="rId188" Type="http://schemas.openxmlformats.org/officeDocument/2006/relationships/ctrlProp" Target="../ctrlProps/ctrlProp848.xml"/><Relationship Id="rId71" Type="http://schemas.openxmlformats.org/officeDocument/2006/relationships/ctrlProp" Target="../ctrlProps/ctrlProp731.xml"/><Relationship Id="rId92" Type="http://schemas.openxmlformats.org/officeDocument/2006/relationships/ctrlProp" Target="../ctrlProps/ctrlProp752.xml"/><Relationship Id="rId213" Type="http://schemas.openxmlformats.org/officeDocument/2006/relationships/ctrlProp" Target="../ctrlProps/ctrlProp873.xml"/><Relationship Id="rId2" Type="http://schemas.openxmlformats.org/officeDocument/2006/relationships/drawing" Target="../drawings/drawing4.xml"/><Relationship Id="rId29" Type="http://schemas.openxmlformats.org/officeDocument/2006/relationships/ctrlProp" Target="../ctrlProps/ctrlProp689.xml"/><Relationship Id="rId40" Type="http://schemas.openxmlformats.org/officeDocument/2006/relationships/ctrlProp" Target="../ctrlProps/ctrlProp700.xml"/><Relationship Id="rId115" Type="http://schemas.openxmlformats.org/officeDocument/2006/relationships/ctrlProp" Target="../ctrlProps/ctrlProp775.xml"/><Relationship Id="rId136" Type="http://schemas.openxmlformats.org/officeDocument/2006/relationships/ctrlProp" Target="../ctrlProps/ctrlProp796.xml"/><Relationship Id="rId157" Type="http://schemas.openxmlformats.org/officeDocument/2006/relationships/ctrlProp" Target="../ctrlProps/ctrlProp817.xml"/><Relationship Id="rId178" Type="http://schemas.openxmlformats.org/officeDocument/2006/relationships/ctrlProp" Target="../ctrlProps/ctrlProp838.xml"/><Relationship Id="rId61" Type="http://schemas.openxmlformats.org/officeDocument/2006/relationships/ctrlProp" Target="../ctrlProps/ctrlProp721.xml"/><Relationship Id="rId82" Type="http://schemas.openxmlformats.org/officeDocument/2006/relationships/ctrlProp" Target="../ctrlProps/ctrlProp742.xml"/><Relationship Id="rId199" Type="http://schemas.openxmlformats.org/officeDocument/2006/relationships/ctrlProp" Target="../ctrlProps/ctrlProp859.xml"/><Relationship Id="rId203" Type="http://schemas.openxmlformats.org/officeDocument/2006/relationships/ctrlProp" Target="../ctrlProps/ctrlProp863.xml"/><Relationship Id="rId19" Type="http://schemas.openxmlformats.org/officeDocument/2006/relationships/ctrlProp" Target="../ctrlProps/ctrlProp679.xml"/><Relationship Id="rId224" Type="http://schemas.openxmlformats.org/officeDocument/2006/relationships/ctrlProp" Target="../ctrlProps/ctrlProp884.xml"/><Relationship Id="rId30" Type="http://schemas.openxmlformats.org/officeDocument/2006/relationships/ctrlProp" Target="../ctrlProps/ctrlProp690.xml"/><Relationship Id="rId105" Type="http://schemas.openxmlformats.org/officeDocument/2006/relationships/ctrlProp" Target="../ctrlProps/ctrlProp765.xml"/><Relationship Id="rId126" Type="http://schemas.openxmlformats.org/officeDocument/2006/relationships/ctrlProp" Target="../ctrlProps/ctrlProp786.xml"/><Relationship Id="rId147" Type="http://schemas.openxmlformats.org/officeDocument/2006/relationships/ctrlProp" Target="../ctrlProps/ctrlProp807.xml"/><Relationship Id="rId168" Type="http://schemas.openxmlformats.org/officeDocument/2006/relationships/ctrlProp" Target="../ctrlProps/ctrlProp828.xml"/></Relationships>
</file>

<file path=xl/worksheets/_rels/sheet10.xml.rels><?xml version="1.0" encoding="UTF-8" standalone="yes"?>
<Relationships xmlns="http://schemas.openxmlformats.org/package/2006/relationships"><Relationship Id="rId117" Type="http://schemas.openxmlformats.org/officeDocument/2006/relationships/ctrlProp" Target="../ctrlProps/ctrlProp998.xml"/><Relationship Id="rId21" Type="http://schemas.openxmlformats.org/officeDocument/2006/relationships/ctrlProp" Target="../ctrlProps/ctrlProp902.xml"/><Relationship Id="rId42" Type="http://schemas.openxmlformats.org/officeDocument/2006/relationships/ctrlProp" Target="../ctrlProps/ctrlProp923.xml"/><Relationship Id="rId63" Type="http://schemas.openxmlformats.org/officeDocument/2006/relationships/ctrlProp" Target="../ctrlProps/ctrlProp944.xml"/><Relationship Id="rId84" Type="http://schemas.openxmlformats.org/officeDocument/2006/relationships/ctrlProp" Target="../ctrlProps/ctrlProp965.xml"/><Relationship Id="rId138" Type="http://schemas.openxmlformats.org/officeDocument/2006/relationships/ctrlProp" Target="../ctrlProps/ctrlProp1019.xml"/><Relationship Id="rId159" Type="http://schemas.openxmlformats.org/officeDocument/2006/relationships/ctrlProp" Target="../ctrlProps/ctrlProp1040.xml"/><Relationship Id="rId170" Type="http://schemas.openxmlformats.org/officeDocument/2006/relationships/ctrlProp" Target="../ctrlProps/ctrlProp1051.xml"/><Relationship Id="rId191" Type="http://schemas.openxmlformats.org/officeDocument/2006/relationships/ctrlProp" Target="../ctrlProps/ctrlProp1072.xml"/><Relationship Id="rId205" Type="http://schemas.openxmlformats.org/officeDocument/2006/relationships/ctrlProp" Target="../ctrlProps/ctrlProp1086.xml"/><Relationship Id="rId107" Type="http://schemas.openxmlformats.org/officeDocument/2006/relationships/ctrlProp" Target="../ctrlProps/ctrlProp988.xml"/><Relationship Id="rId11" Type="http://schemas.openxmlformats.org/officeDocument/2006/relationships/ctrlProp" Target="../ctrlProps/ctrlProp892.xml"/><Relationship Id="rId32" Type="http://schemas.openxmlformats.org/officeDocument/2006/relationships/ctrlProp" Target="../ctrlProps/ctrlProp913.xml"/><Relationship Id="rId53" Type="http://schemas.openxmlformats.org/officeDocument/2006/relationships/ctrlProp" Target="../ctrlProps/ctrlProp934.xml"/><Relationship Id="rId74" Type="http://schemas.openxmlformats.org/officeDocument/2006/relationships/ctrlProp" Target="../ctrlProps/ctrlProp955.xml"/><Relationship Id="rId128" Type="http://schemas.openxmlformats.org/officeDocument/2006/relationships/ctrlProp" Target="../ctrlProps/ctrlProp1009.xml"/><Relationship Id="rId149" Type="http://schemas.openxmlformats.org/officeDocument/2006/relationships/ctrlProp" Target="../ctrlProps/ctrlProp1030.xml"/><Relationship Id="rId5" Type="http://schemas.openxmlformats.org/officeDocument/2006/relationships/ctrlProp" Target="../ctrlProps/ctrlProp886.xml"/><Relationship Id="rId95" Type="http://schemas.openxmlformats.org/officeDocument/2006/relationships/ctrlProp" Target="../ctrlProps/ctrlProp976.xml"/><Relationship Id="rId160" Type="http://schemas.openxmlformats.org/officeDocument/2006/relationships/ctrlProp" Target="../ctrlProps/ctrlProp1041.xml"/><Relationship Id="rId181" Type="http://schemas.openxmlformats.org/officeDocument/2006/relationships/ctrlProp" Target="../ctrlProps/ctrlProp1062.xml"/><Relationship Id="rId216" Type="http://schemas.openxmlformats.org/officeDocument/2006/relationships/ctrlProp" Target="../ctrlProps/ctrlProp1097.xml"/><Relationship Id="rId22" Type="http://schemas.openxmlformats.org/officeDocument/2006/relationships/ctrlProp" Target="../ctrlProps/ctrlProp903.xml"/><Relationship Id="rId43" Type="http://schemas.openxmlformats.org/officeDocument/2006/relationships/ctrlProp" Target="../ctrlProps/ctrlProp924.xml"/><Relationship Id="rId64" Type="http://schemas.openxmlformats.org/officeDocument/2006/relationships/ctrlProp" Target="../ctrlProps/ctrlProp945.xml"/><Relationship Id="rId118" Type="http://schemas.openxmlformats.org/officeDocument/2006/relationships/ctrlProp" Target="../ctrlProps/ctrlProp999.xml"/><Relationship Id="rId139" Type="http://schemas.openxmlformats.org/officeDocument/2006/relationships/ctrlProp" Target="../ctrlProps/ctrlProp1020.xml"/><Relationship Id="rId85" Type="http://schemas.openxmlformats.org/officeDocument/2006/relationships/ctrlProp" Target="../ctrlProps/ctrlProp966.xml"/><Relationship Id="rId150" Type="http://schemas.openxmlformats.org/officeDocument/2006/relationships/ctrlProp" Target="../ctrlProps/ctrlProp1031.xml"/><Relationship Id="rId171" Type="http://schemas.openxmlformats.org/officeDocument/2006/relationships/ctrlProp" Target="../ctrlProps/ctrlProp1052.xml"/><Relationship Id="rId192" Type="http://schemas.openxmlformats.org/officeDocument/2006/relationships/ctrlProp" Target="../ctrlProps/ctrlProp1073.xml"/><Relationship Id="rId206" Type="http://schemas.openxmlformats.org/officeDocument/2006/relationships/ctrlProp" Target="../ctrlProps/ctrlProp1087.xml"/><Relationship Id="rId12" Type="http://schemas.openxmlformats.org/officeDocument/2006/relationships/ctrlProp" Target="../ctrlProps/ctrlProp893.xml"/><Relationship Id="rId33" Type="http://schemas.openxmlformats.org/officeDocument/2006/relationships/ctrlProp" Target="../ctrlProps/ctrlProp914.xml"/><Relationship Id="rId108" Type="http://schemas.openxmlformats.org/officeDocument/2006/relationships/ctrlProp" Target="../ctrlProps/ctrlProp989.xml"/><Relationship Id="rId129" Type="http://schemas.openxmlformats.org/officeDocument/2006/relationships/ctrlProp" Target="../ctrlProps/ctrlProp1010.xml"/><Relationship Id="rId54" Type="http://schemas.openxmlformats.org/officeDocument/2006/relationships/ctrlProp" Target="../ctrlProps/ctrlProp935.xml"/><Relationship Id="rId75" Type="http://schemas.openxmlformats.org/officeDocument/2006/relationships/ctrlProp" Target="../ctrlProps/ctrlProp956.xml"/><Relationship Id="rId96" Type="http://schemas.openxmlformats.org/officeDocument/2006/relationships/ctrlProp" Target="../ctrlProps/ctrlProp977.xml"/><Relationship Id="rId140" Type="http://schemas.openxmlformats.org/officeDocument/2006/relationships/ctrlProp" Target="../ctrlProps/ctrlProp1021.xml"/><Relationship Id="rId161" Type="http://schemas.openxmlformats.org/officeDocument/2006/relationships/ctrlProp" Target="../ctrlProps/ctrlProp1042.xml"/><Relationship Id="rId182" Type="http://schemas.openxmlformats.org/officeDocument/2006/relationships/ctrlProp" Target="../ctrlProps/ctrlProp1063.xml"/><Relationship Id="rId217" Type="http://schemas.openxmlformats.org/officeDocument/2006/relationships/ctrlProp" Target="../ctrlProps/ctrlProp1098.xml"/><Relationship Id="rId6" Type="http://schemas.openxmlformats.org/officeDocument/2006/relationships/ctrlProp" Target="../ctrlProps/ctrlProp887.xml"/><Relationship Id="rId23" Type="http://schemas.openxmlformats.org/officeDocument/2006/relationships/ctrlProp" Target="../ctrlProps/ctrlProp904.xml"/><Relationship Id="rId119" Type="http://schemas.openxmlformats.org/officeDocument/2006/relationships/ctrlProp" Target="../ctrlProps/ctrlProp1000.xml"/><Relationship Id="rId44" Type="http://schemas.openxmlformats.org/officeDocument/2006/relationships/ctrlProp" Target="../ctrlProps/ctrlProp925.xml"/><Relationship Id="rId65" Type="http://schemas.openxmlformats.org/officeDocument/2006/relationships/ctrlProp" Target="../ctrlProps/ctrlProp946.xml"/><Relationship Id="rId86" Type="http://schemas.openxmlformats.org/officeDocument/2006/relationships/ctrlProp" Target="../ctrlProps/ctrlProp967.xml"/><Relationship Id="rId130" Type="http://schemas.openxmlformats.org/officeDocument/2006/relationships/ctrlProp" Target="../ctrlProps/ctrlProp1011.xml"/><Relationship Id="rId151" Type="http://schemas.openxmlformats.org/officeDocument/2006/relationships/ctrlProp" Target="../ctrlProps/ctrlProp1032.xml"/><Relationship Id="rId172" Type="http://schemas.openxmlformats.org/officeDocument/2006/relationships/ctrlProp" Target="../ctrlProps/ctrlProp1053.xml"/><Relationship Id="rId193" Type="http://schemas.openxmlformats.org/officeDocument/2006/relationships/ctrlProp" Target="../ctrlProps/ctrlProp1074.xml"/><Relationship Id="rId207" Type="http://schemas.openxmlformats.org/officeDocument/2006/relationships/ctrlProp" Target="../ctrlProps/ctrlProp1088.xml"/><Relationship Id="rId13" Type="http://schemas.openxmlformats.org/officeDocument/2006/relationships/ctrlProp" Target="../ctrlProps/ctrlProp894.xml"/><Relationship Id="rId109" Type="http://schemas.openxmlformats.org/officeDocument/2006/relationships/ctrlProp" Target="../ctrlProps/ctrlProp990.xml"/><Relationship Id="rId34" Type="http://schemas.openxmlformats.org/officeDocument/2006/relationships/ctrlProp" Target="../ctrlProps/ctrlProp915.xml"/><Relationship Id="rId55" Type="http://schemas.openxmlformats.org/officeDocument/2006/relationships/ctrlProp" Target="../ctrlProps/ctrlProp936.xml"/><Relationship Id="rId76" Type="http://schemas.openxmlformats.org/officeDocument/2006/relationships/ctrlProp" Target="../ctrlProps/ctrlProp957.xml"/><Relationship Id="rId97" Type="http://schemas.openxmlformats.org/officeDocument/2006/relationships/ctrlProp" Target="../ctrlProps/ctrlProp978.xml"/><Relationship Id="rId120" Type="http://schemas.openxmlformats.org/officeDocument/2006/relationships/ctrlProp" Target="../ctrlProps/ctrlProp1001.xml"/><Relationship Id="rId141" Type="http://schemas.openxmlformats.org/officeDocument/2006/relationships/ctrlProp" Target="../ctrlProps/ctrlProp1022.xml"/><Relationship Id="rId7" Type="http://schemas.openxmlformats.org/officeDocument/2006/relationships/ctrlProp" Target="../ctrlProps/ctrlProp888.xml"/><Relationship Id="rId162" Type="http://schemas.openxmlformats.org/officeDocument/2006/relationships/ctrlProp" Target="../ctrlProps/ctrlProp1043.xml"/><Relationship Id="rId183" Type="http://schemas.openxmlformats.org/officeDocument/2006/relationships/ctrlProp" Target="../ctrlProps/ctrlProp1064.xml"/><Relationship Id="rId218" Type="http://schemas.openxmlformats.org/officeDocument/2006/relationships/ctrlProp" Target="../ctrlProps/ctrlProp1099.xml"/><Relationship Id="rId24" Type="http://schemas.openxmlformats.org/officeDocument/2006/relationships/ctrlProp" Target="../ctrlProps/ctrlProp905.xml"/><Relationship Id="rId45" Type="http://schemas.openxmlformats.org/officeDocument/2006/relationships/ctrlProp" Target="../ctrlProps/ctrlProp926.xml"/><Relationship Id="rId66" Type="http://schemas.openxmlformats.org/officeDocument/2006/relationships/ctrlProp" Target="../ctrlProps/ctrlProp947.xml"/><Relationship Id="rId87" Type="http://schemas.openxmlformats.org/officeDocument/2006/relationships/ctrlProp" Target="../ctrlProps/ctrlProp968.xml"/><Relationship Id="rId110" Type="http://schemas.openxmlformats.org/officeDocument/2006/relationships/ctrlProp" Target="../ctrlProps/ctrlProp991.xml"/><Relationship Id="rId131" Type="http://schemas.openxmlformats.org/officeDocument/2006/relationships/ctrlProp" Target="../ctrlProps/ctrlProp1012.xml"/><Relationship Id="rId152" Type="http://schemas.openxmlformats.org/officeDocument/2006/relationships/ctrlProp" Target="../ctrlProps/ctrlProp1033.xml"/><Relationship Id="rId173" Type="http://schemas.openxmlformats.org/officeDocument/2006/relationships/ctrlProp" Target="../ctrlProps/ctrlProp1054.xml"/><Relationship Id="rId194" Type="http://schemas.openxmlformats.org/officeDocument/2006/relationships/ctrlProp" Target="../ctrlProps/ctrlProp1075.xml"/><Relationship Id="rId208" Type="http://schemas.openxmlformats.org/officeDocument/2006/relationships/ctrlProp" Target="../ctrlProps/ctrlProp1089.xml"/><Relationship Id="rId14" Type="http://schemas.openxmlformats.org/officeDocument/2006/relationships/ctrlProp" Target="../ctrlProps/ctrlProp895.xml"/><Relationship Id="rId35" Type="http://schemas.openxmlformats.org/officeDocument/2006/relationships/ctrlProp" Target="../ctrlProps/ctrlProp916.xml"/><Relationship Id="rId56" Type="http://schemas.openxmlformats.org/officeDocument/2006/relationships/ctrlProp" Target="../ctrlProps/ctrlProp937.xml"/><Relationship Id="rId77" Type="http://schemas.openxmlformats.org/officeDocument/2006/relationships/ctrlProp" Target="../ctrlProps/ctrlProp958.xml"/><Relationship Id="rId100" Type="http://schemas.openxmlformats.org/officeDocument/2006/relationships/ctrlProp" Target="../ctrlProps/ctrlProp981.xml"/><Relationship Id="rId8" Type="http://schemas.openxmlformats.org/officeDocument/2006/relationships/ctrlProp" Target="../ctrlProps/ctrlProp889.xml"/><Relationship Id="rId51" Type="http://schemas.openxmlformats.org/officeDocument/2006/relationships/ctrlProp" Target="../ctrlProps/ctrlProp932.xml"/><Relationship Id="rId72" Type="http://schemas.openxmlformats.org/officeDocument/2006/relationships/ctrlProp" Target="../ctrlProps/ctrlProp953.xml"/><Relationship Id="rId93" Type="http://schemas.openxmlformats.org/officeDocument/2006/relationships/ctrlProp" Target="../ctrlProps/ctrlProp974.xml"/><Relationship Id="rId98" Type="http://schemas.openxmlformats.org/officeDocument/2006/relationships/ctrlProp" Target="../ctrlProps/ctrlProp979.xml"/><Relationship Id="rId121" Type="http://schemas.openxmlformats.org/officeDocument/2006/relationships/ctrlProp" Target="../ctrlProps/ctrlProp1002.xml"/><Relationship Id="rId142" Type="http://schemas.openxmlformats.org/officeDocument/2006/relationships/ctrlProp" Target="../ctrlProps/ctrlProp1023.xml"/><Relationship Id="rId163" Type="http://schemas.openxmlformats.org/officeDocument/2006/relationships/ctrlProp" Target="../ctrlProps/ctrlProp1044.xml"/><Relationship Id="rId184" Type="http://schemas.openxmlformats.org/officeDocument/2006/relationships/ctrlProp" Target="../ctrlProps/ctrlProp1065.xml"/><Relationship Id="rId189" Type="http://schemas.openxmlformats.org/officeDocument/2006/relationships/ctrlProp" Target="../ctrlProps/ctrlProp1070.xml"/><Relationship Id="rId219" Type="http://schemas.openxmlformats.org/officeDocument/2006/relationships/ctrlProp" Target="../ctrlProps/ctrlProp1100.xml"/><Relationship Id="rId3" Type="http://schemas.openxmlformats.org/officeDocument/2006/relationships/vmlDrawing" Target="../drawings/vmlDrawing5.vml"/><Relationship Id="rId214" Type="http://schemas.openxmlformats.org/officeDocument/2006/relationships/ctrlProp" Target="../ctrlProps/ctrlProp1095.xml"/><Relationship Id="rId25" Type="http://schemas.openxmlformats.org/officeDocument/2006/relationships/ctrlProp" Target="../ctrlProps/ctrlProp906.xml"/><Relationship Id="rId46" Type="http://schemas.openxmlformats.org/officeDocument/2006/relationships/ctrlProp" Target="../ctrlProps/ctrlProp927.xml"/><Relationship Id="rId67" Type="http://schemas.openxmlformats.org/officeDocument/2006/relationships/ctrlProp" Target="../ctrlProps/ctrlProp948.xml"/><Relationship Id="rId116" Type="http://schemas.openxmlformats.org/officeDocument/2006/relationships/ctrlProp" Target="../ctrlProps/ctrlProp997.xml"/><Relationship Id="rId137" Type="http://schemas.openxmlformats.org/officeDocument/2006/relationships/ctrlProp" Target="../ctrlProps/ctrlProp1018.xml"/><Relationship Id="rId158" Type="http://schemas.openxmlformats.org/officeDocument/2006/relationships/ctrlProp" Target="../ctrlProps/ctrlProp1039.xml"/><Relationship Id="rId20" Type="http://schemas.openxmlformats.org/officeDocument/2006/relationships/ctrlProp" Target="../ctrlProps/ctrlProp901.xml"/><Relationship Id="rId41" Type="http://schemas.openxmlformats.org/officeDocument/2006/relationships/ctrlProp" Target="../ctrlProps/ctrlProp922.xml"/><Relationship Id="rId62" Type="http://schemas.openxmlformats.org/officeDocument/2006/relationships/ctrlProp" Target="../ctrlProps/ctrlProp943.xml"/><Relationship Id="rId83" Type="http://schemas.openxmlformats.org/officeDocument/2006/relationships/ctrlProp" Target="../ctrlProps/ctrlProp964.xml"/><Relationship Id="rId88" Type="http://schemas.openxmlformats.org/officeDocument/2006/relationships/ctrlProp" Target="../ctrlProps/ctrlProp969.xml"/><Relationship Id="rId111" Type="http://schemas.openxmlformats.org/officeDocument/2006/relationships/ctrlProp" Target="../ctrlProps/ctrlProp992.xml"/><Relationship Id="rId132" Type="http://schemas.openxmlformats.org/officeDocument/2006/relationships/ctrlProp" Target="../ctrlProps/ctrlProp1013.xml"/><Relationship Id="rId153" Type="http://schemas.openxmlformats.org/officeDocument/2006/relationships/ctrlProp" Target="../ctrlProps/ctrlProp1034.xml"/><Relationship Id="rId174" Type="http://schemas.openxmlformats.org/officeDocument/2006/relationships/ctrlProp" Target="../ctrlProps/ctrlProp1055.xml"/><Relationship Id="rId179" Type="http://schemas.openxmlformats.org/officeDocument/2006/relationships/ctrlProp" Target="../ctrlProps/ctrlProp1060.xml"/><Relationship Id="rId195" Type="http://schemas.openxmlformats.org/officeDocument/2006/relationships/ctrlProp" Target="../ctrlProps/ctrlProp1076.xml"/><Relationship Id="rId209" Type="http://schemas.openxmlformats.org/officeDocument/2006/relationships/ctrlProp" Target="../ctrlProps/ctrlProp1090.xml"/><Relationship Id="rId190" Type="http://schemas.openxmlformats.org/officeDocument/2006/relationships/ctrlProp" Target="../ctrlProps/ctrlProp1071.xml"/><Relationship Id="rId204" Type="http://schemas.openxmlformats.org/officeDocument/2006/relationships/ctrlProp" Target="../ctrlProps/ctrlProp1085.xml"/><Relationship Id="rId220" Type="http://schemas.openxmlformats.org/officeDocument/2006/relationships/ctrlProp" Target="../ctrlProps/ctrlProp1101.xml"/><Relationship Id="rId15" Type="http://schemas.openxmlformats.org/officeDocument/2006/relationships/ctrlProp" Target="../ctrlProps/ctrlProp896.xml"/><Relationship Id="rId36" Type="http://schemas.openxmlformats.org/officeDocument/2006/relationships/ctrlProp" Target="../ctrlProps/ctrlProp917.xml"/><Relationship Id="rId57" Type="http://schemas.openxmlformats.org/officeDocument/2006/relationships/ctrlProp" Target="../ctrlProps/ctrlProp938.xml"/><Relationship Id="rId106" Type="http://schemas.openxmlformats.org/officeDocument/2006/relationships/ctrlProp" Target="../ctrlProps/ctrlProp987.xml"/><Relationship Id="rId127" Type="http://schemas.openxmlformats.org/officeDocument/2006/relationships/ctrlProp" Target="../ctrlProps/ctrlProp1008.xml"/><Relationship Id="rId10" Type="http://schemas.openxmlformats.org/officeDocument/2006/relationships/ctrlProp" Target="../ctrlProps/ctrlProp891.xml"/><Relationship Id="rId31" Type="http://schemas.openxmlformats.org/officeDocument/2006/relationships/ctrlProp" Target="../ctrlProps/ctrlProp912.xml"/><Relationship Id="rId52" Type="http://schemas.openxmlformats.org/officeDocument/2006/relationships/ctrlProp" Target="../ctrlProps/ctrlProp933.xml"/><Relationship Id="rId73" Type="http://schemas.openxmlformats.org/officeDocument/2006/relationships/ctrlProp" Target="../ctrlProps/ctrlProp954.xml"/><Relationship Id="rId78" Type="http://schemas.openxmlformats.org/officeDocument/2006/relationships/ctrlProp" Target="../ctrlProps/ctrlProp959.xml"/><Relationship Id="rId94" Type="http://schemas.openxmlformats.org/officeDocument/2006/relationships/ctrlProp" Target="../ctrlProps/ctrlProp975.xml"/><Relationship Id="rId99" Type="http://schemas.openxmlformats.org/officeDocument/2006/relationships/ctrlProp" Target="../ctrlProps/ctrlProp980.xml"/><Relationship Id="rId101" Type="http://schemas.openxmlformats.org/officeDocument/2006/relationships/ctrlProp" Target="../ctrlProps/ctrlProp982.xml"/><Relationship Id="rId122" Type="http://schemas.openxmlformats.org/officeDocument/2006/relationships/ctrlProp" Target="../ctrlProps/ctrlProp1003.xml"/><Relationship Id="rId143" Type="http://schemas.openxmlformats.org/officeDocument/2006/relationships/ctrlProp" Target="../ctrlProps/ctrlProp1024.xml"/><Relationship Id="rId148" Type="http://schemas.openxmlformats.org/officeDocument/2006/relationships/ctrlProp" Target="../ctrlProps/ctrlProp1029.xml"/><Relationship Id="rId164" Type="http://schemas.openxmlformats.org/officeDocument/2006/relationships/ctrlProp" Target="../ctrlProps/ctrlProp1045.xml"/><Relationship Id="rId169" Type="http://schemas.openxmlformats.org/officeDocument/2006/relationships/ctrlProp" Target="../ctrlProps/ctrlProp1050.xml"/><Relationship Id="rId185" Type="http://schemas.openxmlformats.org/officeDocument/2006/relationships/ctrlProp" Target="../ctrlProps/ctrlProp1066.xml"/><Relationship Id="rId4" Type="http://schemas.openxmlformats.org/officeDocument/2006/relationships/ctrlProp" Target="../ctrlProps/ctrlProp885.xml"/><Relationship Id="rId9" Type="http://schemas.openxmlformats.org/officeDocument/2006/relationships/ctrlProp" Target="../ctrlProps/ctrlProp890.xml"/><Relationship Id="rId180" Type="http://schemas.openxmlformats.org/officeDocument/2006/relationships/ctrlProp" Target="../ctrlProps/ctrlProp1061.xml"/><Relationship Id="rId210" Type="http://schemas.openxmlformats.org/officeDocument/2006/relationships/ctrlProp" Target="../ctrlProps/ctrlProp1091.xml"/><Relationship Id="rId215" Type="http://schemas.openxmlformats.org/officeDocument/2006/relationships/ctrlProp" Target="../ctrlProps/ctrlProp1096.xml"/><Relationship Id="rId26" Type="http://schemas.openxmlformats.org/officeDocument/2006/relationships/ctrlProp" Target="../ctrlProps/ctrlProp907.xml"/><Relationship Id="rId47" Type="http://schemas.openxmlformats.org/officeDocument/2006/relationships/ctrlProp" Target="../ctrlProps/ctrlProp928.xml"/><Relationship Id="rId68" Type="http://schemas.openxmlformats.org/officeDocument/2006/relationships/ctrlProp" Target="../ctrlProps/ctrlProp949.xml"/><Relationship Id="rId89" Type="http://schemas.openxmlformats.org/officeDocument/2006/relationships/ctrlProp" Target="../ctrlProps/ctrlProp970.xml"/><Relationship Id="rId112" Type="http://schemas.openxmlformats.org/officeDocument/2006/relationships/ctrlProp" Target="../ctrlProps/ctrlProp993.xml"/><Relationship Id="rId133" Type="http://schemas.openxmlformats.org/officeDocument/2006/relationships/ctrlProp" Target="../ctrlProps/ctrlProp1014.xml"/><Relationship Id="rId154" Type="http://schemas.openxmlformats.org/officeDocument/2006/relationships/ctrlProp" Target="../ctrlProps/ctrlProp1035.xml"/><Relationship Id="rId175" Type="http://schemas.openxmlformats.org/officeDocument/2006/relationships/ctrlProp" Target="../ctrlProps/ctrlProp1056.xml"/><Relationship Id="rId196" Type="http://schemas.openxmlformats.org/officeDocument/2006/relationships/ctrlProp" Target="../ctrlProps/ctrlProp1077.xml"/><Relationship Id="rId200" Type="http://schemas.openxmlformats.org/officeDocument/2006/relationships/ctrlProp" Target="../ctrlProps/ctrlProp1081.xml"/><Relationship Id="rId16" Type="http://schemas.openxmlformats.org/officeDocument/2006/relationships/ctrlProp" Target="../ctrlProps/ctrlProp897.xml"/><Relationship Id="rId221" Type="http://schemas.openxmlformats.org/officeDocument/2006/relationships/ctrlProp" Target="../ctrlProps/ctrlProp1102.xml"/><Relationship Id="rId37" Type="http://schemas.openxmlformats.org/officeDocument/2006/relationships/ctrlProp" Target="../ctrlProps/ctrlProp918.xml"/><Relationship Id="rId58" Type="http://schemas.openxmlformats.org/officeDocument/2006/relationships/ctrlProp" Target="../ctrlProps/ctrlProp939.xml"/><Relationship Id="rId79" Type="http://schemas.openxmlformats.org/officeDocument/2006/relationships/ctrlProp" Target="../ctrlProps/ctrlProp960.xml"/><Relationship Id="rId102" Type="http://schemas.openxmlformats.org/officeDocument/2006/relationships/ctrlProp" Target="../ctrlProps/ctrlProp983.xml"/><Relationship Id="rId123" Type="http://schemas.openxmlformats.org/officeDocument/2006/relationships/ctrlProp" Target="../ctrlProps/ctrlProp1004.xml"/><Relationship Id="rId144" Type="http://schemas.openxmlformats.org/officeDocument/2006/relationships/ctrlProp" Target="../ctrlProps/ctrlProp1025.xml"/><Relationship Id="rId90" Type="http://schemas.openxmlformats.org/officeDocument/2006/relationships/ctrlProp" Target="../ctrlProps/ctrlProp971.xml"/><Relationship Id="rId165" Type="http://schemas.openxmlformats.org/officeDocument/2006/relationships/ctrlProp" Target="../ctrlProps/ctrlProp1046.xml"/><Relationship Id="rId186" Type="http://schemas.openxmlformats.org/officeDocument/2006/relationships/ctrlProp" Target="../ctrlProps/ctrlProp1067.xml"/><Relationship Id="rId211" Type="http://schemas.openxmlformats.org/officeDocument/2006/relationships/ctrlProp" Target="../ctrlProps/ctrlProp1092.xml"/><Relationship Id="rId27" Type="http://schemas.openxmlformats.org/officeDocument/2006/relationships/ctrlProp" Target="../ctrlProps/ctrlProp908.xml"/><Relationship Id="rId48" Type="http://schemas.openxmlformats.org/officeDocument/2006/relationships/ctrlProp" Target="../ctrlProps/ctrlProp929.xml"/><Relationship Id="rId69" Type="http://schemas.openxmlformats.org/officeDocument/2006/relationships/ctrlProp" Target="../ctrlProps/ctrlProp950.xml"/><Relationship Id="rId113" Type="http://schemas.openxmlformats.org/officeDocument/2006/relationships/ctrlProp" Target="../ctrlProps/ctrlProp994.xml"/><Relationship Id="rId134" Type="http://schemas.openxmlformats.org/officeDocument/2006/relationships/ctrlProp" Target="../ctrlProps/ctrlProp1015.xml"/><Relationship Id="rId80" Type="http://schemas.openxmlformats.org/officeDocument/2006/relationships/ctrlProp" Target="../ctrlProps/ctrlProp961.xml"/><Relationship Id="rId155" Type="http://schemas.openxmlformats.org/officeDocument/2006/relationships/ctrlProp" Target="../ctrlProps/ctrlProp1036.xml"/><Relationship Id="rId176" Type="http://schemas.openxmlformats.org/officeDocument/2006/relationships/ctrlProp" Target="../ctrlProps/ctrlProp1057.xml"/><Relationship Id="rId197" Type="http://schemas.openxmlformats.org/officeDocument/2006/relationships/ctrlProp" Target="../ctrlProps/ctrlProp1078.xml"/><Relationship Id="rId201" Type="http://schemas.openxmlformats.org/officeDocument/2006/relationships/ctrlProp" Target="../ctrlProps/ctrlProp1082.xml"/><Relationship Id="rId222" Type="http://schemas.openxmlformats.org/officeDocument/2006/relationships/ctrlProp" Target="../ctrlProps/ctrlProp1103.xml"/><Relationship Id="rId17" Type="http://schemas.openxmlformats.org/officeDocument/2006/relationships/ctrlProp" Target="../ctrlProps/ctrlProp898.xml"/><Relationship Id="rId38" Type="http://schemas.openxmlformats.org/officeDocument/2006/relationships/ctrlProp" Target="../ctrlProps/ctrlProp919.xml"/><Relationship Id="rId59" Type="http://schemas.openxmlformats.org/officeDocument/2006/relationships/ctrlProp" Target="../ctrlProps/ctrlProp940.xml"/><Relationship Id="rId103" Type="http://schemas.openxmlformats.org/officeDocument/2006/relationships/ctrlProp" Target="../ctrlProps/ctrlProp984.xml"/><Relationship Id="rId124" Type="http://schemas.openxmlformats.org/officeDocument/2006/relationships/ctrlProp" Target="../ctrlProps/ctrlProp1005.xml"/><Relationship Id="rId70" Type="http://schemas.openxmlformats.org/officeDocument/2006/relationships/ctrlProp" Target="../ctrlProps/ctrlProp951.xml"/><Relationship Id="rId91" Type="http://schemas.openxmlformats.org/officeDocument/2006/relationships/ctrlProp" Target="../ctrlProps/ctrlProp972.xml"/><Relationship Id="rId145" Type="http://schemas.openxmlformats.org/officeDocument/2006/relationships/ctrlProp" Target="../ctrlProps/ctrlProp1026.xml"/><Relationship Id="rId166" Type="http://schemas.openxmlformats.org/officeDocument/2006/relationships/ctrlProp" Target="../ctrlProps/ctrlProp1047.xml"/><Relationship Id="rId187" Type="http://schemas.openxmlformats.org/officeDocument/2006/relationships/ctrlProp" Target="../ctrlProps/ctrlProp1068.xml"/><Relationship Id="rId1" Type="http://schemas.openxmlformats.org/officeDocument/2006/relationships/printerSettings" Target="../printerSettings/printerSettings10.bin"/><Relationship Id="rId212" Type="http://schemas.openxmlformats.org/officeDocument/2006/relationships/ctrlProp" Target="../ctrlProps/ctrlProp1093.xml"/><Relationship Id="rId28" Type="http://schemas.openxmlformats.org/officeDocument/2006/relationships/ctrlProp" Target="../ctrlProps/ctrlProp909.xml"/><Relationship Id="rId49" Type="http://schemas.openxmlformats.org/officeDocument/2006/relationships/ctrlProp" Target="../ctrlProps/ctrlProp930.xml"/><Relationship Id="rId114" Type="http://schemas.openxmlformats.org/officeDocument/2006/relationships/ctrlProp" Target="../ctrlProps/ctrlProp995.xml"/><Relationship Id="rId60" Type="http://schemas.openxmlformats.org/officeDocument/2006/relationships/ctrlProp" Target="../ctrlProps/ctrlProp941.xml"/><Relationship Id="rId81" Type="http://schemas.openxmlformats.org/officeDocument/2006/relationships/ctrlProp" Target="../ctrlProps/ctrlProp962.xml"/><Relationship Id="rId135" Type="http://schemas.openxmlformats.org/officeDocument/2006/relationships/ctrlProp" Target="../ctrlProps/ctrlProp1016.xml"/><Relationship Id="rId156" Type="http://schemas.openxmlformats.org/officeDocument/2006/relationships/ctrlProp" Target="../ctrlProps/ctrlProp1037.xml"/><Relationship Id="rId177" Type="http://schemas.openxmlformats.org/officeDocument/2006/relationships/ctrlProp" Target="../ctrlProps/ctrlProp1058.xml"/><Relationship Id="rId198" Type="http://schemas.openxmlformats.org/officeDocument/2006/relationships/ctrlProp" Target="../ctrlProps/ctrlProp1079.xml"/><Relationship Id="rId202" Type="http://schemas.openxmlformats.org/officeDocument/2006/relationships/ctrlProp" Target="../ctrlProps/ctrlProp1083.xml"/><Relationship Id="rId223" Type="http://schemas.openxmlformats.org/officeDocument/2006/relationships/ctrlProp" Target="../ctrlProps/ctrlProp1104.xml"/><Relationship Id="rId18" Type="http://schemas.openxmlformats.org/officeDocument/2006/relationships/ctrlProp" Target="../ctrlProps/ctrlProp899.xml"/><Relationship Id="rId39" Type="http://schemas.openxmlformats.org/officeDocument/2006/relationships/ctrlProp" Target="../ctrlProps/ctrlProp920.xml"/><Relationship Id="rId50" Type="http://schemas.openxmlformats.org/officeDocument/2006/relationships/ctrlProp" Target="../ctrlProps/ctrlProp931.xml"/><Relationship Id="rId104" Type="http://schemas.openxmlformats.org/officeDocument/2006/relationships/ctrlProp" Target="../ctrlProps/ctrlProp985.xml"/><Relationship Id="rId125" Type="http://schemas.openxmlformats.org/officeDocument/2006/relationships/ctrlProp" Target="../ctrlProps/ctrlProp1006.xml"/><Relationship Id="rId146" Type="http://schemas.openxmlformats.org/officeDocument/2006/relationships/ctrlProp" Target="../ctrlProps/ctrlProp1027.xml"/><Relationship Id="rId167" Type="http://schemas.openxmlformats.org/officeDocument/2006/relationships/ctrlProp" Target="../ctrlProps/ctrlProp1048.xml"/><Relationship Id="rId188" Type="http://schemas.openxmlformats.org/officeDocument/2006/relationships/ctrlProp" Target="../ctrlProps/ctrlProp1069.xml"/><Relationship Id="rId71" Type="http://schemas.openxmlformats.org/officeDocument/2006/relationships/ctrlProp" Target="../ctrlProps/ctrlProp952.xml"/><Relationship Id="rId92" Type="http://schemas.openxmlformats.org/officeDocument/2006/relationships/ctrlProp" Target="../ctrlProps/ctrlProp973.xml"/><Relationship Id="rId213" Type="http://schemas.openxmlformats.org/officeDocument/2006/relationships/ctrlProp" Target="../ctrlProps/ctrlProp1094.xml"/><Relationship Id="rId2" Type="http://schemas.openxmlformats.org/officeDocument/2006/relationships/drawing" Target="../drawings/drawing5.xml"/><Relationship Id="rId29" Type="http://schemas.openxmlformats.org/officeDocument/2006/relationships/ctrlProp" Target="../ctrlProps/ctrlProp910.xml"/><Relationship Id="rId40" Type="http://schemas.openxmlformats.org/officeDocument/2006/relationships/ctrlProp" Target="../ctrlProps/ctrlProp921.xml"/><Relationship Id="rId115" Type="http://schemas.openxmlformats.org/officeDocument/2006/relationships/ctrlProp" Target="../ctrlProps/ctrlProp996.xml"/><Relationship Id="rId136" Type="http://schemas.openxmlformats.org/officeDocument/2006/relationships/ctrlProp" Target="../ctrlProps/ctrlProp1017.xml"/><Relationship Id="rId157" Type="http://schemas.openxmlformats.org/officeDocument/2006/relationships/ctrlProp" Target="../ctrlProps/ctrlProp1038.xml"/><Relationship Id="rId178" Type="http://schemas.openxmlformats.org/officeDocument/2006/relationships/ctrlProp" Target="../ctrlProps/ctrlProp1059.xml"/><Relationship Id="rId61" Type="http://schemas.openxmlformats.org/officeDocument/2006/relationships/ctrlProp" Target="../ctrlProps/ctrlProp942.xml"/><Relationship Id="rId82" Type="http://schemas.openxmlformats.org/officeDocument/2006/relationships/ctrlProp" Target="../ctrlProps/ctrlProp963.xml"/><Relationship Id="rId199" Type="http://schemas.openxmlformats.org/officeDocument/2006/relationships/ctrlProp" Target="../ctrlProps/ctrlProp1080.xml"/><Relationship Id="rId203" Type="http://schemas.openxmlformats.org/officeDocument/2006/relationships/ctrlProp" Target="../ctrlProps/ctrlProp1084.xml"/><Relationship Id="rId19" Type="http://schemas.openxmlformats.org/officeDocument/2006/relationships/ctrlProp" Target="../ctrlProps/ctrlProp900.xml"/><Relationship Id="rId224" Type="http://schemas.openxmlformats.org/officeDocument/2006/relationships/ctrlProp" Target="../ctrlProps/ctrlProp1105.xml"/><Relationship Id="rId30" Type="http://schemas.openxmlformats.org/officeDocument/2006/relationships/ctrlProp" Target="../ctrlProps/ctrlProp911.xml"/><Relationship Id="rId105" Type="http://schemas.openxmlformats.org/officeDocument/2006/relationships/ctrlProp" Target="../ctrlProps/ctrlProp986.xml"/><Relationship Id="rId126" Type="http://schemas.openxmlformats.org/officeDocument/2006/relationships/ctrlProp" Target="../ctrlProps/ctrlProp1007.xml"/><Relationship Id="rId147" Type="http://schemas.openxmlformats.org/officeDocument/2006/relationships/ctrlProp" Target="../ctrlProps/ctrlProp1028.xml"/><Relationship Id="rId168" Type="http://schemas.openxmlformats.org/officeDocument/2006/relationships/ctrlProp" Target="../ctrlProps/ctrlProp1049.xml"/></Relationships>
</file>

<file path=xl/worksheets/_rels/sheet11.xml.rels><?xml version="1.0" encoding="UTF-8" standalone="yes"?>
<Relationships xmlns="http://schemas.openxmlformats.org/package/2006/relationships"><Relationship Id="rId117" Type="http://schemas.openxmlformats.org/officeDocument/2006/relationships/ctrlProp" Target="../ctrlProps/ctrlProp1219.xml"/><Relationship Id="rId21" Type="http://schemas.openxmlformats.org/officeDocument/2006/relationships/ctrlProp" Target="../ctrlProps/ctrlProp1123.xml"/><Relationship Id="rId42" Type="http://schemas.openxmlformats.org/officeDocument/2006/relationships/ctrlProp" Target="../ctrlProps/ctrlProp1144.xml"/><Relationship Id="rId63" Type="http://schemas.openxmlformats.org/officeDocument/2006/relationships/ctrlProp" Target="../ctrlProps/ctrlProp1165.xml"/><Relationship Id="rId84" Type="http://schemas.openxmlformats.org/officeDocument/2006/relationships/ctrlProp" Target="../ctrlProps/ctrlProp1186.xml"/><Relationship Id="rId138" Type="http://schemas.openxmlformats.org/officeDocument/2006/relationships/ctrlProp" Target="../ctrlProps/ctrlProp1240.xml"/><Relationship Id="rId159" Type="http://schemas.openxmlformats.org/officeDocument/2006/relationships/ctrlProp" Target="../ctrlProps/ctrlProp1261.xml"/><Relationship Id="rId170" Type="http://schemas.openxmlformats.org/officeDocument/2006/relationships/ctrlProp" Target="../ctrlProps/ctrlProp1272.xml"/><Relationship Id="rId191" Type="http://schemas.openxmlformats.org/officeDocument/2006/relationships/ctrlProp" Target="../ctrlProps/ctrlProp1293.xml"/><Relationship Id="rId205" Type="http://schemas.openxmlformats.org/officeDocument/2006/relationships/ctrlProp" Target="../ctrlProps/ctrlProp1307.xml"/><Relationship Id="rId107" Type="http://schemas.openxmlformats.org/officeDocument/2006/relationships/ctrlProp" Target="../ctrlProps/ctrlProp1209.xml"/><Relationship Id="rId11" Type="http://schemas.openxmlformats.org/officeDocument/2006/relationships/ctrlProp" Target="../ctrlProps/ctrlProp1113.xml"/><Relationship Id="rId32" Type="http://schemas.openxmlformats.org/officeDocument/2006/relationships/ctrlProp" Target="../ctrlProps/ctrlProp1134.xml"/><Relationship Id="rId53" Type="http://schemas.openxmlformats.org/officeDocument/2006/relationships/ctrlProp" Target="../ctrlProps/ctrlProp1155.xml"/><Relationship Id="rId74" Type="http://schemas.openxmlformats.org/officeDocument/2006/relationships/ctrlProp" Target="../ctrlProps/ctrlProp1176.xml"/><Relationship Id="rId128" Type="http://schemas.openxmlformats.org/officeDocument/2006/relationships/ctrlProp" Target="../ctrlProps/ctrlProp1230.xml"/><Relationship Id="rId149" Type="http://schemas.openxmlformats.org/officeDocument/2006/relationships/ctrlProp" Target="../ctrlProps/ctrlProp1251.xml"/><Relationship Id="rId5" Type="http://schemas.openxmlformats.org/officeDocument/2006/relationships/ctrlProp" Target="../ctrlProps/ctrlProp1107.xml"/><Relationship Id="rId95" Type="http://schemas.openxmlformats.org/officeDocument/2006/relationships/ctrlProp" Target="../ctrlProps/ctrlProp1197.xml"/><Relationship Id="rId160" Type="http://schemas.openxmlformats.org/officeDocument/2006/relationships/ctrlProp" Target="../ctrlProps/ctrlProp1262.xml"/><Relationship Id="rId181" Type="http://schemas.openxmlformats.org/officeDocument/2006/relationships/ctrlProp" Target="../ctrlProps/ctrlProp1283.xml"/><Relationship Id="rId216" Type="http://schemas.openxmlformats.org/officeDocument/2006/relationships/ctrlProp" Target="../ctrlProps/ctrlProp1318.xml"/><Relationship Id="rId22" Type="http://schemas.openxmlformats.org/officeDocument/2006/relationships/ctrlProp" Target="../ctrlProps/ctrlProp1124.xml"/><Relationship Id="rId43" Type="http://schemas.openxmlformats.org/officeDocument/2006/relationships/ctrlProp" Target="../ctrlProps/ctrlProp1145.xml"/><Relationship Id="rId64" Type="http://schemas.openxmlformats.org/officeDocument/2006/relationships/ctrlProp" Target="../ctrlProps/ctrlProp1166.xml"/><Relationship Id="rId118" Type="http://schemas.openxmlformats.org/officeDocument/2006/relationships/ctrlProp" Target="../ctrlProps/ctrlProp1220.xml"/><Relationship Id="rId139" Type="http://schemas.openxmlformats.org/officeDocument/2006/relationships/ctrlProp" Target="../ctrlProps/ctrlProp1241.xml"/><Relationship Id="rId85" Type="http://schemas.openxmlformats.org/officeDocument/2006/relationships/ctrlProp" Target="../ctrlProps/ctrlProp1187.xml"/><Relationship Id="rId150" Type="http://schemas.openxmlformats.org/officeDocument/2006/relationships/ctrlProp" Target="../ctrlProps/ctrlProp1252.xml"/><Relationship Id="rId171" Type="http://schemas.openxmlformats.org/officeDocument/2006/relationships/ctrlProp" Target="../ctrlProps/ctrlProp1273.xml"/><Relationship Id="rId192" Type="http://schemas.openxmlformats.org/officeDocument/2006/relationships/ctrlProp" Target="../ctrlProps/ctrlProp1294.xml"/><Relationship Id="rId206" Type="http://schemas.openxmlformats.org/officeDocument/2006/relationships/ctrlProp" Target="../ctrlProps/ctrlProp1308.xml"/><Relationship Id="rId12" Type="http://schemas.openxmlformats.org/officeDocument/2006/relationships/ctrlProp" Target="../ctrlProps/ctrlProp1114.xml"/><Relationship Id="rId33" Type="http://schemas.openxmlformats.org/officeDocument/2006/relationships/ctrlProp" Target="../ctrlProps/ctrlProp1135.xml"/><Relationship Id="rId108" Type="http://schemas.openxmlformats.org/officeDocument/2006/relationships/ctrlProp" Target="../ctrlProps/ctrlProp1210.xml"/><Relationship Id="rId129" Type="http://schemas.openxmlformats.org/officeDocument/2006/relationships/ctrlProp" Target="../ctrlProps/ctrlProp1231.xml"/><Relationship Id="rId54" Type="http://schemas.openxmlformats.org/officeDocument/2006/relationships/ctrlProp" Target="../ctrlProps/ctrlProp1156.xml"/><Relationship Id="rId75" Type="http://schemas.openxmlformats.org/officeDocument/2006/relationships/ctrlProp" Target="../ctrlProps/ctrlProp1177.xml"/><Relationship Id="rId96" Type="http://schemas.openxmlformats.org/officeDocument/2006/relationships/ctrlProp" Target="../ctrlProps/ctrlProp1198.xml"/><Relationship Id="rId140" Type="http://schemas.openxmlformats.org/officeDocument/2006/relationships/ctrlProp" Target="../ctrlProps/ctrlProp1242.xml"/><Relationship Id="rId161" Type="http://schemas.openxmlformats.org/officeDocument/2006/relationships/ctrlProp" Target="../ctrlProps/ctrlProp1263.xml"/><Relationship Id="rId182" Type="http://schemas.openxmlformats.org/officeDocument/2006/relationships/ctrlProp" Target="../ctrlProps/ctrlProp1284.xml"/><Relationship Id="rId217" Type="http://schemas.openxmlformats.org/officeDocument/2006/relationships/ctrlProp" Target="../ctrlProps/ctrlProp1319.xml"/><Relationship Id="rId6" Type="http://schemas.openxmlformats.org/officeDocument/2006/relationships/ctrlProp" Target="../ctrlProps/ctrlProp1108.xml"/><Relationship Id="rId23" Type="http://schemas.openxmlformats.org/officeDocument/2006/relationships/ctrlProp" Target="../ctrlProps/ctrlProp1125.xml"/><Relationship Id="rId119" Type="http://schemas.openxmlformats.org/officeDocument/2006/relationships/ctrlProp" Target="../ctrlProps/ctrlProp1221.xml"/><Relationship Id="rId44" Type="http://schemas.openxmlformats.org/officeDocument/2006/relationships/ctrlProp" Target="../ctrlProps/ctrlProp1146.xml"/><Relationship Id="rId65" Type="http://schemas.openxmlformats.org/officeDocument/2006/relationships/ctrlProp" Target="../ctrlProps/ctrlProp1167.xml"/><Relationship Id="rId86" Type="http://schemas.openxmlformats.org/officeDocument/2006/relationships/ctrlProp" Target="../ctrlProps/ctrlProp1188.xml"/><Relationship Id="rId130" Type="http://schemas.openxmlformats.org/officeDocument/2006/relationships/ctrlProp" Target="../ctrlProps/ctrlProp1232.xml"/><Relationship Id="rId151" Type="http://schemas.openxmlformats.org/officeDocument/2006/relationships/ctrlProp" Target="../ctrlProps/ctrlProp1253.xml"/><Relationship Id="rId172" Type="http://schemas.openxmlformats.org/officeDocument/2006/relationships/ctrlProp" Target="../ctrlProps/ctrlProp1274.xml"/><Relationship Id="rId193" Type="http://schemas.openxmlformats.org/officeDocument/2006/relationships/ctrlProp" Target="../ctrlProps/ctrlProp1295.xml"/><Relationship Id="rId207" Type="http://schemas.openxmlformats.org/officeDocument/2006/relationships/ctrlProp" Target="../ctrlProps/ctrlProp1309.xml"/><Relationship Id="rId13" Type="http://schemas.openxmlformats.org/officeDocument/2006/relationships/ctrlProp" Target="../ctrlProps/ctrlProp1115.xml"/><Relationship Id="rId109" Type="http://schemas.openxmlformats.org/officeDocument/2006/relationships/ctrlProp" Target="../ctrlProps/ctrlProp1211.xml"/><Relationship Id="rId34" Type="http://schemas.openxmlformats.org/officeDocument/2006/relationships/ctrlProp" Target="../ctrlProps/ctrlProp1136.xml"/><Relationship Id="rId55" Type="http://schemas.openxmlformats.org/officeDocument/2006/relationships/ctrlProp" Target="../ctrlProps/ctrlProp1157.xml"/><Relationship Id="rId76" Type="http://schemas.openxmlformats.org/officeDocument/2006/relationships/ctrlProp" Target="../ctrlProps/ctrlProp1178.xml"/><Relationship Id="rId97" Type="http://schemas.openxmlformats.org/officeDocument/2006/relationships/ctrlProp" Target="../ctrlProps/ctrlProp1199.xml"/><Relationship Id="rId120" Type="http://schemas.openxmlformats.org/officeDocument/2006/relationships/ctrlProp" Target="../ctrlProps/ctrlProp1222.xml"/><Relationship Id="rId141" Type="http://schemas.openxmlformats.org/officeDocument/2006/relationships/ctrlProp" Target="../ctrlProps/ctrlProp1243.xml"/><Relationship Id="rId7" Type="http://schemas.openxmlformats.org/officeDocument/2006/relationships/ctrlProp" Target="../ctrlProps/ctrlProp1109.xml"/><Relationship Id="rId162" Type="http://schemas.openxmlformats.org/officeDocument/2006/relationships/ctrlProp" Target="../ctrlProps/ctrlProp1264.xml"/><Relationship Id="rId183" Type="http://schemas.openxmlformats.org/officeDocument/2006/relationships/ctrlProp" Target="../ctrlProps/ctrlProp1285.xml"/><Relationship Id="rId218" Type="http://schemas.openxmlformats.org/officeDocument/2006/relationships/ctrlProp" Target="../ctrlProps/ctrlProp1320.xml"/><Relationship Id="rId24" Type="http://schemas.openxmlformats.org/officeDocument/2006/relationships/ctrlProp" Target="../ctrlProps/ctrlProp1126.xml"/><Relationship Id="rId45" Type="http://schemas.openxmlformats.org/officeDocument/2006/relationships/ctrlProp" Target="../ctrlProps/ctrlProp1147.xml"/><Relationship Id="rId66" Type="http://schemas.openxmlformats.org/officeDocument/2006/relationships/ctrlProp" Target="../ctrlProps/ctrlProp1168.xml"/><Relationship Id="rId87" Type="http://schemas.openxmlformats.org/officeDocument/2006/relationships/ctrlProp" Target="../ctrlProps/ctrlProp1189.xml"/><Relationship Id="rId110" Type="http://schemas.openxmlformats.org/officeDocument/2006/relationships/ctrlProp" Target="../ctrlProps/ctrlProp1212.xml"/><Relationship Id="rId131" Type="http://schemas.openxmlformats.org/officeDocument/2006/relationships/ctrlProp" Target="../ctrlProps/ctrlProp1233.xml"/><Relationship Id="rId152" Type="http://schemas.openxmlformats.org/officeDocument/2006/relationships/ctrlProp" Target="../ctrlProps/ctrlProp1254.xml"/><Relationship Id="rId173" Type="http://schemas.openxmlformats.org/officeDocument/2006/relationships/ctrlProp" Target="../ctrlProps/ctrlProp1275.xml"/><Relationship Id="rId194" Type="http://schemas.openxmlformats.org/officeDocument/2006/relationships/ctrlProp" Target="../ctrlProps/ctrlProp1296.xml"/><Relationship Id="rId208" Type="http://schemas.openxmlformats.org/officeDocument/2006/relationships/ctrlProp" Target="../ctrlProps/ctrlProp1310.xml"/><Relationship Id="rId14" Type="http://schemas.openxmlformats.org/officeDocument/2006/relationships/ctrlProp" Target="../ctrlProps/ctrlProp1116.xml"/><Relationship Id="rId35" Type="http://schemas.openxmlformats.org/officeDocument/2006/relationships/ctrlProp" Target="../ctrlProps/ctrlProp1137.xml"/><Relationship Id="rId56" Type="http://schemas.openxmlformats.org/officeDocument/2006/relationships/ctrlProp" Target="../ctrlProps/ctrlProp1158.xml"/><Relationship Id="rId77" Type="http://schemas.openxmlformats.org/officeDocument/2006/relationships/ctrlProp" Target="../ctrlProps/ctrlProp1179.xml"/><Relationship Id="rId100" Type="http://schemas.openxmlformats.org/officeDocument/2006/relationships/ctrlProp" Target="../ctrlProps/ctrlProp1202.xml"/><Relationship Id="rId8" Type="http://schemas.openxmlformats.org/officeDocument/2006/relationships/ctrlProp" Target="../ctrlProps/ctrlProp1110.xml"/><Relationship Id="rId51" Type="http://schemas.openxmlformats.org/officeDocument/2006/relationships/ctrlProp" Target="../ctrlProps/ctrlProp1153.xml"/><Relationship Id="rId72" Type="http://schemas.openxmlformats.org/officeDocument/2006/relationships/ctrlProp" Target="../ctrlProps/ctrlProp1174.xml"/><Relationship Id="rId93" Type="http://schemas.openxmlformats.org/officeDocument/2006/relationships/ctrlProp" Target="../ctrlProps/ctrlProp1195.xml"/><Relationship Id="rId98" Type="http://schemas.openxmlformats.org/officeDocument/2006/relationships/ctrlProp" Target="../ctrlProps/ctrlProp1200.xml"/><Relationship Id="rId121" Type="http://schemas.openxmlformats.org/officeDocument/2006/relationships/ctrlProp" Target="../ctrlProps/ctrlProp1223.xml"/><Relationship Id="rId142" Type="http://schemas.openxmlformats.org/officeDocument/2006/relationships/ctrlProp" Target="../ctrlProps/ctrlProp1244.xml"/><Relationship Id="rId163" Type="http://schemas.openxmlformats.org/officeDocument/2006/relationships/ctrlProp" Target="../ctrlProps/ctrlProp1265.xml"/><Relationship Id="rId184" Type="http://schemas.openxmlformats.org/officeDocument/2006/relationships/ctrlProp" Target="../ctrlProps/ctrlProp1286.xml"/><Relationship Id="rId189" Type="http://schemas.openxmlformats.org/officeDocument/2006/relationships/ctrlProp" Target="../ctrlProps/ctrlProp1291.xml"/><Relationship Id="rId219" Type="http://schemas.openxmlformats.org/officeDocument/2006/relationships/ctrlProp" Target="../ctrlProps/ctrlProp1321.xml"/><Relationship Id="rId3" Type="http://schemas.openxmlformats.org/officeDocument/2006/relationships/vmlDrawing" Target="../drawings/vmlDrawing6.vml"/><Relationship Id="rId214" Type="http://schemas.openxmlformats.org/officeDocument/2006/relationships/ctrlProp" Target="../ctrlProps/ctrlProp1316.xml"/><Relationship Id="rId25" Type="http://schemas.openxmlformats.org/officeDocument/2006/relationships/ctrlProp" Target="../ctrlProps/ctrlProp1127.xml"/><Relationship Id="rId46" Type="http://schemas.openxmlformats.org/officeDocument/2006/relationships/ctrlProp" Target="../ctrlProps/ctrlProp1148.xml"/><Relationship Id="rId67" Type="http://schemas.openxmlformats.org/officeDocument/2006/relationships/ctrlProp" Target="../ctrlProps/ctrlProp1169.xml"/><Relationship Id="rId116" Type="http://schemas.openxmlformats.org/officeDocument/2006/relationships/ctrlProp" Target="../ctrlProps/ctrlProp1218.xml"/><Relationship Id="rId137" Type="http://schemas.openxmlformats.org/officeDocument/2006/relationships/ctrlProp" Target="../ctrlProps/ctrlProp1239.xml"/><Relationship Id="rId158" Type="http://schemas.openxmlformats.org/officeDocument/2006/relationships/ctrlProp" Target="../ctrlProps/ctrlProp1260.xml"/><Relationship Id="rId20" Type="http://schemas.openxmlformats.org/officeDocument/2006/relationships/ctrlProp" Target="../ctrlProps/ctrlProp1122.xml"/><Relationship Id="rId41" Type="http://schemas.openxmlformats.org/officeDocument/2006/relationships/ctrlProp" Target="../ctrlProps/ctrlProp1143.xml"/><Relationship Id="rId62" Type="http://schemas.openxmlformats.org/officeDocument/2006/relationships/ctrlProp" Target="../ctrlProps/ctrlProp1164.xml"/><Relationship Id="rId83" Type="http://schemas.openxmlformats.org/officeDocument/2006/relationships/ctrlProp" Target="../ctrlProps/ctrlProp1185.xml"/><Relationship Id="rId88" Type="http://schemas.openxmlformats.org/officeDocument/2006/relationships/ctrlProp" Target="../ctrlProps/ctrlProp1190.xml"/><Relationship Id="rId111" Type="http://schemas.openxmlformats.org/officeDocument/2006/relationships/ctrlProp" Target="../ctrlProps/ctrlProp1213.xml"/><Relationship Id="rId132" Type="http://schemas.openxmlformats.org/officeDocument/2006/relationships/ctrlProp" Target="../ctrlProps/ctrlProp1234.xml"/><Relationship Id="rId153" Type="http://schemas.openxmlformats.org/officeDocument/2006/relationships/ctrlProp" Target="../ctrlProps/ctrlProp1255.xml"/><Relationship Id="rId174" Type="http://schemas.openxmlformats.org/officeDocument/2006/relationships/ctrlProp" Target="../ctrlProps/ctrlProp1276.xml"/><Relationship Id="rId179" Type="http://schemas.openxmlformats.org/officeDocument/2006/relationships/ctrlProp" Target="../ctrlProps/ctrlProp1281.xml"/><Relationship Id="rId195" Type="http://schemas.openxmlformats.org/officeDocument/2006/relationships/ctrlProp" Target="../ctrlProps/ctrlProp1297.xml"/><Relationship Id="rId209" Type="http://schemas.openxmlformats.org/officeDocument/2006/relationships/ctrlProp" Target="../ctrlProps/ctrlProp1311.xml"/><Relationship Id="rId190" Type="http://schemas.openxmlformats.org/officeDocument/2006/relationships/ctrlProp" Target="../ctrlProps/ctrlProp1292.xml"/><Relationship Id="rId204" Type="http://schemas.openxmlformats.org/officeDocument/2006/relationships/ctrlProp" Target="../ctrlProps/ctrlProp1306.xml"/><Relationship Id="rId220" Type="http://schemas.openxmlformats.org/officeDocument/2006/relationships/ctrlProp" Target="../ctrlProps/ctrlProp1322.xml"/><Relationship Id="rId15" Type="http://schemas.openxmlformats.org/officeDocument/2006/relationships/ctrlProp" Target="../ctrlProps/ctrlProp1117.xml"/><Relationship Id="rId36" Type="http://schemas.openxmlformats.org/officeDocument/2006/relationships/ctrlProp" Target="../ctrlProps/ctrlProp1138.xml"/><Relationship Id="rId57" Type="http://schemas.openxmlformats.org/officeDocument/2006/relationships/ctrlProp" Target="../ctrlProps/ctrlProp1159.xml"/><Relationship Id="rId106" Type="http://schemas.openxmlformats.org/officeDocument/2006/relationships/ctrlProp" Target="../ctrlProps/ctrlProp1208.xml"/><Relationship Id="rId127" Type="http://schemas.openxmlformats.org/officeDocument/2006/relationships/ctrlProp" Target="../ctrlProps/ctrlProp1229.xml"/><Relationship Id="rId10" Type="http://schemas.openxmlformats.org/officeDocument/2006/relationships/ctrlProp" Target="../ctrlProps/ctrlProp1112.xml"/><Relationship Id="rId31" Type="http://schemas.openxmlformats.org/officeDocument/2006/relationships/ctrlProp" Target="../ctrlProps/ctrlProp1133.xml"/><Relationship Id="rId52" Type="http://schemas.openxmlformats.org/officeDocument/2006/relationships/ctrlProp" Target="../ctrlProps/ctrlProp1154.xml"/><Relationship Id="rId73" Type="http://schemas.openxmlformats.org/officeDocument/2006/relationships/ctrlProp" Target="../ctrlProps/ctrlProp1175.xml"/><Relationship Id="rId78" Type="http://schemas.openxmlformats.org/officeDocument/2006/relationships/ctrlProp" Target="../ctrlProps/ctrlProp1180.xml"/><Relationship Id="rId94" Type="http://schemas.openxmlformats.org/officeDocument/2006/relationships/ctrlProp" Target="../ctrlProps/ctrlProp1196.xml"/><Relationship Id="rId99" Type="http://schemas.openxmlformats.org/officeDocument/2006/relationships/ctrlProp" Target="../ctrlProps/ctrlProp1201.xml"/><Relationship Id="rId101" Type="http://schemas.openxmlformats.org/officeDocument/2006/relationships/ctrlProp" Target="../ctrlProps/ctrlProp1203.xml"/><Relationship Id="rId122" Type="http://schemas.openxmlformats.org/officeDocument/2006/relationships/ctrlProp" Target="../ctrlProps/ctrlProp1224.xml"/><Relationship Id="rId143" Type="http://schemas.openxmlformats.org/officeDocument/2006/relationships/ctrlProp" Target="../ctrlProps/ctrlProp1245.xml"/><Relationship Id="rId148" Type="http://schemas.openxmlformats.org/officeDocument/2006/relationships/ctrlProp" Target="../ctrlProps/ctrlProp1250.xml"/><Relationship Id="rId164" Type="http://schemas.openxmlformats.org/officeDocument/2006/relationships/ctrlProp" Target="../ctrlProps/ctrlProp1266.xml"/><Relationship Id="rId169" Type="http://schemas.openxmlformats.org/officeDocument/2006/relationships/ctrlProp" Target="../ctrlProps/ctrlProp1271.xml"/><Relationship Id="rId185" Type="http://schemas.openxmlformats.org/officeDocument/2006/relationships/ctrlProp" Target="../ctrlProps/ctrlProp1287.xml"/><Relationship Id="rId4" Type="http://schemas.openxmlformats.org/officeDocument/2006/relationships/ctrlProp" Target="../ctrlProps/ctrlProp1106.xml"/><Relationship Id="rId9" Type="http://schemas.openxmlformats.org/officeDocument/2006/relationships/ctrlProp" Target="../ctrlProps/ctrlProp1111.xml"/><Relationship Id="rId180" Type="http://schemas.openxmlformats.org/officeDocument/2006/relationships/ctrlProp" Target="../ctrlProps/ctrlProp1282.xml"/><Relationship Id="rId210" Type="http://schemas.openxmlformats.org/officeDocument/2006/relationships/ctrlProp" Target="../ctrlProps/ctrlProp1312.xml"/><Relationship Id="rId215" Type="http://schemas.openxmlformats.org/officeDocument/2006/relationships/ctrlProp" Target="../ctrlProps/ctrlProp1317.xml"/><Relationship Id="rId26" Type="http://schemas.openxmlformats.org/officeDocument/2006/relationships/ctrlProp" Target="../ctrlProps/ctrlProp1128.xml"/><Relationship Id="rId47" Type="http://schemas.openxmlformats.org/officeDocument/2006/relationships/ctrlProp" Target="../ctrlProps/ctrlProp1149.xml"/><Relationship Id="rId68" Type="http://schemas.openxmlformats.org/officeDocument/2006/relationships/ctrlProp" Target="../ctrlProps/ctrlProp1170.xml"/><Relationship Id="rId89" Type="http://schemas.openxmlformats.org/officeDocument/2006/relationships/ctrlProp" Target="../ctrlProps/ctrlProp1191.xml"/><Relationship Id="rId112" Type="http://schemas.openxmlformats.org/officeDocument/2006/relationships/ctrlProp" Target="../ctrlProps/ctrlProp1214.xml"/><Relationship Id="rId133" Type="http://schemas.openxmlformats.org/officeDocument/2006/relationships/ctrlProp" Target="../ctrlProps/ctrlProp1235.xml"/><Relationship Id="rId154" Type="http://schemas.openxmlformats.org/officeDocument/2006/relationships/ctrlProp" Target="../ctrlProps/ctrlProp1256.xml"/><Relationship Id="rId175" Type="http://schemas.openxmlformats.org/officeDocument/2006/relationships/ctrlProp" Target="../ctrlProps/ctrlProp1277.xml"/><Relationship Id="rId196" Type="http://schemas.openxmlformats.org/officeDocument/2006/relationships/ctrlProp" Target="../ctrlProps/ctrlProp1298.xml"/><Relationship Id="rId200" Type="http://schemas.openxmlformats.org/officeDocument/2006/relationships/ctrlProp" Target="../ctrlProps/ctrlProp1302.xml"/><Relationship Id="rId16" Type="http://schemas.openxmlformats.org/officeDocument/2006/relationships/ctrlProp" Target="../ctrlProps/ctrlProp1118.xml"/><Relationship Id="rId221" Type="http://schemas.openxmlformats.org/officeDocument/2006/relationships/ctrlProp" Target="../ctrlProps/ctrlProp1323.xml"/><Relationship Id="rId37" Type="http://schemas.openxmlformats.org/officeDocument/2006/relationships/ctrlProp" Target="../ctrlProps/ctrlProp1139.xml"/><Relationship Id="rId58" Type="http://schemas.openxmlformats.org/officeDocument/2006/relationships/ctrlProp" Target="../ctrlProps/ctrlProp1160.xml"/><Relationship Id="rId79" Type="http://schemas.openxmlformats.org/officeDocument/2006/relationships/ctrlProp" Target="../ctrlProps/ctrlProp1181.xml"/><Relationship Id="rId102" Type="http://schemas.openxmlformats.org/officeDocument/2006/relationships/ctrlProp" Target="../ctrlProps/ctrlProp1204.xml"/><Relationship Id="rId123" Type="http://schemas.openxmlformats.org/officeDocument/2006/relationships/ctrlProp" Target="../ctrlProps/ctrlProp1225.xml"/><Relationship Id="rId144" Type="http://schemas.openxmlformats.org/officeDocument/2006/relationships/ctrlProp" Target="../ctrlProps/ctrlProp1246.xml"/><Relationship Id="rId90" Type="http://schemas.openxmlformats.org/officeDocument/2006/relationships/ctrlProp" Target="../ctrlProps/ctrlProp1192.xml"/><Relationship Id="rId165" Type="http://schemas.openxmlformats.org/officeDocument/2006/relationships/ctrlProp" Target="../ctrlProps/ctrlProp1267.xml"/><Relationship Id="rId186" Type="http://schemas.openxmlformats.org/officeDocument/2006/relationships/ctrlProp" Target="../ctrlProps/ctrlProp1288.xml"/><Relationship Id="rId211" Type="http://schemas.openxmlformats.org/officeDocument/2006/relationships/ctrlProp" Target="../ctrlProps/ctrlProp1313.xml"/><Relationship Id="rId27" Type="http://schemas.openxmlformats.org/officeDocument/2006/relationships/ctrlProp" Target="../ctrlProps/ctrlProp1129.xml"/><Relationship Id="rId48" Type="http://schemas.openxmlformats.org/officeDocument/2006/relationships/ctrlProp" Target="../ctrlProps/ctrlProp1150.xml"/><Relationship Id="rId69" Type="http://schemas.openxmlformats.org/officeDocument/2006/relationships/ctrlProp" Target="../ctrlProps/ctrlProp1171.xml"/><Relationship Id="rId113" Type="http://schemas.openxmlformats.org/officeDocument/2006/relationships/ctrlProp" Target="../ctrlProps/ctrlProp1215.xml"/><Relationship Id="rId134" Type="http://schemas.openxmlformats.org/officeDocument/2006/relationships/ctrlProp" Target="../ctrlProps/ctrlProp1236.xml"/><Relationship Id="rId80" Type="http://schemas.openxmlformats.org/officeDocument/2006/relationships/ctrlProp" Target="../ctrlProps/ctrlProp1182.xml"/><Relationship Id="rId155" Type="http://schemas.openxmlformats.org/officeDocument/2006/relationships/ctrlProp" Target="../ctrlProps/ctrlProp1257.xml"/><Relationship Id="rId176" Type="http://schemas.openxmlformats.org/officeDocument/2006/relationships/ctrlProp" Target="../ctrlProps/ctrlProp1278.xml"/><Relationship Id="rId197" Type="http://schemas.openxmlformats.org/officeDocument/2006/relationships/ctrlProp" Target="../ctrlProps/ctrlProp1299.xml"/><Relationship Id="rId201" Type="http://schemas.openxmlformats.org/officeDocument/2006/relationships/ctrlProp" Target="../ctrlProps/ctrlProp1303.xml"/><Relationship Id="rId222" Type="http://schemas.openxmlformats.org/officeDocument/2006/relationships/ctrlProp" Target="../ctrlProps/ctrlProp1324.xml"/><Relationship Id="rId17" Type="http://schemas.openxmlformats.org/officeDocument/2006/relationships/ctrlProp" Target="../ctrlProps/ctrlProp1119.xml"/><Relationship Id="rId38" Type="http://schemas.openxmlformats.org/officeDocument/2006/relationships/ctrlProp" Target="../ctrlProps/ctrlProp1140.xml"/><Relationship Id="rId59" Type="http://schemas.openxmlformats.org/officeDocument/2006/relationships/ctrlProp" Target="../ctrlProps/ctrlProp1161.xml"/><Relationship Id="rId103" Type="http://schemas.openxmlformats.org/officeDocument/2006/relationships/ctrlProp" Target="../ctrlProps/ctrlProp1205.xml"/><Relationship Id="rId124" Type="http://schemas.openxmlformats.org/officeDocument/2006/relationships/ctrlProp" Target="../ctrlProps/ctrlProp1226.xml"/><Relationship Id="rId70" Type="http://schemas.openxmlformats.org/officeDocument/2006/relationships/ctrlProp" Target="../ctrlProps/ctrlProp1172.xml"/><Relationship Id="rId91" Type="http://schemas.openxmlformats.org/officeDocument/2006/relationships/ctrlProp" Target="../ctrlProps/ctrlProp1193.xml"/><Relationship Id="rId145" Type="http://schemas.openxmlformats.org/officeDocument/2006/relationships/ctrlProp" Target="../ctrlProps/ctrlProp1247.xml"/><Relationship Id="rId166" Type="http://schemas.openxmlformats.org/officeDocument/2006/relationships/ctrlProp" Target="../ctrlProps/ctrlProp1268.xml"/><Relationship Id="rId187" Type="http://schemas.openxmlformats.org/officeDocument/2006/relationships/ctrlProp" Target="../ctrlProps/ctrlProp1289.xml"/><Relationship Id="rId1" Type="http://schemas.openxmlformats.org/officeDocument/2006/relationships/printerSettings" Target="../printerSettings/printerSettings11.bin"/><Relationship Id="rId212" Type="http://schemas.openxmlformats.org/officeDocument/2006/relationships/ctrlProp" Target="../ctrlProps/ctrlProp1314.xml"/><Relationship Id="rId28" Type="http://schemas.openxmlformats.org/officeDocument/2006/relationships/ctrlProp" Target="../ctrlProps/ctrlProp1130.xml"/><Relationship Id="rId49" Type="http://schemas.openxmlformats.org/officeDocument/2006/relationships/ctrlProp" Target="../ctrlProps/ctrlProp1151.xml"/><Relationship Id="rId114" Type="http://schemas.openxmlformats.org/officeDocument/2006/relationships/ctrlProp" Target="../ctrlProps/ctrlProp1216.xml"/><Relationship Id="rId60" Type="http://schemas.openxmlformats.org/officeDocument/2006/relationships/ctrlProp" Target="../ctrlProps/ctrlProp1162.xml"/><Relationship Id="rId81" Type="http://schemas.openxmlformats.org/officeDocument/2006/relationships/ctrlProp" Target="../ctrlProps/ctrlProp1183.xml"/><Relationship Id="rId135" Type="http://schemas.openxmlformats.org/officeDocument/2006/relationships/ctrlProp" Target="../ctrlProps/ctrlProp1237.xml"/><Relationship Id="rId156" Type="http://schemas.openxmlformats.org/officeDocument/2006/relationships/ctrlProp" Target="../ctrlProps/ctrlProp1258.xml"/><Relationship Id="rId177" Type="http://schemas.openxmlformats.org/officeDocument/2006/relationships/ctrlProp" Target="../ctrlProps/ctrlProp1279.xml"/><Relationship Id="rId198" Type="http://schemas.openxmlformats.org/officeDocument/2006/relationships/ctrlProp" Target="../ctrlProps/ctrlProp1300.xml"/><Relationship Id="rId202" Type="http://schemas.openxmlformats.org/officeDocument/2006/relationships/ctrlProp" Target="../ctrlProps/ctrlProp1304.xml"/><Relationship Id="rId223" Type="http://schemas.openxmlformats.org/officeDocument/2006/relationships/ctrlProp" Target="../ctrlProps/ctrlProp1325.xml"/><Relationship Id="rId18" Type="http://schemas.openxmlformats.org/officeDocument/2006/relationships/ctrlProp" Target="../ctrlProps/ctrlProp1120.xml"/><Relationship Id="rId39" Type="http://schemas.openxmlformats.org/officeDocument/2006/relationships/ctrlProp" Target="../ctrlProps/ctrlProp1141.xml"/><Relationship Id="rId50" Type="http://schemas.openxmlformats.org/officeDocument/2006/relationships/ctrlProp" Target="../ctrlProps/ctrlProp1152.xml"/><Relationship Id="rId104" Type="http://schemas.openxmlformats.org/officeDocument/2006/relationships/ctrlProp" Target="../ctrlProps/ctrlProp1206.xml"/><Relationship Id="rId125" Type="http://schemas.openxmlformats.org/officeDocument/2006/relationships/ctrlProp" Target="../ctrlProps/ctrlProp1227.xml"/><Relationship Id="rId146" Type="http://schemas.openxmlformats.org/officeDocument/2006/relationships/ctrlProp" Target="../ctrlProps/ctrlProp1248.xml"/><Relationship Id="rId167" Type="http://schemas.openxmlformats.org/officeDocument/2006/relationships/ctrlProp" Target="../ctrlProps/ctrlProp1269.xml"/><Relationship Id="rId188" Type="http://schemas.openxmlformats.org/officeDocument/2006/relationships/ctrlProp" Target="../ctrlProps/ctrlProp1290.xml"/><Relationship Id="rId71" Type="http://schemas.openxmlformats.org/officeDocument/2006/relationships/ctrlProp" Target="../ctrlProps/ctrlProp1173.xml"/><Relationship Id="rId92" Type="http://schemas.openxmlformats.org/officeDocument/2006/relationships/ctrlProp" Target="../ctrlProps/ctrlProp1194.xml"/><Relationship Id="rId213" Type="http://schemas.openxmlformats.org/officeDocument/2006/relationships/ctrlProp" Target="../ctrlProps/ctrlProp1315.xml"/><Relationship Id="rId2" Type="http://schemas.openxmlformats.org/officeDocument/2006/relationships/drawing" Target="../drawings/drawing6.xml"/><Relationship Id="rId29" Type="http://schemas.openxmlformats.org/officeDocument/2006/relationships/ctrlProp" Target="../ctrlProps/ctrlProp1131.xml"/><Relationship Id="rId40" Type="http://schemas.openxmlformats.org/officeDocument/2006/relationships/ctrlProp" Target="../ctrlProps/ctrlProp1142.xml"/><Relationship Id="rId115" Type="http://schemas.openxmlformats.org/officeDocument/2006/relationships/ctrlProp" Target="../ctrlProps/ctrlProp1217.xml"/><Relationship Id="rId136" Type="http://schemas.openxmlformats.org/officeDocument/2006/relationships/ctrlProp" Target="../ctrlProps/ctrlProp1238.xml"/><Relationship Id="rId157" Type="http://schemas.openxmlformats.org/officeDocument/2006/relationships/ctrlProp" Target="../ctrlProps/ctrlProp1259.xml"/><Relationship Id="rId178" Type="http://schemas.openxmlformats.org/officeDocument/2006/relationships/ctrlProp" Target="../ctrlProps/ctrlProp1280.xml"/><Relationship Id="rId61" Type="http://schemas.openxmlformats.org/officeDocument/2006/relationships/ctrlProp" Target="../ctrlProps/ctrlProp1163.xml"/><Relationship Id="rId82" Type="http://schemas.openxmlformats.org/officeDocument/2006/relationships/ctrlProp" Target="../ctrlProps/ctrlProp1184.xml"/><Relationship Id="rId199" Type="http://schemas.openxmlformats.org/officeDocument/2006/relationships/ctrlProp" Target="../ctrlProps/ctrlProp1301.xml"/><Relationship Id="rId203" Type="http://schemas.openxmlformats.org/officeDocument/2006/relationships/ctrlProp" Target="../ctrlProps/ctrlProp1305.xml"/><Relationship Id="rId19" Type="http://schemas.openxmlformats.org/officeDocument/2006/relationships/ctrlProp" Target="../ctrlProps/ctrlProp1121.xml"/><Relationship Id="rId224" Type="http://schemas.openxmlformats.org/officeDocument/2006/relationships/ctrlProp" Target="../ctrlProps/ctrlProp1326.xml"/><Relationship Id="rId30" Type="http://schemas.openxmlformats.org/officeDocument/2006/relationships/ctrlProp" Target="../ctrlProps/ctrlProp1132.xml"/><Relationship Id="rId105" Type="http://schemas.openxmlformats.org/officeDocument/2006/relationships/ctrlProp" Target="../ctrlProps/ctrlProp1207.xml"/><Relationship Id="rId126" Type="http://schemas.openxmlformats.org/officeDocument/2006/relationships/ctrlProp" Target="../ctrlProps/ctrlProp1228.xml"/><Relationship Id="rId147" Type="http://schemas.openxmlformats.org/officeDocument/2006/relationships/ctrlProp" Target="../ctrlProps/ctrlProp1249.xml"/><Relationship Id="rId168" Type="http://schemas.openxmlformats.org/officeDocument/2006/relationships/ctrlProp" Target="../ctrlProps/ctrlProp1270.xml"/></Relationships>
</file>

<file path=xl/worksheets/_rels/sheet12.xml.rels><?xml version="1.0" encoding="UTF-8" standalone="yes"?>
<Relationships xmlns="http://schemas.openxmlformats.org/package/2006/relationships"><Relationship Id="rId117" Type="http://schemas.openxmlformats.org/officeDocument/2006/relationships/ctrlProp" Target="../ctrlProps/ctrlProp1440.xml"/><Relationship Id="rId21" Type="http://schemas.openxmlformats.org/officeDocument/2006/relationships/ctrlProp" Target="../ctrlProps/ctrlProp1344.xml"/><Relationship Id="rId42" Type="http://schemas.openxmlformats.org/officeDocument/2006/relationships/ctrlProp" Target="../ctrlProps/ctrlProp1365.xml"/><Relationship Id="rId63" Type="http://schemas.openxmlformats.org/officeDocument/2006/relationships/ctrlProp" Target="../ctrlProps/ctrlProp1386.xml"/><Relationship Id="rId84" Type="http://schemas.openxmlformats.org/officeDocument/2006/relationships/ctrlProp" Target="../ctrlProps/ctrlProp1407.xml"/><Relationship Id="rId138" Type="http://schemas.openxmlformats.org/officeDocument/2006/relationships/ctrlProp" Target="../ctrlProps/ctrlProp1461.xml"/><Relationship Id="rId159" Type="http://schemas.openxmlformats.org/officeDocument/2006/relationships/ctrlProp" Target="../ctrlProps/ctrlProp1482.xml"/><Relationship Id="rId170" Type="http://schemas.openxmlformats.org/officeDocument/2006/relationships/ctrlProp" Target="../ctrlProps/ctrlProp1493.xml"/><Relationship Id="rId191" Type="http://schemas.openxmlformats.org/officeDocument/2006/relationships/ctrlProp" Target="../ctrlProps/ctrlProp1514.xml"/><Relationship Id="rId205" Type="http://schemas.openxmlformats.org/officeDocument/2006/relationships/ctrlProp" Target="../ctrlProps/ctrlProp1528.xml"/><Relationship Id="rId107" Type="http://schemas.openxmlformats.org/officeDocument/2006/relationships/ctrlProp" Target="../ctrlProps/ctrlProp1430.xml"/><Relationship Id="rId11" Type="http://schemas.openxmlformats.org/officeDocument/2006/relationships/ctrlProp" Target="../ctrlProps/ctrlProp1334.xml"/><Relationship Id="rId32" Type="http://schemas.openxmlformats.org/officeDocument/2006/relationships/ctrlProp" Target="../ctrlProps/ctrlProp1355.xml"/><Relationship Id="rId53" Type="http://schemas.openxmlformats.org/officeDocument/2006/relationships/ctrlProp" Target="../ctrlProps/ctrlProp1376.xml"/><Relationship Id="rId74" Type="http://schemas.openxmlformats.org/officeDocument/2006/relationships/ctrlProp" Target="../ctrlProps/ctrlProp1397.xml"/><Relationship Id="rId128" Type="http://schemas.openxmlformats.org/officeDocument/2006/relationships/ctrlProp" Target="../ctrlProps/ctrlProp1451.xml"/><Relationship Id="rId149" Type="http://schemas.openxmlformats.org/officeDocument/2006/relationships/ctrlProp" Target="../ctrlProps/ctrlProp1472.xml"/><Relationship Id="rId5" Type="http://schemas.openxmlformats.org/officeDocument/2006/relationships/ctrlProp" Target="../ctrlProps/ctrlProp1328.xml"/><Relationship Id="rId95" Type="http://schemas.openxmlformats.org/officeDocument/2006/relationships/ctrlProp" Target="../ctrlProps/ctrlProp1418.xml"/><Relationship Id="rId160" Type="http://schemas.openxmlformats.org/officeDocument/2006/relationships/ctrlProp" Target="../ctrlProps/ctrlProp1483.xml"/><Relationship Id="rId181" Type="http://schemas.openxmlformats.org/officeDocument/2006/relationships/ctrlProp" Target="../ctrlProps/ctrlProp1504.xml"/><Relationship Id="rId216" Type="http://schemas.openxmlformats.org/officeDocument/2006/relationships/ctrlProp" Target="../ctrlProps/ctrlProp1539.xml"/><Relationship Id="rId22" Type="http://schemas.openxmlformats.org/officeDocument/2006/relationships/ctrlProp" Target="../ctrlProps/ctrlProp1345.xml"/><Relationship Id="rId43" Type="http://schemas.openxmlformats.org/officeDocument/2006/relationships/ctrlProp" Target="../ctrlProps/ctrlProp1366.xml"/><Relationship Id="rId64" Type="http://schemas.openxmlformats.org/officeDocument/2006/relationships/ctrlProp" Target="../ctrlProps/ctrlProp1387.xml"/><Relationship Id="rId118" Type="http://schemas.openxmlformats.org/officeDocument/2006/relationships/ctrlProp" Target="../ctrlProps/ctrlProp1441.xml"/><Relationship Id="rId139" Type="http://schemas.openxmlformats.org/officeDocument/2006/relationships/ctrlProp" Target="../ctrlProps/ctrlProp1462.xml"/><Relationship Id="rId85" Type="http://schemas.openxmlformats.org/officeDocument/2006/relationships/ctrlProp" Target="../ctrlProps/ctrlProp1408.xml"/><Relationship Id="rId150" Type="http://schemas.openxmlformats.org/officeDocument/2006/relationships/ctrlProp" Target="../ctrlProps/ctrlProp1473.xml"/><Relationship Id="rId171" Type="http://schemas.openxmlformats.org/officeDocument/2006/relationships/ctrlProp" Target="../ctrlProps/ctrlProp1494.xml"/><Relationship Id="rId192" Type="http://schemas.openxmlformats.org/officeDocument/2006/relationships/ctrlProp" Target="../ctrlProps/ctrlProp1515.xml"/><Relationship Id="rId206" Type="http://schemas.openxmlformats.org/officeDocument/2006/relationships/ctrlProp" Target="../ctrlProps/ctrlProp1529.xml"/><Relationship Id="rId12" Type="http://schemas.openxmlformats.org/officeDocument/2006/relationships/ctrlProp" Target="../ctrlProps/ctrlProp1335.xml"/><Relationship Id="rId33" Type="http://schemas.openxmlformats.org/officeDocument/2006/relationships/ctrlProp" Target="../ctrlProps/ctrlProp1356.xml"/><Relationship Id="rId108" Type="http://schemas.openxmlformats.org/officeDocument/2006/relationships/ctrlProp" Target="../ctrlProps/ctrlProp1431.xml"/><Relationship Id="rId129" Type="http://schemas.openxmlformats.org/officeDocument/2006/relationships/ctrlProp" Target="../ctrlProps/ctrlProp1452.xml"/><Relationship Id="rId54" Type="http://schemas.openxmlformats.org/officeDocument/2006/relationships/ctrlProp" Target="../ctrlProps/ctrlProp1377.xml"/><Relationship Id="rId75" Type="http://schemas.openxmlformats.org/officeDocument/2006/relationships/ctrlProp" Target="../ctrlProps/ctrlProp1398.xml"/><Relationship Id="rId96" Type="http://schemas.openxmlformats.org/officeDocument/2006/relationships/ctrlProp" Target="../ctrlProps/ctrlProp1419.xml"/><Relationship Id="rId140" Type="http://schemas.openxmlformats.org/officeDocument/2006/relationships/ctrlProp" Target="../ctrlProps/ctrlProp1463.xml"/><Relationship Id="rId161" Type="http://schemas.openxmlformats.org/officeDocument/2006/relationships/ctrlProp" Target="../ctrlProps/ctrlProp1484.xml"/><Relationship Id="rId182" Type="http://schemas.openxmlformats.org/officeDocument/2006/relationships/ctrlProp" Target="../ctrlProps/ctrlProp1505.xml"/><Relationship Id="rId217" Type="http://schemas.openxmlformats.org/officeDocument/2006/relationships/ctrlProp" Target="../ctrlProps/ctrlProp1540.xml"/><Relationship Id="rId6" Type="http://schemas.openxmlformats.org/officeDocument/2006/relationships/ctrlProp" Target="../ctrlProps/ctrlProp1329.xml"/><Relationship Id="rId23" Type="http://schemas.openxmlformats.org/officeDocument/2006/relationships/ctrlProp" Target="../ctrlProps/ctrlProp1346.xml"/><Relationship Id="rId119" Type="http://schemas.openxmlformats.org/officeDocument/2006/relationships/ctrlProp" Target="../ctrlProps/ctrlProp1442.xml"/><Relationship Id="rId44" Type="http://schemas.openxmlformats.org/officeDocument/2006/relationships/ctrlProp" Target="../ctrlProps/ctrlProp1367.xml"/><Relationship Id="rId65" Type="http://schemas.openxmlformats.org/officeDocument/2006/relationships/ctrlProp" Target="../ctrlProps/ctrlProp1388.xml"/><Relationship Id="rId86" Type="http://schemas.openxmlformats.org/officeDocument/2006/relationships/ctrlProp" Target="../ctrlProps/ctrlProp1409.xml"/><Relationship Id="rId130" Type="http://schemas.openxmlformats.org/officeDocument/2006/relationships/ctrlProp" Target="../ctrlProps/ctrlProp1453.xml"/><Relationship Id="rId151" Type="http://schemas.openxmlformats.org/officeDocument/2006/relationships/ctrlProp" Target="../ctrlProps/ctrlProp1474.xml"/><Relationship Id="rId172" Type="http://schemas.openxmlformats.org/officeDocument/2006/relationships/ctrlProp" Target="../ctrlProps/ctrlProp1495.xml"/><Relationship Id="rId193" Type="http://schemas.openxmlformats.org/officeDocument/2006/relationships/ctrlProp" Target="../ctrlProps/ctrlProp1516.xml"/><Relationship Id="rId207" Type="http://schemas.openxmlformats.org/officeDocument/2006/relationships/ctrlProp" Target="../ctrlProps/ctrlProp1530.xml"/><Relationship Id="rId13" Type="http://schemas.openxmlformats.org/officeDocument/2006/relationships/ctrlProp" Target="../ctrlProps/ctrlProp1336.xml"/><Relationship Id="rId109" Type="http://schemas.openxmlformats.org/officeDocument/2006/relationships/ctrlProp" Target="../ctrlProps/ctrlProp1432.xml"/><Relationship Id="rId34" Type="http://schemas.openxmlformats.org/officeDocument/2006/relationships/ctrlProp" Target="../ctrlProps/ctrlProp1357.xml"/><Relationship Id="rId55" Type="http://schemas.openxmlformats.org/officeDocument/2006/relationships/ctrlProp" Target="../ctrlProps/ctrlProp1378.xml"/><Relationship Id="rId76" Type="http://schemas.openxmlformats.org/officeDocument/2006/relationships/ctrlProp" Target="../ctrlProps/ctrlProp1399.xml"/><Relationship Id="rId97" Type="http://schemas.openxmlformats.org/officeDocument/2006/relationships/ctrlProp" Target="../ctrlProps/ctrlProp1420.xml"/><Relationship Id="rId120" Type="http://schemas.openxmlformats.org/officeDocument/2006/relationships/ctrlProp" Target="../ctrlProps/ctrlProp1443.xml"/><Relationship Id="rId141" Type="http://schemas.openxmlformats.org/officeDocument/2006/relationships/ctrlProp" Target="../ctrlProps/ctrlProp1464.xml"/><Relationship Id="rId7" Type="http://schemas.openxmlformats.org/officeDocument/2006/relationships/ctrlProp" Target="../ctrlProps/ctrlProp1330.xml"/><Relationship Id="rId162" Type="http://schemas.openxmlformats.org/officeDocument/2006/relationships/ctrlProp" Target="../ctrlProps/ctrlProp1485.xml"/><Relationship Id="rId183" Type="http://schemas.openxmlformats.org/officeDocument/2006/relationships/ctrlProp" Target="../ctrlProps/ctrlProp1506.xml"/><Relationship Id="rId218" Type="http://schemas.openxmlformats.org/officeDocument/2006/relationships/ctrlProp" Target="../ctrlProps/ctrlProp1541.xml"/><Relationship Id="rId24" Type="http://schemas.openxmlformats.org/officeDocument/2006/relationships/ctrlProp" Target="../ctrlProps/ctrlProp1347.xml"/><Relationship Id="rId45" Type="http://schemas.openxmlformats.org/officeDocument/2006/relationships/ctrlProp" Target="../ctrlProps/ctrlProp1368.xml"/><Relationship Id="rId66" Type="http://schemas.openxmlformats.org/officeDocument/2006/relationships/ctrlProp" Target="../ctrlProps/ctrlProp1389.xml"/><Relationship Id="rId87" Type="http://schemas.openxmlformats.org/officeDocument/2006/relationships/ctrlProp" Target="../ctrlProps/ctrlProp1410.xml"/><Relationship Id="rId110" Type="http://schemas.openxmlformats.org/officeDocument/2006/relationships/ctrlProp" Target="../ctrlProps/ctrlProp1433.xml"/><Relationship Id="rId131" Type="http://schemas.openxmlformats.org/officeDocument/2006/relationships/ctrlProp" Target="../ctrlProps/ctrlProp1454.xml"/><Relationship Id="rId152" Type="http://schemas.openxmlformats.org/officeDocument/2006/relationships/ctrlProp" Target="../ctrlProps/ctrlProp1475.xml"/><Relationship Id="rId173" Type="http://schemas.openxmlformats.org/officeDocument/2006/relationships/ctrlProp" Target="../ctrlProps/ctrlProp1496.xml"/><Relationship Id="rId194" Type="http://schemas.openxmlformats.org/officeDocument/2006/relationships/ctrlProp" Target="../ctrlProps/ctrlProp1517.xml"/><Relationship Id="rId208" Type="http://schemas.openxmlformats.org/officeDocument/2006/relationships/ctrlProp" Target="../ctrlProps/ctrlProp1531.xml"/><Relationship Id="rId14" Type="http://schemas.openxmlformats.org/officeDocument/2006/relationships/ctrlProp" Target="../ctrlProps/ctrlProp1337.xml"/><Relationship Id="rId35" Type="http://schemas.openxmlformats.org/officeDocument/2006/relationships/ctrlProp" Target="../ctrlProps/ctrlProp1358.xml"/><Relationship Id="rId56" Type="http://schemas.openxmlformats.org/officeDocument/2006/relationships/ctrlProp" Target="../ctrlProps/ctrlProp1379.xml"/><Relationship Id="rId77" Type="http://schemas.openxmlformats.org/officeDocument/2006/relationships/ctrlProp" Target="../ctrlProps/ctrlProp1400.xml"/><Relationship Id="rId100" Type="http://schemas.openxmlformats.org/officeDocument/2006/relationships/ctrlProp" Target="../ctrlProps/ctrlProp1423.xml"/><Relationship Id="rId8" Type="http://schemas.openxmlformats.org/officeDocument/2006/relationships/ctrlProp" Target="../ctrlProps/ctrlProp1331.xml"/><Relationship Id="rId51" Type="http://schemas.openxmlformats.org/officeDocument/2006/relationships/ctrlProp" Target="../ctrlProps/ctrlProp1374.xml"/><Relationship Id="rId72" Type="http://schemas.openxmlformats.org/officeDocument/2006/relationships/ctrlProp" Target="../ctrlProps/ctrlProp1395.xml"/><Relationship Id="rId93" Type="http://schemas.openxmlformats.org/officeDocument/2006/relationships/ctrlProp" Target="../ctrlProps/ctrlProp1416.xml"/><Relationship Id="rId98" Type="http://schemas.openxmlformats.org/officeDocument/2006/relationships/ctrlProp" Target="../ctrlProps/ctrlProp1421.xml"/><Relationship Id="rId121" Type="http://schemas.openxmlformats.org/officeDocument/2006/relationships/ctrlProp" Target="../ctrlProps/ctrlProp1444.xml"/><Relationship Id="rId142" Type="http://schemas.openxmlformats.org/officeDocument/2006/relationships/ctrlProp" Target="../ctrlProps/ctrlProp1465.xml"/><Relationship Id="rId163" Type="http://schemas.openxmlformats.org/officeDocument/2006/relationships/ctrlProp" Target="../ctrlProps/ctrlProp1486.xml"/><Relationship Id="rId184" Type="http://schemas.openxmlformats.org/officeDocument/2006/relationships/ctrlProp" Target="../ctrlProps/ctrlProp1507.xml"/><Relationship Id="rId189" Type="http://schemas.openxmlformats.org/officeDocument/2006/relationships/ctrlProp" Target="../ctrlProps/ctrlProp1512.xml"/><Relationship Id="rId219" Type="http://schemas.openxmlformats.org/officeDocument/2006/relationships/ctrlProp" Target="../ctrlProps/ctrlProp1542.xml"/><Relationship Id="rId3" Type="http://schemas.openxmlformats.org/officeDocument/2006/relationships/vmlDrawing" Target="../drawings/vmlDrawing7.vml"/><Relationship Id="rId214" Type="http://schemas.openxmlformats.org/officeDocument/2006/relationships/ctrlProp" Target="../ctrlProps/ctrlProp1537.xml"/><Relationship Id="rId25" Type="http://schemas.openxmlformats.org/officeDocument/2006/relationships/ctrlProp" Target="../ctrlProps/ctrlProp1348.xml"/><Relationship Id="rId46" Type="http://schemas.openxmlformats.org/officeDocument/2006/relationships/ctrlProp" Target="../ctrlProps/ctrlProp1369.xml"/><Relationship Id="rId67" Type="http://schemas.openxmlformats.org/officeDocument/2006/relationships/ctrlProp" Target="../ctrlProps/ctrlProp1390.xml"/><Relationship Id="rId116" Type="http://schemas.openxmlformats.org/officeDocument/2006/relationships/ctrlProp" Target="../ctrlProps/ctrlProp1439.xml"/><Relationship Id="rId137" Type="http://schemas.openxmlformats.org/officeDocument/2006/relationships/ctrlProp" Target="../ctrlProps/ctrlProp1460.xml"/><Relationship Id="rId158" Type="http://schemas.openxmlformats.org/officeDocument/2006/relationships/ctrlProp" Target="../ctrlProps/ctrlProp1481.xml"/><Relationship Id="rId20" Type="http://schemas.openxmlformats.org/officeDocument/2006/relationships/ctrlProp" Target="../ctrlProps/ctrlProp1343.xml"/><Relationship Id="rId41" Type="http://schemas.openxmlformats.org/officeDocument/2006/relationships/ctrlProp" Target="../ctrlProps/ctrlProp1364.xml"/><Relationship Id="rId62" Type="http://schemas.openxmlformats.org/officeDocument/2006/relationships/ctrlProp" Target="../ctrlProps/ctrlProp1385.xml"/><Relationship Id="rId83" Type="http://schemas.openxmlformats.org/officeDocument/2006/relationships/ctrlProp" Target="../ctrlProps/ctrlProp1406.xml"/><Relationship Id="rId88" Type="http://schemas.openxmlformats.org/officeDocument/2006/relationships/ctrlProp" Target="../ctrlProps/ctrlProp1411.xml"/><Relationship Id="rId111" Type="http://schemas.openxmlformats.org/officeDocument/2006/relationships/ctrlProp" Target="../ctrlProps/ctrlProp1434.xml"/><Relationship Id="rId132" Type="http://schemas.openxmlformats.org/officeDocument/2006/relationships/ctrlProp" Target="../ctrlProps/ctrlProp1455.xml"/><Relationship Id="rId153" Type="http://schemas.openxmlformats.org/officeDocument/2006/relationships/ctrlProp" Target="../ctrlProps/ctrlProp1476.xml"/><Relationship Id="rId174" Type="http://schemas.openxmlformats.org/officeDocument/2006/relationships/ctrlProp" Target="../ctrlProps/ctrlProp1497.xml"/><Relationship Id="rId179" Type="http://schemas.openxmlformats.org/officeDocument/2006/relationships/ctrlProp" Target="../ctrlProps/ctrlProp1502.xml"/><Relationship Id="rId195" Type="http://schemas.openxmlformats.org/officeDocument/2006/relationships/ctrlProp" Target="../ctrlProps/ctrlProp1518.xml"/><Relationship Id="rId209" Type="http://schemas.openxmlformats.org/officeDocument/2006/relationships/ctrlProp" Target="../ctrlProps/ctrlProp1532.xml"/><Relationship Id="rId190" Type="http://schemas.openxmlformats.org/officeDocument/2006/relationships/ctrlProp" Target="../ctrlProps/ctrlProp1513.xml"/><Relationship Id="rId204" Type="http://schemas.openxmlformats.org/officeDocument/2006/relationships/ctrlProp" Target="../ctrlProps/ctrlProp1527.xml"/><Relationship Id="rId220" Type="http://schemas.openxmlformats.org/officeDocument/2006/relationships/ctrlProp" Target="../ctrlProps/ctrlProp1543.xml"/><Relationship Id="rId15" Type="http://schemas.openxmlformats.org/officeDocument/2006/relationships/ctrlProp" Target="../ctrlProps/ctrlProp1338.xml"/><Relationship Id="rId36" Type="http://schemas.openxmlformats.org/officeDocument/2006/relationships/ctrlProp" Target="../ctrlProps/ctrlProp1359.xml"/><Relationship Id="rId57" Type="http://schemas.openxmlformats.org/officeDocument/2006/relationships/ctrlProp" Target="../ctrlProps/ctrlProp1380.xml"/><Relationship Id="rId106" Type="http://schemas.openxmlformats.org/officeDocument/2006/relationships/ctrlProp" Target="../ctrlProps/ctrlProp1429.xml"/><Relationship Id="rId127" Type="http://schemas.openxmlformats.org/officeDocument/2006/relationships/ctrlProp" Target="../ctrlProps/ctrlProp1450.xml"/><Relationship Id="rId10" Type="http://schemas.openxmlformats.org/officeDocument/2006/relationships/ctrlProp" Target="../ctrlProps/ctrlProp1333.xml"/><Relationship Id="rId31" Type="http://schemas.openxmlformats.org/officeDocument/2006/relationships/ctrlProp" Target="../ctrlProps/ctrlProp1354.xml"/><Relationship Id="rId52" Type="http://schemas.openxmlformats.org/officeDocument/2006/relationships/ctrlProp" Target="../ctrlProps/ctrlProp1375.xml"/><Relationship Id="rId73" Type="http://schemas.openxmlformats.org/officeDocument/2006/relationships/ctrlProp" Target="../ctrlProps/ctrlProp1396.xml"/><Relationship Id="rId78" Type="http://schemas.openxmlformats.org/officeDocument/2006/relationships/ctrlProp" Target="../ctrlProps/ctrlProp1401.xml"/><Relationship Id="rId94" Type="http://schemas.openxmlformats.org/officeDocument/2006/relationships/ctrlProp" Target="../ctrlProps/ctrlProp1417.xml"/><Relationship Id="rId99" Type="http://schemas.openxmlformats.org/officeDocument/2006/relationships/ctrlProp" Target="../ctrlProps/ctrlProp1422.xml"/><Relationship Id="rId101" Type="http://schemas.openxmlformats.org/officeDocument/2006/relationships/ctrlProp" Target="../ctrlProps/ctrlProp1424.xml"/><Relationship Id="rId122" Type="http://schemas.openxmlformats.org/officeDocument/2006/relationships/ctrlProp" Target="../ctrlProps/ctrlProp1445.xml"/><Relationship Id="rId143" Type="http://schemas.openxmlformats.org/officeDocument/2006/relationships/ctrlProp" Target="../ctrlProps/ctrlProp1466.xml"/><Relationship Id="rId148" Type="http://schemas.openxmlformats.org/officeDocument/2006/relationships/ctrlProp" Target="../ctrlProps/ctrlProp1471.xml"/><Relationship Id="rId164" Type="http://schemas.openxmlformats.org/officeDocument/2006/relationships/ctrlProp" Target="../ctrlProps/ctrlProp1487.xml"/><Relationship Id="rId169" Type="http://schemas.openxmlformats.org/officeDocument/2006/relationships/ctrlProp" Target="../ctrlProps/ctrlProp1492.xml"/><Relationship Id="rId185" Type="http://schemas.openxmlformats.org/officeDocument/2006/relationships/ctrlProp" Target="../ctrlProps/ctrlProp1508.xml"/><Relationship Id="rId4" Type="http://schemas.openxmlformats.org/officeDocument/2006/relationships/ctrlProp" Target="../ctrlProps/ctrlProp1327.xml"/><Relationship Id="rId9" Type="http://schemas.openxmlformats.org/officeDocument/2006/relationships/ctrlProp" Target="../ctrlProps/ctrlProp1332.xml"/><Relationship Id="rId180" Type="http://schemas.openxmlformats.org/officeDocument/2006/relationships/ctrlProp" Target="../ctrlProps/ctrlProp1503.xml"/><Relationship Id="rId210" Type="http://schemas.openxmlformats.org/officeDocument/2006/relationships/ctrlProp" Target="../ctrlProps/ctrlProp1533.xml"/><Relationship Id="rId215" Type="http://schemas.openxmlformats.org/officeDocument/2006/relationships/ctrlProp" Target="../ctrlProps/ctrlProp1538.xml"/><Relationship Id="rId26" Type="http://schemas.openxmlformats.org/officeDocument/2006/relationships/ctrlProp" Target="../ctrlProps/ctrlProp1349.xml"/><Relationship Id="rId47" Type="http://schemas.openxmlformats.org/officeDocument/2006/relationships/ctrlProp" Target="../ctrlProps/ctrlProp1370.xml"/><Relationship Id="rId68" Type="http://schemas.openxmlformats.org/officeDocument/2006/relationships/ctrlProp" Target="../ctrlProps/ctrlProp1391.xml"/><Relationship Id="rId89" Type="http://schemas.openxmlformats.org/officeDocument/2006/relationships/ctrlProp" Target="../ctrlProps/ctrlProp1412.xml"/><Relationship Id="rId112" Type="http://schemas.openxmlformats.org/officeDocument/2006/relationships/ctrlProp" Target="../ctrlProps/ctrlProp1435.xml"/><Relationship Id="rId133" Type="http://schemas.openxmlformats.org/officeDocument/2006/relationships/ctrlProp" Target="../ctrlProps/ctrlProp1456.xml"/><Relationship Id="rId154" Type="http://schemas.openxmlformats.org/officeDocument/2006/relationships/ctrlProp" Target="../ctrlProps/ctrlProp1477.xml"/><Relationship Id="rId175" Type="http://schemas.openxmlformats.org/officeDocument/2006/relationships/ctrlProp" Target="../ctrlProps/ctrlProp1498.xml"/><Relationship Id="rId196" Type="http://schemas.openxmlformats.org/officeDocument/2006/relationships/ctrlProp" Target="../ctrlProps/ctrlProp1519.xml"/><Relationship Id="rId200" Type="http://schemas.openxmlformats.org/officeDocument/2006/relationships/ctrlProp" Target="../ctrlProps/ctrlProp1523.xml"/><Relationship Id="rId16" Type="http://schemas.openxmlformats.org/officeDocument/2006/relationships/ctrlProp" Target="../ctrlProps/ctrlProp1339.xml"/><Relationship Id="rId221" Type="http://schemas.openxmlformats.org/officeDocument/2006/relationships/ctrlProp" Target="../ctrlProps/ctrlProp1544.xml"/><Relationship Id="rId37" Type="http://schemas.openxmlformats.org/officeDocument/2006/relationships/ctrlProp" Target="../ctrlProps/ctrlProp1360.xml"/><Relationship Id="rId58" Type="http://schemas.openxmlformats.org/officeDocument/2006/relationships/ctrlProp" Target="../ctrlProps/ctrlProp1381.xml"/><Relationship Id="rId79" Type="http://schemas.openxmlformats.org/officeDocument/2006/relationships/ctrlProp" Target="../ctrlProps/ctrlProp1402.xml"/><Relationship Id="rId102" Type="http://schemas.openxmlformats.org/officeDocument/2006/relationships/ctrlProp" Target="../ctrlProps/ctrlProp1425.xml"/><Relationship Id="rId123" Type="http://schemas.openxmlformats.org/officeDocument/2006/relationships/ctrlProp" Target="../ctrlProps/ctrlProp1446.xml"/><Relationship Id="rId144" Type="http://schemas.openxmlformats.org/officeDocument/2006/relationships/ctrlProp" Target="../ctrlProps/ctrlProp1467.xml"/><Relationship Id="rId90" Type="http://schemas.openxmlformats.org/officeDocument/2006/relationships/ctrlProp" Target="../ctrlProps/ctrlProp1413.xml"/><Relationship Id="rId165" Type="http://schemas.openxmlformats.org/officeDocument/2006/relationships/ctrlProp" Target="../ctrlProps/ctrlProp1488.xml"/><Relationship Id="rId186" Type="http://schemas.openxmlformats.org/officeDocument/2006/relationships/ctrlProp" Target="../ctrlProps/ctrlProp1509.xml"/><Relationship Id="rId211" Type="http://schemas.openxmlformats.org/officeDocument/2006/relationships/ctrlProp" Target="../ctrlProps/ctrlProp1534.xml"/><Relationship Id="rId27" Type="http://schemas.openxmlformats.org/officeDocument/2006/relationships/ctrlProp" Target="../ctrlProps/ctrlProp1350.xml"/><Relationship Id="rId48" Type="http://schemas.openxmlformats.org/officeDocument/2006/relationships/ctrlProp" Target="../ctrlProps/ctrlProp1371.xml"/><Relationship Id="rId69" Type="http://schemas.openxmlformats.org/officeDocument/2006/relationships/ctrlProp" Target="../ctrlProps/ctrlProp1392.xml"/><Relationship Id="rId113" Type="http://schemas.openxmlformats.org/officeDocument/2006/relationships/ctrlProp" Target="../ctrlProps/ctrlProp1436.xml"/><Relationship Id="rId134" Type="http://schemas.openxmlformats.org/officeDocument/2006/relationships/ctrlProp" Target="../ctrlProps/ctrlProp1457.xml"/><Relationship Id="rId80" Type="http://schemas.openxmlformats.org/officeDocument/2006/relationships/ctrlProp" Target="../ctrlProps/ctrlProp1403.xml"/><Relationship Id="rId155" Type="http://schemas.openxmlformats.org/officeDocument/2006/relationships/ctrlProp" Target="../ctrlProps/ctrlProp1478.xml"/><Relationship Id="rId176" Type="http://schemas.openxmlformats.org/officeDocument/2006/relationships/ctrlProp" Target="../ctrlProps/ctrlProp1499.xml"/><Relationship Id="rId197" Type="http://schemas.openxmlformats.org/officeDocument/2006/relationships/ctrlProp" Target="../ctrlProps/ctrlProp1520.xml"/><Relationship Id="rId201" Type="http://schemas.openxmlformats.org/officeDocument/2006/relationships/ctrlProp" Target="../ctrlProps/ctrlProp1524.xml"/><Relationship Id="rId222" Type="http://schemas.openxmlformats.org/officeDocument/2006/relationships/ctrlProp" Target="../ctrlProps/ctrlProp1545.xml"/><Relationship Id="rId17" Type="http://schemas.openxmlformats.org/officeDocument/2006/relationships/ctrlProp" Target="../ctrlProps/ctrlProp1340.xml"/><Relationship Id="rId38" Type="http://schemas.openxmlformats.org/officeDocument/2006/relationships/ctrlProp" Target="../ctrlProps/ctrlProp1361.xml"/><Relationship Id="rId59" Type="http://schemas.openxmlformats.org/officeDocument/2006/relationships/ctrlProp" Target="../ctrlProps/ctrlProp1382.xml"/><Relationship Id="rId103" Type="http://schemas.openxmlformats.org/officeDocument/2006/relationships/ctrlProp" Target="../ctrlProps/ctrlProp1426.xml"/><Relationship Id="rId124" Type="http://schemas.openxmlformats.org/officeDocument/2006/relationships/ctrlProp" Target="../ctrlProps/ctrlProp1447.xml"/><Relationship Id="rId70" Type="http://schemas.openxmlformats.org/officeDocument/2006/relationships/ctrlProp" Target="../ctrlProps/ctrlProp1393.xml"/><Relationship Id="rId91" Type="http://schemas.openxmlformats.org/officeDocument/2006/relationships/ctrlProp" Target="../ctrlProps/ctrlProp1414.xml"/><Relationship Id="rId145" Type="http://schemas.openxmlformats.org/officeDocument/2006/relationships/ctrlProp" Target="../ctrlProps/ctrlProp1468.xml"/><Relationship Id="rId166" Type="http://schemas.openxmlformats.org/officeDocument/2006/relationships/ctrlProp" Target="../ctrlProps/ctrlProp1489.xml"/><Relationship Id="rId187" Type="http://schemas.openxmlformats.org/officeDocument/2006/relationships/ctrlProp" Target="../ctrlProps/ctrlProp1510.xml"/><Relationship Id="rId1" Type="http://schemas.openxmlformats.org/officeDocument/2006/relationships/printerSettings" Target="../printerSettings/printerSettings12.bin"/><Relationship Id="rId212" Type="http://schemas.openxmlformats.org/officeDocument/2006/relationships/ctrlProp" Target="../ctrlProps/ctrlProp1535.xml"/><Relationship Id="rId28" Type="http://schemas.openxmlformats.org/officeDocument/2006/relationships/ctrlProp" Target="../ctrlProps/ctrlProp1351.xml"/><Relationship Id="rId49" Type="http://schemas.openxmlformats.org/officeDocument/2006/relationships/ctrlProp" Target="../ctrlProps/ctrlProp1372.xml"/><Relationship Id="rId114" Type="http://schemas.openxmlformats.org/officeDocument/2006/relationships/ctrlProp" Target="../ctrlProps/ctrlProp1437.xml"/><Relationship Id="rId60" Type="http://schemas.openxmlformats.org/officeDocument/2006/relationships/ctrlProp" Target="../ctrlProps/ctrlProp1383.xml"/><Relationship Id="rId81" Type="http://schemas.openxmlformats.org/officeDocument/2006/relationships/ctrlProp" Target="../ctrlProps/ctrlProp1404.xml"/><Relationship Id="rId135" Type="http://schemas.openxmlformats.org/officeDocument/2006/relationships/ctrlProp" Target="../ctrlProps/ctrlProp1458.xml"/><Relationship Id="rId156" Type="http://schemas.openxmlformats.org/officeDocument/2006/relationships/ctrlProp" Target="../ctrlProps/ctrlProp1479.xml"/><Relationship Id="rId177" Type="http://schemas.openxmlformats.org/officeDocument/2006/relationships/ctrlProp" Target="../ctrlProps/ctrlProp1500.xml"/><Relationship Id="rId198" Type="http://schemas.openxmlformats.org/officeDocument/2006/relationships/ctrlProp" Target="../ctrlProps/ctrlProp1521.xml"/><Relationship Id="rId202" Type="http://schemas.openxmlformats.org/officeDocument/2006/relationships/ctrlProp" Target="../ctrlProps/ctrlProp1525.xml"/><Relationship Id="rId223" Type="http://schemas.openxmlformats.org/officeDocument/2006/relationships/ctrlProp" Target="../ctrlProps/ctrlProp1546.xml"/><Relationship Id="rId18" Type="http://schemas.openxmlformats.org/officeDocument/2006/relationships/ctrlProp" Target="../ctrlProps/ctrlProp1341.xml"/><Relationship Id="rId39" Type="http://schemas.openxmlformats.org/officeDocument/2006/relationships/ctrlProp" Target="../ctrlProps/ctrlProp1362.xml"/><Relationship Id="rId50" Type="http://schemas.openxmlformats.org/officeDocument/2006/relationships/ctrlProp" Target="../ctrlProps/ctrlProp1373.xml"/><Relationship Id="rId104" Type="http://schemas.openxmlformats.org/officeDocument/2006/relationships/ctrlProp" Target="../ctrlProps/ctrlProp1427.xml"/><Relationship Id="rId125" Type="http://schemas.openxmlformats.org/officeDocument/2006/relationships/ctrlProp" Target="../ctrlProps/ctrlProp1448.xml"/><Relationship Id="rId146" Type="http://schemas.openxmlformats.org/officeDocument/2006/relationships/ctrlProp" Target="../ctrlProps/ctrlProp1469.xml"/><Relationship Id="rId167" Type="http://schemas.openxmlformats.org/officeDocument/2006/relationships/ctrlProp" Target="../ctrlProps/ctrlProp1490.xml"/><Relationship Id="rId188" Type="http://schemas.openxmlformats.org/officeDocument/2006/relationships/ctrlProp" Target="../ctrlProps/ctrlProp1511.xml"/><Relationship Id="rId71" Type="http://schemas.openxmlformats.org/officeDocument/2006/relationships/ctrlProp" Target="../ctrlProps/ctrlProp1394.xml"/><Relationship Id="rId92" Type="http://schemas.openxmlformats.org/officeDocument/2006/relationships/ctrlProp" Target="../ctrlProps/ctrlProp1415.xml"/><Relationship Id="rId213" Type="http://schemas.openxmlformats.org/officeDocument/2006/relationships/ctrlProp" Target="../ctrlProps/ctrlProp1536.xml"/><Relationship Id="rId2" Type="http://schemas.openxmlformats.org/officeDocument/2006/relationships/drawing" Target="../drawings/drawing7.xml"/><Relationship Id="rId29" Type="http://schemas.openxmlformats.org/officeDocument/2006/relationships/ctrlProp" Target="../ctrlProps/ctrlProp1352.xml"/><Relationship Id="rId40" Type="http://schemas.openxmlformats.org/officeDocument/2006/relationships/ctrlProp" Target="../ctrlProps/ctrlProp1363.xml"/><Relationship Id="rId115" Type="http://schemas.openxmlformats.org/officeDocument/2006/relationships/ctrlProp" Target="../ctrlProps/ctrlProp1438.xml"/><Relationship Id="rId136" Type="http://schemas.openxmlformats.org/officeDocument/2006/relationships/ctrlProp" Target="../ctrlProps/ctrlProp1459.xml"/><Relationship Id="rId157" Type="http://schemas.openxmlformats.org/officeDocument/2006/relationships/ctrlProp" Target="../ctrlProps/ctrlProp1480.xml"/><Relationship Id="rId178" Type="http://schemas.openxmlformats.org/officeDocument/2006/relationships/ctrlProp" Target="../ctrlProps/ctrlProp1501.xml"/><Relationship Id="rId61" Type="http://schemas.openxmlformats.org/officeDocument/2006/relationships/ctrlProp" Target="../ctrlProps/ctrlProp1384.xml"/><Relationship Id="rId82" Type="http://schemas.openxmlformats.org/officeDocument/2006/relationships/ctrlProp" Target="../ctrlProps/ctrlProp1405.xml"/><Relationship Id="rId199" Type="http://schemas.openxmlformats.org/officeDocument/2006/relationships/ctrlProp" Target="../ctrlProps/ctrlProp1522.xml"/><Relationship Id="rId203" Type="http://schemas.openxmlformats.org/officeDocument/2006/relationships/ctrlProp" Target="../ctrlProps/ctrlProp1526.xml"/><Relationship Id="rId19" Type="http://schemas.openxmlformats.org/officeDocument/2006/relationships/ctrlProp" Target="../ctrlProps/ctrlProp1342.xml"/><Relationship Id="rId224" Type="http://schemas.openxmlformats.org/officeDocument/2006/relationships/ctrlProp" Target="../ctrlProps/ctrlProp1547.xml"/><Relationship Id="rId30" Type="http://schemas.openxmlformats.org/officeDocument/2006/relationships/ctrlProp" Target="../ctrlProps/ctrlProp1353.xml"/><Relationship Id="rId105" Type="http://schemas.openxmlformats.org/officeDocument/2006/relationships/ctrlProp" Target="../ctrlProps/ctrlProp1428.xml"/><Relationship Id="rId126" Type="http://schemas.openxmlformats.org/officeDocument/2006/relationships/ctrlProp" Target="../ctrlProps/ctrlProp1449.xml"/><Relationship Id="rId147" Type="http://schemas.openxmlformats.org/officeDocument/2006/relationships/ctrlProp" Target="../ctrlProps/ctrlProp1470.xml"/><Relationship Id="rId168" Type="http://schemas.openxmlformats.org/officeDocument/2006/relationships/ctrlProp" Target="../ctrlProps/ctrlProp1491.xml"/></Relationships>
</file>

<file path=xl/worksheets/_rels/sheet13.xml.rels><?xml version="1.0" encoding="UTF-8" standalone="yes"?>
<Relationships xmlns="http://schemas.openxmlformats.org/package/2006/relationships"><Relationship Id="rId117" Type="http://schemas.openxmlformats.org/officeDocument/2006/relationships/ctrlProp" Target="../ctrlProps/ctrlProp1661.xml"/><Relationship Id="rId21" Type="http://schemas.openxmlformats.org/officeDocument/2006/relationships/ctrlProp" Target="../ctrlProps/ctrlProp1565.xml"/><Relationship Id="rId42" Type="http://schemas.openxmlformats.org/officeDocument/2006/relationships/ctrlProp" Target="../ctrlProps/ctrlProp1586.xml"/><Relationship Id="rId63" Type="http://schemas.openxmlformats.org/officeDocument/2006/relationships/ctrlProp" Target="../ctrlProps/ctrlProp1607.xml"/><Relationship Id="rId84" Type="http://schemas.openxmlformats.org/officeDocument/2006/relationships/ctrlProp" Target="../ctrlProps/ctrlProp1628.xml"/><Relationship Id="rId138" Type="http://schemas.openxmlformats.org/officeDocument/2006/relationships/ctrlProp" Target="../ctrlProps/ctrlProp1682.xml"/><Relationship Id="rId159" Type="http://schemas.openxmlformats.org/officeDocument/2006/relationships/ctrlProp" Target="../ctrlProps/ctrlProp1703.xml"/><Relationship Id="rId170" Type="http://schemas.openxmlformats.org/officeDocument/2006/relationships/ctrlProp" Target="../ctrlProps/ctrlProp1714.xml"/><Relationship Id="rId191" Type="http://schemas.openxmlformats.org/officeDocument/2006/relationships/ctrlProp" Target="../ctrlProps/ctrlProp1735.xml"/><Relationship Id="rId205" Type="http://schemas.openxmlformats.org/officeDocument/2006/relationships/ctrlProp" Target="../ctrlProps/ctrlProp1749.xml"/><Relationship Id="rId107" Type="http://schemas.openxmlformats.org/officeDocument/2006/relationships/ctrlProp" Target="../ctrlProps/ctrlProp1651.xml"/><Relationship Id="rId11" Type="http://schemas.openxmlformats.org/officeDocument/2006/relationships/ctrlProp" Target="../ctrlProps/ctrlProp1555.xml"/><Relationship Id="rId32" Type="http://schemas.openxmlformats.org/officeDocument/2006/relationships/ctrlProp" Target="../ctrlProps/ctrlProp1576.xml"/><Relationship Id="rId53" Type="http://schemas.openxmlformats.org/officeDocument/2006/relationships/ctrlProp" Target="../ctrlProps/ctrlProp1597.xml"/><Relationship Id="rId74" Type="http://schemas.openxmlformats.org/officeDocument/2006/relationships/ctrlProp" Target="../ctrlProps/ctrlProp1618.xml"/><Relationship Id="rId128" Type="http://schemas.openxmlformats.org/officeDocument/2006/relationships/ctrlProp" Target="../ctrlProps/ctrlProp1672.xml"/><Relationship Id="rId149" Type="http://schemas.openxmlformats.org/officeDocument/2006/relationships/ctrlProp" Target="../ctrlProps/ctrlProp1693.xml"/><Relationship Id="rId5" Type="http://schemas.openxmlformats.org/officeDocument/2006/relationships/ctrlProp" Target="../ctrlProps/ctrlProp1549.xml"/><Relationship Id="rId95" Type="http://schemas.openxmlformats.org/officeDocument/2006/relationships/ctrlProp" Target="../ctrlProps/ctrlProp1639.xml"/><Relationship Id="rId160" Type="http://schemas.openxmlformats.org/officeDocument/2006/relationships/ctrlProp" Target="../ctrlProps/ctrlProp1704.xml"/><Relationship Id="rId181" Type="http://schemas.openxmlformats.org/officeDocument/2006/relationships/ctrlProp" Target="../ctrlProps/ctrlProp1725.xml"/><Relationship Id="rId216" Type="http://schemas.openxmlformats.org/officeDocument/2006/relationships/ctrlProp" Target="../ctrlProps/ctrlProp1760.xml"/><Relationship Id="rId22" Type="http://schemas.openxmlformats.org/officeDocument/2006/relationships/ctrlProp" Target="../ctrlProps/ctrlProp1566.xml"/><Relationship Id="rId43" Type="http://schemas.openxmlformats.org/officeDocument/2006/relationships/ctrlProp" Target="../ctrlProps/ctrlProp1587.xml"/><Relationship Id="rId64" Type="http://schemas.openxmlformats.org/officeDocument/2006/relationships/ctrlProp" Target="../ctrlProps/ctrlProp1608.xml"/><Relationship Id="rId118" Type="http://schemas.openxmlformats.org/officeDocument/2006/relationships/ctrlProp" Target="../ctrlProps/ctrlProp1662.xml"/><Relationship Id="rId139" Type="http://schemas.openxmlformats.org/officeDocument/2006/relationships/ctrlProp" Target="../ctrlProps/ctrlProp1683.xml"/><Relationship Id="rId85" Type="http://schemas.openxmlformats.org/officeDocument/2006/relationships/ctrlProp" Target="../ctrlProps/ctrlProp1629.xml"/><Relationship Id="rId150" Type="http://schemas.openxmlformats.org/officeDocument/2006/relationships/ctrlProp" Target="../ctrlProps/ctrlProp1694.xml"/><Relationship Id="rId171" Type="http://schemas.openxmlformats.org/officeDocument/2006/relationships/ctrlProp" Target="../ctrlProps/ctrlProp1715.xml"/><Relationship Id="rId192" Type="http://schemas.openxmlformats.org/officeDocument/2006/relationships/ctrlProp" Target="../ctrlProps/ctrlProp1736.xml"/><Relationship Id="rId206" Type="http://schemas.openxmlformats.org/officeDocument/2006/relationships/ctrlProp" Target="../ctrlProps/ctrlProp1750.xml"/><Relationship Id="rId12" Type="http://schemas.openxmlformats.org/officeDocument/2006/relationships/ctrlProp" Target="../ctrlProps/ctrlProp1556.xml"/><Relationship Id="rId33" Type="http://schemas.openxmlformats.org/officeDocument/2006/relationships/ctrlProp" Target="../ctrlProps/ctrlProp1577.xml"/><Relationship Id="rId108" Type="http://schemas.openxmlformats.org/officeDocument/2006/relationships/ctrlProp" Target="../ctrlProps/ctrlProp1652.xml"/><Relationship Id="rId129" Type="http://schemas.openxmlformats.org/officeDocument/2006/relationships/ctrlProp" Target="../ctrlProps/ctrlProp1673.xml"/><Relationship Id="rId54" Type="http://schemas.openxmlformats.org/officeDocument/2006/relationships/ctrlProp" Target="../ctrlProps/ctrlProp1598.xml"/><Relationship Id="rId75" Type="http://schemas.openxmlformats.org/officeDocument/2006/relationships/ctrlProp" Target="../ctrlProps/ctrlProp1619.xml"/><Relationship Id="rId96" Type="http://schemas.openxmlformats.org/officeDocument/2006/relationships/ctrlProp" Target="../ctrlProps/ctrlProp1640.xml"/><Relationship Id="rId140" Type="http://schemas.openxmlformats.org/officeDocument/2006/relationships/ctrlProp" Target="../ctrlProps/ctrlProp1684.xml"/><Relationship Id="rId161" Type="http://schemas.openxmlformats.org/officeDocument/2006/relationships/ctrlProp" Target="../ctrlProps/ctrlProp1705.xml"/><Relationship Id="rId182" Type="http://schemas.openxmlformats.org/officeDocument/2006/relationships/ctrlProp" Target="../ctrlProps/ctrlProp1726.xml"/><Relationship Id="rId217" Type="http://schemas.openxmlformats.org/officeDocument/2006/relationships/ctrlProp" Target="../ctrlProps/ctrlProp1761.xml"/><Relationship Id="rId6" Type="http://schemas.openxmlformats.org/officeDocument/2006/relationships/ctrlProp" Target="../ctrlProps/ctrlProp1550.xml"/><Relationship Id="rId23" Type="http://schemas.openxmlformats.org/officeDocument/2006/relationships/ctrlProp" Target="../ctrlProps/ctrlProp1567.xml"/><Relationship Id="rId119" Type="http://schemas.openxmlformats.org/officeDocument/2006/relationships/ctrlProp" Target="../ctrlProps/ctrlProp1663.xml"/><Relationship Id="rId44" Type="http://schemas.openxmlformats.org/officeDocument/2006/relationships/ctrlProp" Target="../ctrlProps/ctrlProp1588.xml"/><Relationship Id="rId65" Type="http://schemas.openxmlformats.org/officeDocument/2006/relationships/ctrlProp" Target="../ctrlProps/ctrlProp1609.xml"/><Relationship Id="rId86" Type="http://schemas.openxmlformats.org/officeDocument/2006/relationships/ctrlProp" Target="../ctrlProps/ctrlProp1630.xml"/><Relationship Id="rId130" Type="http://schemas.openxmlformats.org/officeDocument/2006/relationships/ctrlProp" Target="../ctrlProps/ctrlProp1674.xml"/><Relationship Id="rId151" Type="http://schemas.openxmlformats.org/officeDocument/2006/relationships/ctrlProp" Target="../ctrlProps/ctrlProp1695.xml"/><Relationship Id="rId172" Type="http://schemas.openxmlformats.org/officeDocument/2006/relationships/ctrlProp" Target="../ctrlProps/ctrlProp1716.xml"/><Relationship Id="rId193" Type="http://schemas.openxmlformats.org/officeDocument/2006/relationships/ctrlProp" Target="../ctrlProps/ctrlProp1737.xml"/><Relationship Id="rId207" Type="http://schemas.openxmlformats.org/officeDocument/2006/relationships/ctrlProp" Target="../ctrlProps/ctrlProp1751.xml"/><Relationship Id="rId13" Type="http://schemas.openxmlformats.org/officeDocument/2006/relationships/ctrlProp" Target="../ctrlProps/ctrlProp1557.xml"/><Relationship Id="rId109" Type="http://schemas.openxmlformats.org/officeDocument/2006/relationships/ctrlProp" Target="../ctrlProps/ctrlProp1653.xml"/><Relationship Id="rId34" Type="http://schemas.openxmlformats.org/officeDocument/2006/relationships/ctrlProp" Target="../ctrlProps/ctrlProp1578.xml"/><Relationship Id="rId55" Type="http://schemas.openxmlformats.org/officeDocument/2006/relationships/ctrlProp" Target="../ctrlProps/ctrlProp1599.xml"/><Relationship Id="rId76" Type="http://schemas.openxmlformats.org/officeDocument/2006/relationships/ctrlProp" Target="../ctrlProps/ctrlProp1620.xml"/><Relationship Id="rId97" Type="http://schemas.openxmlformats.org/officeDocument/2006/relationships/ctrlProp" Target="../ctrlProps/ctrlProp1641.xml"/><Relationship Id="rId120" Type="http://schemas.openxmlformats.org/officeDocument/2006/relationships/ctrlProp" Target="../ctrlProps/ctrlProp1664.xml"/><Relationship Id="rId141" Type="http://schemas.openxmlformats.org/officeDocument/2006/relationships/ctrlProp" Target="../ctrlProps/ctrlProp1685.xml"/><Relationship Id="rId7" Type="http://schemas.openxmlformats.org/officeDocument/2006/relationships/ctrlProp" Target="../ctrlProps/ctrlProp1551.xml"/><Relationship Id="rId162" Type="http://schemas.openxmlformats.org/officeDocument/2006/relationships/ctrlProp" Target="../ctrlProps/ctrlProp1706.xml"/><Relationship Id="rId183" Type="http://schemas.openxmlformats.org/officeDocument/2006/relationships/ctrlProp" Target="../ctrlProps/ctrlProp1727.xml"/><Relationship Id="rId218" Type="http://schemas.openxmlformats.org/officeDocument/2006/relationships/ctrlProp" Target="../ctrlProps/ctrlProp1762.xml"/><Relationship Id="rId24" Type="http://schemas.openxmlformats.org/officeDocument/2006/relationships/ctrlProp" Target="../ctrlProps/ctrlProp1568.xml"/><Relationship Id="rId45" Type="http://schemas.openxmlformats.org/officeDocument/2006/relationships/ctrlProp" Target="../ctrlProps/ctrlProp1589.xml"/><Relationship Id="rId66" Type="http://schemas.openxmlformats.org/officeDocument/2006/relationships/ctrlProp" Target="../ctrlProps/ctrlProp1610.xml"/><Relationship Id="rId87" Type="http://schemas.openxmlformats.org/officeDocument/2006/relationships/ctrlProp" Target="../ctrlProps/ctrlProp1631.xml"/><Relationship Id="rId110" Type="http://schemas.openxmlformats.org/officeDocument/2006/relationships/ctrlProp" Target="../ctrlProps/ctrlProp1654.xml"/><Relationship Id="rId131" Type="http://schemas.openxmlformats.org/officeDocument/2006/relationships/ctrlProp" Target="../ctrlProps/ctrlProp1675.xml"/><Relationship Id="rId152" Type="http://schemas.openxmlformats.org/officeDocument/2006/relationships/ctrlProp" Target="../ctrlProps/ctrlProp1696.xml"/><Relationship Id="rId173" Type="http://schemas.openxmlformats.org/officeDocument/2006/relationships/ctrlProp" Target="../ctrlProps/ctrlProp1717.xml"/><Relationship Id="rId194" Type="http://schemas.openxmlformats.org/officeDocument/2006/relationships/ctrlProp" Target="../ctrlProps/ctrlProp1738.xml"/><Relationship Id="rId208" Type="http://schemas.openxmlformats.org/officeDocument/2006/relationships/ctrlProp" Target="../ctrlProps/ctrlProp1752.xml"/><Relationship Id="rId14" Type="http://schemas.openxmlformats.org/officeDocument/2006/relationships/ctrlProp" Target="../ctrlProps/ctrlProp1558.xml"/><Relationship Id="rId35" Type="http://schemas.openxmlformats.org/officeDocument/2006/relationships/ctrlProp" Target="../ctrlProps/ctrlProp1579.xml"/><Relationship Id="rId56" Type="http://schemas.openxmlformats.org/officeDocument/2006/relationships/ctrlProp" Target="../ctrlProps/ctrlProp1600.xml"/><Relationship Id="rId77" Type="http://schemas.openxmlformats.org/officeDocument/2006/relationships/ctrlProp" Target="../ctrlProps/ctrlProp1621.xml"/><Relationship Id="rId100" Type="http://schemas.openxmlformats.org/officeDocument/2006/relationships/ctrlProp" Target="../ctrlProps/ctrlProp1644.xml"/><Relationship Id="rId8" Type="http://schemas.openxmlformats.org/officeDocument/2006/relationships/ctrlProp" Target="../ctrlProps/ctrlProp1552.xml"/><Relationship Id="rId51" Type="http://schemas.openxmlformats.org/officeDocument/2006/relationships/ctrlProp" Target="../ctrlProps/ctrlProp1595.xml"/><Relationship Id="rId72" Type="http://schemas.openxmlformats.org/officeDocument/2006/relationships/ctrlProp" Target="../ctrlProps/ctrlProp1616.xml"/><Relationship Id="rId93" Type="http://schemas.openxmlformats.org/officeDocument/2006/relationships/ctrlProp" Target="../ctrlProps/ctrlProp1637.xml"/><Relationship Id="rId98" Type="http://schemas.openxmlformats.org/officeDocument/2006/relationships/ctrlProp" Target="../ctrlProps/ctrlProp1642.xml"/><Relationship Id="rId121" Type="http://schemas.openxmlformats.org/officeDocument/2006/relationships/ctrlProp" Target="../ctrlProps/ctrlProp1665.xml"/><Relationship Id="rId142" Type="http://schemas.openxmlformats.org/officeDocument/2006/relationships/ctrlProp" Target="../ctrlProps/ctrlProp1686.xml"/><Relationship Id="rId163" Type="http://schemas.openxmlformats.org/officeDocument/2006/relationships/ctrlProp" Target="../ctrlProps/ctrlProp1707.xml"/><Relationship Id="rId184" Type="http://schemas.openxmlformats.org/officeDocument/2006/relationships/ctrlProp" Target="../ctrlProps/ctrlProp1728.xml"/><Relationship Id="rId189" Type="http://schemas.openxmlformats.org/officeDocument/2006/relationships/ctrlProp" Target="../ctrlProps/ctrlProp1733.xml"/><Relationship Id="rId219" Type="http://schemas.openxmlformats.org/officeDocument/2006/relationships/ctrlProp" Target="../ctrlProps/ctrlProp1763.xml"/><Relationship Id="rId3" Type="http://schemas.openxmlformats.org/officeDocument/2006/relationships/vmlDrawing" Target="../drawings/vmlDrawing8.vml"/><Relationship Id="rId214" Type="http://schemas.openxmlformats.org/officeDocument/2006/relationships/ctrlProp" Target="../ctrlProps/ctrlProp1758.xml"/><Relationship Id="rId25" Type="http://schemas.openxmlformats.org/officeDocument/2006/relationships/ctrlProp" Target="../ctrlProps/ctrlProp1569.xml"/><Relationship Id="rId46" Type="http://schemas.openxmlformats.org/officeDocument/2006/relationships/ctrlProp" Target="../ctrlProps/ctrlProp1590.xml"/><Relationship Id="rId67" Type="http://schemas.openxmlformats.org/officeDocument/2006/relationships/ctrlProp" Target="../ctrlProps/ctrlProp1611.xml"/><Relationship Id="rId116" Type="http://schemas.openxmlformats.org/officeDocument/2006/relationships/ctrlProp" Target="../ctrlProps/ctrlProp1660.xml"/><Relationship Id="rId137" Type="http://schemas.openxmlformats.org/officeDocument/2006/relationships/ctrlProp" Target="../ctrlProps/ctrlProp1681.xml"/><Relationship Id="rId158" Type="http://schemas.openxmlformats.org/officeDocument/2006/relationships/ctrlProp" Target="../ctrlProps/ctrlProp1702.xml"/><Relationship Id="rId20" Type="http://schemas.openxmlformats.org/officeDocument/2006/relationships/ctrlProp" Target="../ctrlProps/ctrlProp1564.xml"/><Relationship Id="rId41" Type="http://schemas.openxmlformats.org/officeDocument/2006/relationships/ctrlProp" Target="../ctrlProps/ctrlProp1585.xml"/><Relationship Id="rId62" Type="http://schemas.openxmlformats.org/officeDocument/2006/relationships/ctrlProp" Target="../ctrlProps/ctrlProp1606.xml"/><Relationship Id="rId83" Type="http://schemas.openxmlformats.org/officeDocument/2006/relationships/ctrlProp" Target="../ctrlProps/ctrlProp1627.xml"/><Relationship Id="rId88" Type="http://schemas.openxmlformats.org/officeDocument/2006/relationships/ctrlProp" Target="../ctrlProps/ctrlProp1632.xml"/><Relationship Id="rId111" Type="http://schemas.openxmlformats.org/officeDocument/2006/relationships/ctrlProp" Target="../ctrlProps/ctrlProp1655.xml"/><Relationship Id="rId132" Type="http://schemas.openxmlformats.org/officeDocument/2006/relationships/ctrlProp" Target="../ctrlProps/ctrlProp1676.xml"/><Relationship Id="rId153" Type="http://schemas.openxmlformats.org/officeDocument/2006/relationships/ctrlProp" Target="../ctrlProps/ctrlProp1697.xml"/><Relationship Id="rId174" Type="http://schemas.openxmlformats.org/officeDocument/2006/relationships/ctrlProp" Target="../ctrlProps/ctrlProp1718.xml"/><Relationship Id="rId179" Type="http://schemas.openxmlformats.org/officeDocument/2006/relationships/ctrlProp" Target="../ctrlProps/ctrlProp1723.xml"/><Relationship Id="rId195" Type="http://schemas.openxmlformats.org/officeDocument/2006/relationships/ctrlProp" Target="../ctrlProps/ctrlProp1739.xml"/><Relationship Id="rId209" Type="http://schemas.openxmlformats.org/officeDocument/2006/relationships/ctrlProp" Target="../ctrlProps/ctrlProp1753.xml"/><Relationship Id="rId190" Type="http://schemas.openxmlformats.org/officeDocument/2006/relationships/ctrlProp" Target="../ctrlProps/ctrlProp1734.xml"/><Relationship Id="rId204" Type="http://schemas.openxmlformats.org/officeDocument/2006/relationships/ctrlProp" Target="../ctrlProps/ctrlProp1748.xml"/><Relationship Id="rId220" Type="http://schemas.openxmlformats.org/officeDocument/2006/relationships/ctrlProp" Target="../ctrlProps/ctrlProp1764.xml"/><Relationship Id="rId15" Type="http://schemas.openxmlformats.org/officeDocument/2006/relationships/ctrlProp" Target="../ctrlProps/ctrlProp1559.xml"/><Relationship Id="rId36" Type="http://schemas.openxmlformats.org/officeDocument/2006/relationships/ctrlProp" Target="../ctrlProps/ctrlProp1580.xml"/><Relationship Id="rId57" Type="http://schemas.openxmlformats.org/officeDocument/2006/relationships/ctrlProp" Target="../ctrlProps/ctrlProp1601.xml"/><Relationship Id="rId106" Type="http://schemas.openxmlformats.org/officeDocument/2006/relationships/ctrlProp" Target="../ctrlProps/ctrlProp1650.xml"/><Relationship Id="rId127" Type="http://schemas.openxmlformats.org/officeDocument/2006/relationships/ctrlProp" Target="../ctrlProps/ctrlProp1671.xml"/><Relationship Id="rId10" Type="http://schemas.openxmlformats.org/officeDocument/2006/relationships/ctrlProp" Target="../ctrlProps/ctrlProp1554.xml"/><Relationship Id="rId31" Type="http://schemas.openxmlformats.org/officeDocument/2006/relationships/ctrlProp" Target="../ctrlProps/ctrlProp1575.xml"/><Relationship Id="rId52" Type="http://schemas.openxmlformats.org/officeDocument/2006/relationships/ctrlProp" Target="../ctrlProps/ctrlProp1596.xml"/><Relationship Id="rId73" Type="http://schemas.openxmlformats.org/officeDocument/2006/relationships/ctrlProp" Target="../ctrlProps/ctrlProp1617.xml"/><Relationship Id="rId78" Type="http://schemas.openxmlformats.org/officeDocument/2006/relationships/ctrlProp" Target="../ctrlProps/ctrlProp1622.xml"/><Relationship Id="rId94" Type="http://schemas.openxmlformats.org/officeDocument/2006/relationships/ctrlProp" Target="../ctrlProps/ctrlProp1638.xml"/><Relationship Id="rId99" Type="http://schemas.openxmlformats.org/officeDocument/2006/relationships/ctrlProp" Target="../ctrlProps/ctrlProp1643.xml"/><Relationship Id="rId101" Type="http://schemas.openxmlformats.org/officeDocument/2006/relationships/ctrlProp" Target="../ctrlProps/ctrlProp1645.xml"/><Relationship Id="rId122" Type="http://schemas.openxmlformats.org/officeDocument/2006/relationships/ctrlProp" Target="../ctrlProps/ctrlProp1666.xml"/><Relationship Id="rId143" Type="http://schemas.openxmlformats.org/officeDocument/2006/relationships/ctrlProp" Target="../ctrlProps/ctrlProp1687.xml"/><Relationship Id="rId148" Type="http://schemas.openxmlformats.org/officeDocument/2006/relationships/ctrlProp" Target="../ctrlProps/ctrlProp1692.xml"/><Relationship Id="rId164" Type="http://schemas.openxmlformats.org/officeDocument/2006/relationships/ctrlProp" Target="../ctrlProps/ctrlProp1708.xml"/><Relationship Id="rId169" Type="http://schemas.openxmlformats.org/officeDocument/2006/relationships/ctrlProp" Target="../ctrlProps/ctrlProp1713.xml"/><Relationship Id="rId185" Type="http://schemas.openxmlformats.org/officeDocument/2006/relationships/ctrlProp" Target="../ctrlProps/ctrlProp1729.xml"/><Relationship Id="rId4" Type="http://schemas.openxmlformats.org/officeDocument/2006/relationships/ctrlProp" Target="../ctrlProps/ctrlProp1548.xml"/><Relationship Id="rId9" Type="http://schemas.openxmlformats.org/officeDocument/2006/relationships/ctrlProp" Target="../ctrlProps/ctrlProp1553.xml"/><Relationship Id="rId180" Type="http://schemas.openxmlformats.org/officeDocument/2006/relationships/ctrlProp" Target="../ctrlProps/ctrlProp1724.xml"/><Relationship Id="rId210" Type="http://schemas.openxmlformats.org/officeDocument/2006/relationships/ctrlProp" Target="../ctrlProps/ctrlProp1754.xml"/><Relationship Id="rId215" Type="http://schemas.openxmlformats.org/officeDocument/2006/relationships/ctrlProp" Target="../ctrlProps/ctrlProp1759.xml"/><Relationship Id="rId26" Type="http://schemas.openxmlformats.org/officeDocument/2006/relationships/ctrlProp" Target="../ctrlProps/ctrlProp1570.xml"/><Relationship Id="rId47" Type="http://schemas.openxmlformats.org/officeDocument/2006/relationships/ctrlProp" Target="../ctrlProps/ctrlProp1591.xml"/><Relationship Id="rId68" Type="http://schemas.openxmlformats.org/officeDocument/2006/relationships/ctrlProp" Target="../ctrlProps/ctrlProp1612.xml"/><Relationship Id="rId89" Type="http://schemas.openxmlformats.org/officeDocument/2006/relationships/ctrlProp" Target="../ctrlProps/ctrlProp1633.xml"/><Relationship Id="rId112" Type="http://schemas.openxmlformats.org/officeDocument/2006/relationships/ctrlProp" Target="../ctrlProps/ctrlProp1656.xml"/><Relationship Id="rId133" Type="http://schemas.openxmlformats.org/officeDocument/2006/relationships/ctrlProp" Target="../ctrlProps/ctrlProp1677.xml"/><Relationship Id="rId154" Type="http://schemas.openxmlformats.org/officeDocument/2006/relationships/ctrlProp" Target="../ctrlProps/ctrlProp1698.xml"/><Relationship Id="rId175" Type="http://schemas.openxmlformats.org/officeDocument/2006/relationships/ctrlProp" Target="../ctrlProps/ctrlProp1719.xml"/><Relationship Id="rId196" Type="http://schemas.openxmlformats.org/officeDocument/2006/relationships/ctrlProp" Target="../ctrlProps/ctrlProp1740.xml"/><Relationship Id="rId200" Type="http://schemas.openxmlformats.org/officeDocument/2006/relationships/ctrlProp" Target="../ctrlProps/ctrlProp1744.xml"/><Relationship Id="rId16" Type="http://schemas.openxmlformats.org/officeDocument/2006/relationships/ctrlProp" Target="../ctrlProps/ctrlProp1560.xml"/><Relationship Id="rId221" Type="http://schemas.openxmlformats.org/officeDocument/2006/relationships/ctrlProp" Target="../ctrlProps/ctrlProp1765.xml"/><Relationship Id="rId37" Type="http://schemas.openxmlformats.org/officeDocument/2006/relationships/ctrlProp" Target="../ctrlProps/ctrlProp1581.xml"/><Relationship Id="rId58" Type="http://schemas.openxmlformats.org/officeDocument/2006/relationships/ctrlProp" Target="../ctrlProps/ctrlProp1602.xml"/><Relationship Id="rId79" Type="http://schemas.openxmlformats.org/officeDocument/2006/relationships/ctrlProp" Target="../ctrlProps/ctrlProp1623.xml"/><Relationship Id="rId102" Type="http://schemas.openxmlformats.org/officeDocument/2006/relationships/ctrlProp" Target="../ctrlProps/ctrlProp1646.xml"/><Relationship Id="rId123" Type="http://schemas.openxmlformats.org/officeDocument/2006/relationships/ctrlProp" Target="../ctrlProps/ctrlProp1667.xml"/><Relationship Id="rId144" Type="http://schemas.openxmlformats.org/officeDocument/2006/relationships/ctrlProp" Target="../ctrlProps/ctrlProp1688.xml"/><Relationship Id="rId90" Type="http://schemas.openxmlformats.org/officeDocument/2006/relationships/ctrlProp" Target="../ctrlProps/ctrlProp1634.xml"/><Relationship Id="rId165" Type="http://schemas.openxmlformats.org/officeDocument/2006/relationships/ctrlProp" Target="../ctrlProps/ctrlProp1709.xml"/><Relationship Id="rId186" Type="http://schemas.openxmlformats.org/officeDocument/2006/relationships/ctrlProp" Target="../ctrlProps/ctrlProp1730.xml"/><Relationship Id="rId211" Type="http://schemas.openxmlformats.org/officeDocument/2006/relationships/ctrlProp" Target="../ctrlProps/ctrlProp1755.xml"/><Relationship Id="rId27" Type="http://schemas.openxmlformats.org/officeDocument/2006/relationships/ctrlProp" Target="../ctrlProps/ctrlProp1571.xml"/><Relationship Id="rId48" Type="http://schemas.openxmlformats.org/officeDocument/2006/relationships/ctrlProp" Target="../ctrlProps/ctrlProp1592.xml"/><Relationship Id="rId69" Type="http://schemas.openxmlformats.org/officeDocument/2006/relationships/ctrlProp" Target="../ctrlProps/ctrlProp1613.xml"/><Relationship Id="rId113" Type="http://schemas.openxmlformats.org/officeDocument/2006/relationships/ctrlProp" Target="../ctrlProps/ctrlProp1657.xml"/><Relationship Id="rId134" Type="http://schemas.openxmlformats.org/officeDocument/2006/relationships/ctrlProp" Target="../ctrlProps/ctrlProp1678.xml"/><Relationship Id="rId80" Type="http://schemas.openxmlformats.org/officeDocument/2006/relationships/ctrlProp" Target="../ctrlProps/ctrlProp1624.xml"/><Relationship Id="rId155" Type="http://schemas.openxmlformats.org/officeDocument/2006/relationships/ctrlProp" Target="../ctrlProps/ctrlProp1699.xml"/><Relationship Id="rId176" Type="http://schemas.openxmlformats.org/officeDocument/2006/relationships/ctrlProp" Target="../ctrlProps/ctrlProp1720.xml"/><Relationship Id="rId197" Type="http://schemas.openxmlformats.org/officeDocument/2006/relationships/ctrlProp" Target="../ctrlProps/ctrlProp1741.xml"/><Relationship Id="rId201" Type="http://schemas.openxmlformats.org/officeDocument/2006/relationships/ctrlProp" Target="../ctrlProps/ctrlProp1745.xml"/><Relationship Id="rId222" Type="http://schemas.openxmlformats.org/officeDocument/2006/relationships/ctrlProp" Target="../ctrlProps/ctrlProp1766.xml"/><Relationship Id="rId17" Type="http://schemas.openxmlformats.org/officeDocument/2006/relationships/ctrlProp" Target="../ctrlProps/ctrlProp1561.xml"/><Relationship Id="rId38" Type="http://schemas.openxmlformats.org/officeDocument/2006/relationships/ctrlProp" Target="../ctrlProps/ctrlProp1582.xml"/><Relationship Id="rId59" Type="http://schemas.openxmlformats.org/officeDocument/2006/relationships/ctrlProp" Target="../ctrlProps/ctrlProp1603.xml"/><Relationship Id="rId103" Type="http://schemas.openxmlformats.org/officeDocument/2006/relationships/ctrlProp" Target="../ctrlProps/ctrlProp1647.xml"/><Relationship Id="rId124" Type="http://schemas.openxmlformats.org/officeDocument/2006/relationships/ctrlProp" Target="../ctrlProps/ctrlProp1668.xml"/><Relationship Id="rId70" Type="http://schemas.openxmlformats.org/officeDocument/2006/relationships/ctrlProp" Target="../ctrlProps/ctrlProp1614.xml"/><Relationship Id="rId91" Type="http://schemas.openxmlformats.org/officeDocument/2006/relationships/ctrlProp" Target="../ctrlProps/ctrlProp1635.xml"/><Relationship Id="rId145" Type="http://schemas.openxmlformats.org/officeDocument/2006/relationships/ctrlProp" Target="../ctrlProps/ctrlProp1689.xml"/><Relationship Id="rId166" Type="http://schemas.openxmlformats.org/officeDocument/2006/relationships/ctrlProp" Target="../ctrlProps/ctrlProp1710.xml"/><Relationship Id="rId187" Type="http://schemas.openxmlformats.org/officeDocument/2006/relationships/ctrlProp" Target="../ctrlProps/ctrlProp1731.xml"/><Relationship Id="rId1" Type="http://schemas.openxmlformats.org/officeDocument/2006/relationships/printerSettings" Target="../printerSettings/printerSettings13.bin"/><Relationship Id="rId212" Type="http://schemas.openxmlformats.org/officeDocument/2006/relationships/ctrlProp" Target="../ctrlProps/ctrlProp1756.xml"/><Relationship Id="rId28" Type="http://schemas.openxmlformats.org/officeDocument/2006/relationships/ctrlProp" Target="../ctrlProps/ctrlProp1572.xml"/><Relationship Id="rId49" Type="http://schemas.openxmlformats.org/officeDocument/2006/relationships/ctrlProp" Target="../ctrlProps/ctrlProp1593.xml"/><Relationship Id="rId114" Type="http://schemas.openxmlformats.org/officeDocument/2006/relationships/ctrlProp" Target="../ctrlProps/ctrlProp1658.xml"/><Relationship Id="rId60" Type="http://schemas.openxmlformats.org/officeDocument/2006/relationships/ctrlProp" Target="../ctrlProps/ctrlProp1604.xml"/><Relationship Id="rId81" Type="http://schemas.openxmlformats.org/officeDocument/2006/relationships/ctrlProp" Target="../ctrlProps/ctrlProp1625.xml"/><Relationship Id="rId135" Type="http://schemas.openxmlformats.org/officeDocument/2006/relationships/ctrlProp" Target="../ctrlProps/ctrlProp1679.xml"/><Relationship Id="rId156" Type="http://schemas.openxmlformats.org/officeDocument/2006/relationships/ctrlProp" Target="../ctrlProps/ctrlProp1700.xml"/><Relationship Id="rId177" Type="http://schemas.openxmlformats.org/officeDocument/2006/relationships/ctrlProp" Target="../ctrlProps/ctrlProp1721.xml"/><Relationship Id="rId198" Type="http://schemas.openxmlformats.org/officeDocument/2006/relationships/ctrlProp" Target="../ctrlProps/ctrlProp1742.xml"/><Relationship Id="rId202" Type="http://schemas.openxmlformats.org/officeDocument/2006/relationships/ctrlProp" Target="../ctrlProps/ctrlProp1746.xml"/><Relationship Id="rId223" Type="http://schemas.openxmlformats.org/officeDocument/2006/relationships/ctrlProp" Target="../ctrlProps/ctrlProp1767.xml"/><Relationship Id="rId18" Type="http://schemas.openxmlformats.org/officeDocument/2006/relationships/ctrlProp" Target="../ctrlProps/ctrlProp1562.xml"/><Relationship Id="rId39" Type="http://schemas.openxmlformats.org/officeDocument/2006/relationships/ctrlProp" Target="../ctrlProps/ctrlProp1583.xml"/><Relationship Id="rId50" Type="http://schemas.openxmlformats.org/officeDocument/2006/relationships/ctrlProp" Target="../ctrlProps/ctrlProp1594.xml"/><Relationship Id="rId104" Type="http://schemas.openxmlformats.org/officeDocument/2006/relationships/ctrlProp" Target="../ctrlProps/ctrlProp1648.xml"/><Relationship Id="rId125" Type="http://schemas.openxmlformats.org/officeDocument/2006/relationships/ctrlProp" Target="../ctrlProps/ctrlProp1669.xml"/><Relationship Id="rId146" Type="http://schemas.openxmlformats.org/officeDocument/2006/relationships/ctrlProp" Target="../ctrlProps/ctrlProp1690.xml"/><Relationship Id="rId167" Type="http://schemas.openxmlformats.org/officeDocument/2006/relationships/ctrlProp" Target="../ctrlProps/ctrlProp1711.xml"/><Relationship Id="rId188" Type="http://schemas.openxmlformats.org/officeDocument/2006/relationships/ctrlProp" Target="../ctrlProps/ctrlProp1732.xml"/><Relationship Id="rId71" Type="http://schemas.openxmlformats.org/officeDocument/2006/relationships/ctrlProp" Target="../ctrlProps/ctrlProp1615.xml"/><Relationship Id="rId92" Type="http://schemas.openxmlformats.org/officeDocument/2006/relationships/ctrlProp" Target="../ctrlProps/ctrlProp1636.xml"/><Relationship Id="rId213" Type="http://schemas.openxmlformats.org/officeDocument/2006/relationships/ctrlProp" Target="../ctrlProps/ctrlProp1757.xml"/><Relationship Id="rId2" Type="http://schemas.openxmlformats.org/officeDocument/2006/relationships/drawing" Target="../drawings/drawing8.xml"/><Relationship Id="rId29" Type="http://schemas.openxmlformats.org/officeDocument/2006/relationships/ctrlProp" Target="../ctrlProps/ctrlProp1573.xml"/><Relationship Id="rId40" Type="http://schemas.openxmlformats.org/officeDocument/2006/relationships/ctrlProp" Target="../ctrlProps/ctrlProp1584.xml"/><Relationship Id="rId115" Type="http://schemas.openxmlformats.org/officeDocument/2006/relationships/ctrlProp" Target="../ctrlProps/ctrlProp1659.xml"/><Relationship Id="rId136" Type="http://schemas.openxmlformats.org/officeDocument/2006/relationships/ctrlProp" Target="../ctrlProps/ctrlProp1680.xml"/><Relationship Id="rId157" Type="http://schemas.openxmlformats.org/officeDocument/2006/relationships/ctrlProp" Target="../ctrlProps/ctrlProp1701.xml"/><Relationship Id="rId178" Type="http://schemas.openxmlformats.org/officeDocument/2006/relationships/ctrlProp" Target="../ctrlProps/ctrlProp1722.xml"/><Relationship Id="rId61" Type="http://schemas.openxmlformats.org/officeDocument/2006/relationships/ctrlProp" Target="../ctrlProps/ctrlProp1605.xml"/><Relationship Id="rId82" Type="http://schemas.openxmlformats.org/officeDocument/2006/relationships/ctrlProp" Target="../ctrlProps/ctrlProp1626.xml"/><Relationship Id="rId199" Type="http://schemas.openxmlformats.org/officeDocument/2006/relationships/ctrlProp" Target="../ctrlProps/ctrlProp1743.xml"/><Relationship Id="rId203" Type="http://schemas.openxmlformats.org/officeDocument/2006/relationships/ctrlProp" Target="../ctrlProps/ctrlProp1747.xml"/><Relationship Id="rId19" Type="http://schemas.openxmlformats.org/officeDocument/2006/relationships/ctrlProp" Target="../ctrlProps/ctrlProp1563.xml"/><Relationship Id="rId224" Type="http://schemas.openxmlformats.org/officeDocument/2006/relationships/ctrlProp" Target="../ctrlProps/ctrlProp1768.xml"/><Relationship Id="rId30" Type="http://schemas.openxmlformats.org/officeDocument/2006/relationships/ctrlProp" Target="../ctrlProps/ctrlProp1574.xml"/><Relationship Id="rId105" Type="http://schemas.openxmlformats.org/officeDocument/2006/relationships/ctrlProp" Target="../ctrlProps/ctrlProp1649.xml"/><Relationship Id="rId126" Type="http://schemas.openxmlformats.org/officeDocument/2006/relationships/ctrlProp" Target="../ctrlProps/ctrlProp1670.xml"/><Relationship Id="rId147" Type="http://schemas.openxmlformats.org/officeDocument/2006/relationships/ctrlProp" Target="../ctrlProps/ctrlProp1691.xml"/><Relationship Id="rId168" Type="http://schemas.openxmlformats.org/officeDocument/2006/relationships/ctrlProp" Target="../ctrlProps/ctrlProp1712.xml"/></Relationships>
</file>

<file path=xl/worksheets/_rels/sheet14.xml.rels><?xml version="1.0" encoding="UTF-8" standalone="yes"?>
<Relationships xmlns="http://schemas.openxmlformats.org/package/2006/relationships"><Relationship Id="rId117" Type="http://schemas.openxmlformats.org/officeDocument/2006/relationships/ctrlProp" Target="../ctrlProps/ctrlProp1882.xml"/><Relationship Id="rId21" Type="http://schemas.openxmlformats.org/officeDocument/2006/relationships/ctrlProp" Target="../ctrlProps/ctrlProp1786.xml"/><Relationship Id="rId42" Type="http://schemas.openxmlformats.org/officeDocument/2006/relationships/ctrlProp" Target="../ctrlProps/ctrlProp1807.xml"/><Relationship Id="rId63" Type="http://schemas.openxmlformats.org/officeDocument/2006/relationships/ctrlProp" Target="../ctrlProps/ctrlProp1828.xml"/><Relationship Id="rId84" Type="http://schemas.openxmlformats.org/officeDocument/2006/relationships/ctrlProp" Target="../ctrlProps/ctrlProp1849.xml"/><Relationship Id="rId138" Type="http://schemas.openxmlformats.org/officeDocument/2006/relationships/ctrlProp" Target="../ctrlProps/ctrlProp1903.xml"/><Relationship Id="rId159" Type="http://schemas.openxmlformats.org/officeDocument/2006/relationships/ctrlProp" Target="../ctrlProps/ctrlProp1924.xml"/><Relationship Id="rId170" Type="http://schemas.openxmlformats.org/officeDocument/2006/relationships/ctrlProp" Target="../ctrlProps/ctrlProp1935.xml"/><Relationship Id="rId191" Type="http://schemas.openxmlformats.org/officeDocument/2006/relationships/ctrlProp" Target="../ctrlProps/ctrlProp1956.xml"/><Relationship Id="rId205" Type="http://schemas.openxmlformats.org/officeDocument/2006/relationships/ctrlProp" Target="../ctrlProps/ctrlProp1970.xml"/><Relationship Id="rId107" Type="http://schemas.openxmlformats.org/officeDocument/2006/relationships/ctrlProp" Target="../ctrlProps/ctrlProp1872.xml"/><Relationship Id="rId11" Type="http://schemas.openxmlformats.org/officeDocument/2006/relationships/ctrlProp" Target="../ctrlProps/ctrlProp1776.xml"/><Relationship Id="rId32" Type="http://schemas.openxmlformats.org/officeDocument/2006/relationships/ctrlProp" Target="../ctrlProps/ctrlProp1797.xml"/><Relationship Id="rId53" Type="http://schemas.openxmlformats.org/officeDocument/2006/relationships/ctrlProp" Target="../ctrlProps/ctrlProp1818.xml"/><Relationship Id="rId74" Type="http://schemas.openxmlformats.org/officeDocument/2006/relationships/ctrlProp" Target="../ctrlProps/ctrlProp1839.xml"/><Relationship Id="rId128" Type="http://schemas.openxmlformats.org/officeDocument/2006/relationships/ctrlProp" Target="../ctrlProps/ctrlProp1893.xml"/><Relationship Id="rId149" Type="http://schemas.openxmlformats.org/officeDocument/2006/relationships/ctrlProp" Target="../ctrlProps/ctrlProp1914.xml"/><Relationship Id="rId5" Type="http://schemas.openxmlformats.org/officeDocument/2006/relationships/ctrlProp" Target="../ctrlProps/ctrlProp1770.xml"/><Relationship Id="rId95" Type="http://schemas.openxmlformats.org/officeDocument/2006/relationships/ctrlProp" Target="../ctrlProps/ctrlProp1860.xml"/><Relationship Id="rId160" Type="http://schemas.openxmlformats.org/officeDocument/2006/relationships/ctrlProp" Target="../ctrlProps/ctrlProp1925.xml"/><Relationship Id="rId181" Type="http://schemas.openxmlformats.org/officeDocument/2006/relationships/ctrlProp" Target="../ctrlProps/ctrlProp1946.xml"/><Relationship Id="rId216" Type="http://schemas.openxmlformats.org/officeDocument/2006/relationships/ctrlProp" Target="../ctrlProps/ctrlProp1981.xml"/><Relationship Id="rId22" Type="http://schemas.openxmlformats.org/officeDocument/2006/relationships/ctrlProp" Target="../ctrlProps/ctrlProp1787.xml"/><Relationship Id="rId43" Type="http://schemas.openxmlformats.org/officeDocument/2006/relationships/ctrlProp" Target="../ctrlProps/ctrlProp1808.xml"/><Relationship Id="rId64" Type="http://schemas.openxmlformats.org/officeDocument/2006/relationships/ctrlProp" Target="../ctrlProps/ctrlProp1829.xml"/><Relationship Id="rId118" Type="http://schemas.openxmlformats.org/officeDocument/2006/relationships/ctrlProp" Target="../ctrlProps/ctrlProp1883.xml"/><Relationship Id="rId139" Type="http://schemas.openxmlformats.org/officeDocument/2006/relationships/ctrlProp" Target="../ctrlProps/ctrlProp1904.xml"/><Relationship Id="rId85" Type="http://schemas.openxmlformats.org/officeDocument/2006/relationships/ctrlProp" Target="../ctrlProps/ctrlProp1850.xml"/><Relationship Id="rId150" Type="http://schemas.openxmlformats.org/officeDocument/2006/relationships/ctrlProp" Target="../ctrlProps/ctrlProp1915.xml"/><Relationship Id="rId171" Type="http://schemas.openxmlformats.org/officeDocument/2006/relationships/ctrlProp" Target="../ctrlProps/ctrlProp1936.xml"/><Relationship Id="rId192" Type="http://schemas.openxmlformats.org/officeDocument/2006/relationships/ctrlProp" Target="../ctrlProps/ctrlProp1957.xml"/><Relationship Id="rId206" Type="http://schemas.openxmlformats.org/officeDocument/2006/relationships/ctrlProp" Target="../ctrlProps/ctrlProp1971.xml"/><Relationship Id="rId12" Type="http://schemas.openxmlformats.org/officeDocument/2006/relationships/ctrlProp" Target="../ctrlProps/ctrlProp1777.xml"/><Relationship Id="rId33" Type="http://schemas.openxmlformats.org/officeDocument/2006/relationships/ctrlProp" Target="../ctrlProps/ctrlProp1798.xml"/><Relationship Id="rId108" Type="http://schemas.openxmlformats.org/officeDocument/2006/relationships/ctrlProp" Target="../ctrlProps/ctrlProp1873.xml"/><Relationship Id="rId129" Type="http://schemas.openxmlformats.org/officeDocument/2006/relationships/ctrlProp" Target="../ctrlProps/ctrlProp1894.xml"/><Relationship Id="rId54" Type="http://schemas.openxmlformats.org/officeDocument/2006/relationships/ctrlProp" Target="../ctrlProps/ctrlProp1819.xml"/><Relationship Id="rId75" Type="http://schemas.openxmlformats.org/officeDocument/2006/relationships/ctrlProp" Target="../ctrlProps/ctrlProp1840.xml"/><Relationship Id="rId96" Type="http://schemas.openxmlformats.org/officeDocument/2006/relationships/ctrlProp" Target="../ctrlProps/ctrlProp1861.xml"/><Relationship Id="rId140" Type="http://schemas.openxmlformats.org/officeDocument/2006/relationships/ctrlProp" Target="../ctrlProps/ctrlProp1905.xml"/><Relationship Id="rId161" Type="http://schemas.openxmlformats.org/officeDocument/2006/relationships/ctrlProp" Target="../ctrlProps/ctrlProp1926.xml"/><Relationship Id="rId182" Type="http://schemas.openxmlformats.org/officeDocument/2006/relationships/ctrlProp" Target="../ctrlProps/ctrlProp1947.xml"/><Relationship Id="rId217" Type="http://schemas.openxmlformats.org/officeDocument/2006/relationships/ctrlProp" Target="../ctrlProps/ctrlProp1982.xml"/><Relationship Id="rId6" Type="http://schemas.openxmlformats.org/officeDocument/2006/relationships/ctrlProp" Target="../ctrlProps/ctrlProp1771.xml"/><Relationship Id="rId23" Type="http://schemas.openxmlformats.org/officeDocument/2006/relationships/ctrlProp" Target="../ctrlProps/ctrlProp1788.xml"/><Relationship Id="rId119" Type="http://schemas.openxmlformats.org/officeDocument/2006/relationships/ctrlProp" Target="../ctrlProps/ctrlProp1884.xml"/><Relationship Id="rId44" Type="http://schemas.openxmlformats.org/officeDocument/2006/relationships/ctrlProp" Target="../ctrlProps/ctrlProp1809.xml"/><Relationship Id="rId65" Type="http://schemas.openxmlformats.org/officeDocument/2006/relationships/ctrlProp" Target="../ctrlProps/ctrlProp1830.xml"/><Relationship Id="rId86" Type="http://schemas.openxmlformats.org/officeDocument/2006/relationships/ctrlProp" Target="../ctrlProps/ctrlProp1851.xml"/><Relationship Id="rId130" Type="http://schemas.openxmlformats.org/officeDocument/2006/relationships/ctrlProp" Target="../ctrlProps/ctrlProp1895.xml"/><Relationship Id="rId151" Type="http://schemas.openxmlformats.org/officeDocument/2006/relationships/ctrlProp" Target="../ctrlProps/ctrlProp1916.xml"/><Relationship Id="rId172" Type="http://schemas.openxmlformats.org/officeDocument/2006/relationships/ctrlProp" Target="../ctrlProps/ctrlProp1937.xml"/><Relationship Id="rId193" Type="http://schemas.openxmlformats.org/officeDocument/2006/relationships/ctrlProp" Target="../ctrlProps/ctrlProp1958.xml"/><Relationship Id="rId207" Type="http://schemas.openxmlformats.org/officeDocument/2006/relationships/ctrlProp" Target="../ctrlProps/ctrlProp1972.xml"/><Relationship Id="rId13" Type="http://schemas.openxmlformats.org/officeDocument/2006/relationships/ctrlProp" Target="../ctrlProps/ctrlProp1778.xml"/><Relationship Id="rId109" Type="http://schemas.openxmlformats.org/officeDocument/2006/relationships/ctrlProp" Target="../ctrlProps/ctrlProp1874.xml"/><Relationship Id="rId34" Type="http://schemas.openxmlformats.org/officeDocument/2006/relationships/ctrlProp" Target="../ctrlProps/ctrlProp1799.xml"/><Relationship Id="rId55" Type="http://schemas.openxmlformats.org/officeDocument/2006/relationships/ctrlProp" Target="../ctrlProps/ctrlProp1820.xml"/><Relationship Id="rId76" Type="http://schemas.openxmlformats.org/officeDocument/2006/relationships/ctrlProp" Target="../ctrlProps/ctrlProp1841.xml"/><Relationship Id="rId97" Type="http://schemas.openxmlformats.org/officeDocument/2006/relationships/ctrlProp" Target="../ctrlProps/ctrlProp1862.xml"/><Relationship Id="rId120" Type="http://schemas.openxmlformats.org/officeDocument/2006/relationships/ctrlProp" Target="../ctrlProps/ctrlProp1885.xml"/><Relationship Id="rId141" Type="http://schemas.openxmlformats.org/officeDocument/2006/relationships/ctrlProp" Target="../ctrlProps/ctrlProp1906.xml"/><Relationship Id="rId7" Type="http://schemas.openxmlformats.org/officeDocument/2006/relationships/ctrlProp" Target="../ctrlProps/ctrlProp1772.xml"/><Relationship Id="rId162" Type="http://schemas.openxmlformats.org/officeDocument/2006/relationships/ctrlProp" Target="../ctrlProps/ctrlProp1927.xml"/><Relationship Id="rId183" Type="http://schemas.openxmlformats.org/officeDocument/2006/relationships/ctrlProp" Target="../ctrlProps/ctrlProp1948.xml"/><Relationship Id="rId218" Type="http://schemas.openxmlformats.org/officeDocument/2006/relationships/ctrlProp" Target="../ctrlProps/ctrlProp1983.xml"/><Relationship Id="rId24" Type="http://schemas.openxmlformats.org/officeDocument/2006/relationships/ctrlProp" Target="../ctrlProps/ctrlProp1789.xml"/><Relationship Id="rId45" Type="http://schemas.openxmlformats.org/officeDocument/2006/relationships/ctrlProp" Target="../ctrlProps/ctrlProp1810.xml"/><Relationship Id="rId66" Type="http://schemas.openxmlformats.org/officeDocument/2006/relationships/ctrlProp" Target="../ctrlProps/ctrlProp1831.xml"/><Relationship Id="rId87" Type="http://schemas.openxmlformats.org/officeDocument/2006/relationships/ctrlProp" Target="../ctrlProps/ctrlProp1852.xml"/><Relationship Id="rId110" Type="http://schemas.openxmlformats.org/officeDocument/2006/relationships/ctrlProp" Target="../ctrlProps/ctrlProp1875.xml"/><Relationship Id="rId131" Type="http://schemas.openxmlformats.org/officeDocument/2006/relationships/ctrlProp" Target="../ctrlProps/ctrlProp1896.xml"/><Relationship Id="rId152" Type="http://schemas.openxmlformats.org/officeDocument/2006/relationships/ctrlProp" Target="../ctrlProps/ctrlProp1917.xml"/><Relationship Id="rId173" Type="http://schemas.openxmlformats.org/officeDocument/2006/relationships/ctrlProp" Target="../ctrlProps/ctrlProp1938.xml"/><Relationship Id="rId194" Type="http://schemas.openxmlformats.org/officeDocument/2006/relationships/ctrlProp" Target="../ctrlProps/ctrlProp1959.xml"/><Relationship Id="rId208" Type="http://schemas.openxmlformats.org/officeDocument/2006/relationships/ctrlProp" Target="../ctrlProps/ctrlProp1973.xml"/><Relationship Id="rId14" Type="http://schemas.openxmlformats.org/officeDocument/2006/relationships/ctrlProp" Target="../ctrlProps/ctrlProp1779.xml"/><Relationship Id="rId35" Type="http://schemas.openxmlformats.org/officeDocument/2006/relationships/ctrlProp" Target="../ctrlProps/ctrlProp1800.xml"/><Relationship Id="rId56" Type="http://schemas.openxmlformats.org/officeDocument/2006/relationships/ctrlProp" Target="../ctrlProps/ctrlProp1821.xml"/><Relationship Id="rId77" Type="http://schemas.openxmlformats.org/officeDocument/2006/relationships/ctrlProp" Target="../ctrlProps/ctrlProp1842.xml"/><Relationship Id="rId100" Type="http://schemas.openxmlformats.org/officeDocument/2006/relationships/ctrlProp" Target="../ctrlProps/ctrlProp1865.xml"/><Relationship Id="rId8" Type="http://schemas.openxmlformats.org/officeDocument/2006/relationships/ctrlProp" Target="../ctrlProps/ctrlProp1773.xml"/><Relationship Id="rId51" Type="http://schemas.openxmlformats.org/officeDocument/2006/relationships/ctrlProp" Target="../ctrlProps/ctrlProp1816.xml"/><Relationship Id="rId72" Type="http://schemas.openxmlformats.org/officeDocument/2006/relationships/ctrlProp" Target="../ctrlProps/ctrlProp1837.xml"/><Relationship Id="rId93" Type="http://schemas.openxmlformats.org/officeDocument/2006/relationships/ctrlProp" Target="../ctrlProps/ctrlProp1858.xml"/><Relationship Id="rId98" Type="http://schemas.openxmlformats.org/officeDocument/2006/relationships/ctrlProp" Target="../ctrlProps/ctrlProp1863.xml"/><Relationship Id="rId121" Type="http://schemas.openxmlformats.org/officeDocument/2006/relationships/ctrlProp" Target="../ctrlProps/ctrlProp1886.xml"/><Relationship Id="rId142" Type="http://schemas.openxmlformats.org/officeDocument/2006/relationships/ctrlProp" Target="../ctrlProps/ctrlProp1907.xml"/><Relationship Id="rId163" Type="http://schemas.openxmlformats.org/officeDocument/2006/relationships/ctrlProp" Target="../ctrlProps/ctrlProp1928.xml"/><Relationship Id="rId184" Type="http://schemas.openxmlformats.org/officeDocument/2006/relationships/ctrlProp" Target="../ctrlProps/ctrlProp1949.xml"/><Relationship Id="rId189" Type="http://schemas.openxmlformats.org/officeDocument/2006/relationships/ctrlProp" Target="../ctrlProps/ctrlProp1954.xml"/><Relationship Id="rId219" Type="http://schemas.openxmlformats.org/officeDocument/2006/relationships/ctrlProp" Target="../ctrlProps/ctrlProp1984.xml"/><Relationship Id="rId3" Type="http://schemas.openxmlformats.org/officeDocument/2006/relationships/vmlDrawing" Target="../drawings/vmlDrawing9.vml"/><Relationship Id="rId214" Type="http://schemas.openxmlformats.org/officeDocument/2006/relationships/ctrlProp" Target="../ctrlProps/ctrlProp1979.xml"/><Relationship Id="rId25" Type="http://schemas.openxmlformats.org/officeDocument/2006/relationships/ctrlProp" Target="../ctrlProps/ctrlProp1790.xml"/><Relationship Id="rId46" Type="http://schemas.openxmlformats.org/officeDocument/2006/relationships/ctrlProp" Target="../ctrlProps/ctrlProp1811.xml"/><Relationship Id="rId67" Type="http://schemas.openxmlformats.org/officeDocument/2006/relationships/ctrlProp" Target="../ctrlProps/ctrlProp1832.xml"/><Relationship Id="rId116" Type="http://schemas.openxmlformats.org/officeDocument/2006/relationships/ctrlProp" Target="../ctrlProps/ctrlProp1881.xml"/><Relationship Id="rId137" Type="http://schemas.openxmlformats.org/officeDocument/2006/relationships/ctrlProp" Target="../ctrlProps/ctrlProp1902.xml"/><Relationship Id="rId158" Type="http://schemas.openxmlformats.org/officeDocument/2006/relationships/ctrlProp" Target="../ctrlProps/ctrlProp1923.xml"/><Relationship Id="rId20" Type="http://schemas.openxmlformats.org/officeDocument/2006/relationships/ctrlProp" Target="../ctrlProps/ctrlProp1785.xml"/><Relationship Id="rId41" Type="http://schemas.openxmlformats.org/officeDocument/2006/relationships/ctrlProp" Target="../ctrlProps/ctrlProp1806.xml"/><Relationship Id="rId62" Type="http://schemas.openxmlformats.org/officeDocument/2006/relationships/ctrlProp" Target="../ctrlProps/ctrlProp1827.xml"/><Relationship Id="rId83" Type="http://schemas.openxmlformats.org/officeDocument/2006/relationships/ctrlProp" Target="../ctrlProps/ctrlProp1848.xml"/><Relationship Id="rId88" Type="http://schemas.openxmlformats.org/officeDocument/2006/relationships/ctrlProp" Target="../ctrlProps/ctrlProp1853.xml"/><Relationship Id="rId111" Type="http://schemas.openxmlformats.org/officeDocument/2006/relationships/ctrlProp" Target="../ctrlProps/ctrlProp1876.xml"/><Relationship Id="rId132" Type="http://schemas.openxmlformats.org/officeDocument/2006/relationships/ctrlProp" Target="../ctrlProps/ctrlProp1897.xml"/><Relationship Id="rId153" Type="http://schemas.openxmlformats.org/officeDocument/2006/relationships/ctrlProp" Target="../ctrlProps/ctrlProp1918.xml"/><Relationship Id="rId174" Type="http://schemas.openxmlformats.org/officeDocument/2006/relationships/ctrlProp" Target="../ctrlProps/ctrlProp1939.xml"/><Relationship Id="rId179" Type="http://schemas.openxmlformats.org/officeDocument/2006/relationships/ctrlProp" Target="../ctrlProps/ctrlProp1944.xml"/><Relationship Id="rId195" Type="http://schemas.openxmlformats.org/officeDocument/2006/relationships/ctrlProp" Target="../ctrlProps/ctrlProp1960.xml"/><Relationship Id="rId209" Type="http://schemas.openxmlformats.org/officeDocument/2006/relationships/ctrlProp" Target="../ctrlProps/ctrlProp1974.xml"/><Relationship Id="rId190" Type="http://schemas.openxmlformats.org/officeDocument/2006/relationships/ctrlProp" Target="../ctrlProps/ctrlProp1955.xml"/><Relationship Id="rId204" Type="http://schemas.openxmlformats.org/officeDocument/2006/relationships/ctrlProp" Target="../ctrlProps/ctrlProp1969.xml"/><Relationship Id="rId220" Type="http://schemas.openxmlformats.org/officeDocument/2006/relationships/ctrlProp" Target="../ctrlProps/ctrlProp1985.xml"/><Relationship Id="rId15" Type="http://schemas.openxmlformats.org/officeDocument/2006/relationships/ctrlProp" Target="../ctrlProps/ctrlProp1780.xml"/><Relationship Id="rId36" Type="http://schemas.openxmlformats.org/officeDocument/2006/relationships/ctrlProp" Target="../ctrlProps/ctrlProp1801.xml"/><Relationship Id="rId57" Type="http://schemas.openxmlformats.org/officeDocument/2006/relationships/ctrlProp" Target="../ctrlProps/ctrlProp1822.xml"/><Relationship Id="rId106" Type="http://schemas.openxmlformats.org/officeDocument/2006/relationships/ctrlProp" Target="../ctrlProps/ctrlProp1871.xml"/><Relationship Id="rId127" Type="http://schemas.openxmlformats.org/officeDocument/2006/relationships/ctrlProp" Target="../ctrlProps/ctrlProp1892.xml"/><Relationship Id="rId10" Type="http://schemas.openxmlformats.org/officeDocument/2006/relationships/ctrlProp" Target="../ctrlProps/ctrlProp1775.xml"/><Relationship Id="rId31" Type="http://schemas.openxmlformats.org/officeDocument/2006/relationships/ctrlProp" Target="../ctrlProps/ctrlProp1796.xml"/><Relationship Id="rId52" Type="http://schemas.openxmlformats.org/officeDocument/2006/relationships/ctrlProp" Target="../ctrlProps/ctrlProp1817.xml"/><Relationship Id="rId73" Type="http://schemas.openxmlformats.org/officeDocument/2006/relationships/ctrlProp" Target="../ctrlProps/ctrlProp1838.xml"/><Relationship Id="rId78" Type="http://schemas.openxmlformats.org/officeDocument/2006/relationships/ctrlProp" Target="../ctrlProps/ctrlProp1843.xml"/><Relationship Id="rId94" Type="http://schemas.openxmlformats.org/officeDocument/2006/relationships/ctrlProp" Target="../ctrlProps/ctrlProp1859.xml"/><Relationship Id="rId99" Type="http://schemas.openxmlformats.org/officeDocument/2006/relationships/ctrlProp" Target="../ctrlProps/ctrlProp1864.xml"/><Relationship Id="rId101" Type="http://schemas.openxmlformats.org/officeDocument/2006/relationships/ctrlProp" Target="../ctrlProps/ctrlProp1866.xml"/><Relationship Id="rId122" Type="http://schemas.openxmlformats.org/officeDocument/2006/relationships/ctrlProp" Target="../ctrlProps/ctrlProp1887.xml"/><Relationship Id="rId143" Type="http://schemas.openxmlformats.org/officeDocument/2006/relationships/ctrlProp" Target="../ctrlProps/ctrlProp1908.xml"/><Relationship Id="rId148" Type="http://schemas.openxmlformats.org/officeDocument/2006/relationships/ctrlProp" Target="../ctrlProps/ctrlProp1913.xml"/><Relationship Id="rId164" Type="http://schemas.openxmlformats.org/officeDocument/2006/relationships/ctrlProp" Target="../ctrlProps/ctrlProp1929.xml"/><Relationship Id="rId169" Type="http://schemas.openxmlformats.org/officeDocument/2006/relationships/ctrlProp" Target="../ctrlProps/ctrlProp1934.xml"/><Relationship Id="rId185" Type="http://schemas.openxmlformats.org/officeDocument/2006/relationships/ctrlProp" Target="../ctrlProps/ctrlProp1950.xml"/><Relationship Id="rId4" Type="http://schemas.openxmlformats.org/officeDocument/2006/relationships/ctrlProp" Target="../ctrlProps/ctrlProp1769.xml"/><Relationship Id="rId9" Type="http://schemas.openxmlformats.org/officeDocument/2006/relationships/ctrlProp" Target="../ctrlProps/ctrlProp1774.xml"/><Relationship Id="rId180" Type="http://schemas.openxmlformats.org/officeDocument/2006/relationships/ctrlProp" Target="../ctrlProps/ctrlProp1945.xml"/><Relationship Id="rId210" Type="http://schemas.openxmlformats.org/officeDocument/2006/relationships/ctrlProp" Target="../ctrlProps/ctrlProp1975.xml"/><Relationship Id="rId215" Type="http://schemas.openxmlformats.org/officeDocument/2006/relationships/ctrlProp" Target="../ctrlProps/ctrlProp1980.xml"/><Relationship Id="rId26" Type="http://schemas.openxmlformats.org/officeDocument/2006/relationships/ctrlProp" Target="../ctrlProps/ctrlProp1791.xml"/><Relationship Id="rId47" Type="http://schemas.openxmlformats.org/officeDocument/2006/relationships/ctrlProp" Target="../ctrlProps/ctrlProp1812.xml"/><Relationship Id="rId68" Type="http://schemas.openxmlformats.org/officeDocument/2006/relationships/ctrlProp" Target="../ctrlProps/ctrlProp1833.xml"/><Relationship Id="rId89" Type="http://schemas.openxmlformats.org/officeDocument/2006/relationships/ctrlProp" Target="../ctrlProps/ctrlProp1854.xml"/><Relationship Id="rId112" Type="http://schemas.openxmlformats.org/officeDocument/2006/relationships/ctrlProp" Target="../ctrlProps/ctrlProp1877.xml"/><Relationship Id="rId133" Type="http://schemas.openxmlformats.org/officeDocument/2006/relationships/ctrlProp" Target="../ctrlProps/ctrlProp1898.xml"/><Relationship Id="rId154" Type="http://schemas.openxmlformats.org/officeDocument/2006/relationships/ctrlProp" Target="../ctrlProps/ctrlProp1919.xml"/><Relationship Id="rId175" Type="http://schemas.openxmlformats.org/officeDocument/2006/relationships/ctrlProp" Target="../ctrlProps/ctrlProp1940.xml"/><Relationship Id="rId196" Type="http://schemas.openxmlformats.org/officeDocument/2006/relationships/ctrlProp" Target="../ctrlProps/ctrlProp1961.xml"/><Relationship Id="rId200" Type="http://schemas.openxmlformats.org/officeDocument/2006/relationships/ctrlProp" Target="../ctrlProps/ctrlProp1965.xml"/><Relationship Id="rId16" Type="http://schemas.openxmlformats.org/officeDocument/2006/relationships/ctrlProp" Target="../ctrlProps/ctrlProp1781.xml"/><Relationship Id="rId221" Type="http://schemas.openxmlformats.org/officeDocument/2006/relationships/ctrlProp" Target="../ctrlProps/ctrlProp1986.xml"/><Relationship Id="rId37" Type="http://schemas.openxmlformats.org/officeDocument/2006/relationships/ctrlProp" Target="../ctrlProps/ctrlProp1802.xml"/><Relationship Id="rId58" Type="http://schemas.openxmlformats.org/officeDocument/2006/relationships/ctrlProp" Target="../ctrlProps/ctrlProp1823.xml"/><Relationship Id="rId79" Type="http://schemas.openxmlformats.org/officeDocument/2006/relationships/ctrlProp" Target="../ctrlProps/ctrlProp1844.xml"/><Relationship Id="rId102" Type="http://schemas.openxmlformats.org/officeDocument/2006/relationships/ctrlProp" Target="../ctrlProps/ctrlProp1867.xml"/><Relationship Id="rId123" Type="http://schemas.openxmlformats.org/officeDocument/2006/relationships/ctrlProp" Target="../ctrlProps/ctrlProp1888.xml"/><Relationship Id="rId144" Type="http://schemas.openxmlformats.org/officeDocument/2006/relationships/ctrlProp" Target="../ctrlProps/ctrlProp1909.xml"/><Relationship Id="rId90" Type="http://schemas.openxmlformats.org/officeDocument/2006/relationships/ctrlProp" Target="../ctrlProps/ctrlProp1855.xml"/><Relationship Id="rId165" Type="http://schemas.openxmlformats.org/officeDocument/2006/relationships/ctrlProp" Target="../ctrlProps/ctrlProp1930.xml"/><Relationship Id="rId186" Type="http://schemas.openxmlformats.org/officeDocument/2006/relationships/ctrlProp" Target="../ctrlProps/ctrlProp1951.xml"/><Relationship Id="rId211" Type="http://schemas.openxmlformats.org/officeDocument/2006/relationships/ctrlProp" Target="../ctrlProps/ctrlProp1976.xml"/><Relationship Id="rId27" Type="http://schemas.openxmlformats.org/officeDocument/2006/relationships/ctrlProp" Target="../ctrlProps/ctrlProp1792.xml"/><Relationship Id="rId48" Type="http://schemas.openxmlformats.org/officeDocument/2006/relationships/ctrlProp" Target="../ctrlProps/ctrlProp1813.xml"/><Relationship Id="rId69" Type="http://schemas.openxmlformats.org/officeDocument/2006/relationships/ctrlProp" Target="../ctrlProps/ctrlProp1834.xml"/><Relationship Id="rId113" Type="http://schemas.openxmlformats.org/officeDocument/2006/relationships/ctrlProp" Target="../ctrlProps/ctrlProp1878.xml"/><Relationship Id="rId134" Type="http://schemas.openxmlformats.org/officeDocument/2006/relationships/ctrlProp" Target="../ctrlProps/ctrlProp1899.xml"/><Relationship Id="rId80" Type="http://schemas.openxmlformats.org/officeDocument/2006/relationships/ctrlProp" Target="../ctrlProps/ctrlProp1845.xml"/><Relationship Id="rId155" Type="http://schemas.openxmlformats.org/officeDocument/2006/relationships/ctrlProp" Target="../ctrlProps/ctrlProp1920.xml"/><Relationship Id="rId176" Type="http://schemas.openxmlformats.org/officeDocument/2006/relationships/ctrlProp" Target="../ctrlProps/ctrlProp1941.xml"/><Relationship Id="rId197" Type="http://schemas.openxmlformats.org/officeDocument/2006/relationships/ctrlProp" Target="../ctrlProps/ctrlProp1962.xml"/><Relationship Id="rId201" Type="http://schemas.openxmlformats.org/officeDocument/2006/relationships/ctrlProp" Target="../ctrlProps/ctrlProp1966.xml"/><Relationship Id="rId222" Type="http://schemas.openxmlformats.org/officeDocument/2006/relationships/ctrlProp" Target="../ctrlProps/ctrlProp1987.xml"/><Relationship Id="rId17" Type="http://schemas.openxmlformats.org/officeDocument/2006/relationships/ctrlProp" Target="../ctrlProps/ctrlProp1782.xml"/><Relationship Id="rId38" Type="http://schemas.openxmlformats.org/officeDocument/2006/relationships/ctrlProp" Target="../ctrlProps/ctrlProp1803.xml"/><Relationship Id="rId59" Type="http://schemas.openxmlformats.org/officeDocument/2006/relationships/ctrlProp" Target="../ctrlProps/ctrlProp1824.xml"/><Relationship Id="rId103" Type="http://schemas.openxmlformats.org/officeDocument/2006/relationships/ctrlProp" Target="../ctrlProps/ctrlProp1868.xml"/><Relationship Id="rId124" Type="http://schemas.openxmlformats.org/officeDocument/2006/relationships/ctrlProp" Target="../ctrlProps/ctrlProp1889.xml"/><Relationship Id="rId70" Type="http://schemas.openxmlformats.org/officeDocument/2006/relationships/ctrlProp" Target="../ctrlProps/ctrlProp1835.xml"/><Relationship Id="rId91" Type="http://schemas.openxmlformats.org/officeDocument/2006/relationships/ctrlProp" Target="../ctrlProps/ctrlProp1856.xml"/><Relationship Id="rId145" Type="http://schemas.openxmlformats.org/officeDocument/2006/relationships/ctrlProp" Target="../ctrlProps/ctrlProp1910.xml"/><Relationship Id="rId166" Type="http://schemas.openxmlformats.org/officeDocument/2006/relationships/ctrlProp" Target="../ctrlProps/ctrlProp1931.xml"/><Relationship Id="rId187" Type="http://schemas.openxmlformats.org/officeDocument/2006/relationships/ctrlProp" Target="../ctrlProps/ctrlProp1952.xml"/><Relationship Id="rId1" Type="http://schemas.openxmlformats.org/officeDocument/2006/relationships/printerSettings" Target="../printerSettings/printerSettings14.bin"/><Relationship Id="rId212" Type="http://schemas.openxmlformats.org/officeDocument/2006/relationships/ctrlProp" Target="../ctrlProps/ctrlProp1977.xml"/><Relationship Id="rId28" Type="http://schemas.openxmlformats.org/officeDocument/2006/relationships/ctrlProp" Target="../ctrlProps/ctrlProp1793.xml"/><Relationship Id="rId49" Type="http://schemas.openxmlformats.org/officeDocument/2006/relationships/ctrlProp" Target="../ctrlProps/ctrlProp1814.xml"/><Relationship Id="rId114" Type="http://schemas.openxmlformats.org/officeDocument/2006/relationships/ctrlProp" Target="../ctrlProps/ctrlProp1879.xml"/><Relationship Id="rId60" Type="http://schemas.openxmlformats.org/officeDocument/2006/relationships/ctrlProp" Target="../ctrlProps/ctrlProp1825.xml"/><Relationship Id="rId81" Type="http://schemas.openxmlformats.org/officeDocument/2006/relationships/ctrlProp" Target="../ctrlProps/ctrlProp1846.xml"/><Relationship Id="rId135" Type="http://schemas.openxmlformats.org/officeDocument/2006/relationships/ctrlProp" Target="../ctrlProps/ctrlProp1900.xml"/><Relationship Id="rId156" Type="http://schemas.openxmlformats.org/officeDocument/2006/relationships/ctrlProp" Target="../ctrlProps/ctrlProp1921.xml"/><Relationship Id="rId177" Type="http://schemas.openxmlformats.org/officeDocument/2006/relationships/ctrlProp" Target="../ctrlProps/ctrlProp1942.xml"/><Relationship Id="rId198" Type="http://schemas.openxmlformats.org/officeDocument/2006/relationships/ctrlProp" Target="../ctrlProps/ctrlProp1963.xml"/><Relationship Id="rId202" Type="http://schemas.openxmlformats.org/officeDocument/2006/relationships/ctrlProp" Target="../ctrlProps/ctrlProp1967.xml"/><Relationship Id="rId223" Type="http://schemas.openxmlformats.org/officeDocument/2006/relationships/ctrlProp" Target="../ctrlProps/ctrlProp1988.xml"/><Relationship Id="rId18" Type="http://schemas.openxmlformats.org/officeDocument/2006/relationships/ctrlProp" Target="../ctrlProps/ctrlProp1783.xml"/><Relationship Id="rId39" Type="http://schemas.openxmlformats.org/officeDocument/2006/relationships/ctrlProp" Target="../ctrlProps/ctrlProp1804.xml"/><Relationship Id="rId50" Type="http://schemas.openxmlformats.org/officeDocument/2006/relationships/ctrlProp" Target="../ctrlProps/ctrlProp1815.xml"/><Relationship Id="rId104" Type="http://schemas.openxmlformats.org/officeDocument/2006/relationships/ctrlProp" Target="../ctrlProps/ctrlProp1869.xml"/><Relationship Id="rId125" Type="http://schemas.openxmlformats.org/officeDocument/2006/relationships/ctrlProp" Target="../ctrlProps/ctrlProp1890.xml"/><Relationship Id="rId146" Type="http://schemas.openxmlformats.org/officeDocument/2006/relationships/ctrlProp" Target="../ctrlProps/ctrlProp1911.xml"/><Relationship Id="rId167" Type="http://schemas.openxmlformats.org/officeDocument/2006/relationships/ctrlProp" Target="../ctrlProps/ctrlProp1932.xml"/><Relationship Id="rId188" Type="http://schemas.openxmlformats.org/officeDocument/2006/relationships/ctrlProp" Target="../ctrlProps/ctrlProp1953.xml"/><Relationship Id="rId71" Type="http://schemas.openxmlformats.org/officeDocument/2006/relationships/ctrlProp" Target="../ctrlProps/ctrlProp1836.xml"/><Relationship Id="rId92" Type="http://schemas.openxmlformats.org/officeDocument/2006/relationships/ctrlProp" Target="../ctrlProps/ctrlProp1857.xml"/><Relationship Id="rId213" Type="http://schemas.openxmlformats.org/officeDocument/2006/relationships/ctrlProp" Target="../ctrlProps/ctrlProp1978.xml"/><Relationship Id="rId2" Type="http://schemas.openxmlformats.org/officeDocument/2006/relationships/drawing" Target="../drawings/drawing9.xml"/><Relationship Id="rId29" Type="http://schemas.openxmlformats.org/officeDocument/2006/relationships/ctrlProp" Target="../ctrlProps/ctrlProp1794.xml"/><Relationship Id="rId40" Type="http://schemas.openxmlformats.org/officeDocument/2006/relationships/ctrlProp" Target="../ctrlProps/ctrlProp1805.xml"/><Relationship Id="rId115" Type="http://schemas.openxmlformats.org/officeDocument/2006/relationships/ctrlProp" Target="../ctrlProps/ctrlProp1880.xml"/><Relationship Id="rId136" Type="http://schemas.openxmlformats.org/officeDocument/2006/relationships/ctrlProp" Target="../ctrlProps/ctrlProp1901.xml"/><Relationship Id="rId157" Type="http://schemas.openxmlformats.org/officeDocument/2006/relationships/ctrlProp" Target="../ctrlProps/ctrlProp1922.xml"/><Relationship Id="rId178" Type="http://schemas.openxmlformats.org/officeDocument/2006/relationships/ctrlProp" Target="../ctrlProps/ctrlProp1943.xml"/><Relationship Id="rId61" Type="http://schemas.openxmlformats.org/officeDocument/2006/relationships/ctrlProp" Target="../ctrlProps/ctrlProp1826.xml"/><Relationship Id="rId82" Type="http://schemas.openxmlformats.org/officeDocument/2006/relationships/ctrlProp" Target="../ctrlProps/ctrlProp1847.xml"/><Relationship Id="rId199" Type="http://schemas.openxmlformats.org/officeDocument/2006/relationships/ctrlProp" Target="../ctrlProps/ctrlProp1964.xml"/><Relationship Id="rId203" Type="http://schemas.openxmlformats.org/officeDocument/2006/relationships/ctrlProp" Target="../ctrlProps/ctrlProp1968.xml"/><Relationship Id="rId19" Type="http://schemas.openxmlformats.org/officeDocument/2006/relationships/ctrlProp" Target="../ctrlProps/ctrlProp1784.xml"/><Relationship Id="rId224" Type="http://schemas.openxmlformats.org/officeDocument/2006/relationships/ctrlProp" Target="../ctrlProps/ctrlProp1989.xml"/><Relationship Id="rId30" Type="http://schemas.openxmlformats.org/officeDocument/2006/relationships/ctrlProp" Target="../ctrlProps/ctrlProp1795.xml"/><Relationship Id="rId105" Type="http://schemas.openxmlformats.org/officeDocument/2006/relationships/ctrlProp" Target="../ctrlProps/ctrlProp1870.xml"/><Relationship Id="rId126" Type="http://schemas.openxmlformats.org/officeDocument/2006/relationships/ctrlProp" Target="../ctrlProps/ctrlProp1891.xml"/><Relationship Id="rId147" Type="http://schemas.openxmlformats.org/officeDocument/2006/relationships/ctrlProp" Target="../ctrlProps/ctrlProp1912.xml"/><Relationship Id="rId168" Type="http://schemas.openxmlformats.org/officeDocument/2006/relationships/ctrlProp" Target="../ctrlProps/ctrlProp1933.xml"/></Relationships>
</file>

<file path=xl/worksheets/_rels/sheet15.xml.rels><?xml version="1.0" encoding="UTF-8" standalone="yes"?>
<Relationships xmlns="http://schemas.openxmlformats.org/package/2006/relationships"><Relationship Id="rId117" Type="http://schemas.openxmlformats.org/officeDocument/2006/relationships/ctrlProp" Target="../ctrlProps/ctrlProp2103.xml"/><Relationship Id="rId21" Type="http://schemas.openxmlformats.org/officeDocument/2006/relationships/ctrlProp" Target="../ctrlProps/ctrlProp2007.xml"/><Relationship Id="rId42" Type="http://schemas.openxmlformats.org/officeDocument/2006/relationships/ctrlProp" Target="../ctrlProps/ctrlProp2028.xml"/><Relationship Id="rId63" Type="http://schemas.openxmlformats.org/officeDocument/2006/relationships/ctrlProp" Target="../ctrlProps/ctrlProp2049.xml"/><Relationship Id="rId84" Type="http://schemas.openxmlformats.org/officeDocument/2006/relationships/ctrlProp" Target="../ctrlProps/ctrlProp2070.xml"/><Relationship Id="rId138" Type="http://schemas.openxmlformats.org/officeDocument/2006/relationships/ctrlProp" Target="../ctrlProps/ctrlProp2124.xml"/><Relationship Id="rId159" Type="http://schemas.openxmlformats.org/officeDocument/2006/relationships/ctrlProp" Target="../ctrlProps/ctrlProp2145.xml"/><Relationship Id="rId170" Type="http://schemas.openxmlformats.org/officeDocument/2006/relationships/ctrlProp" Target="../ctrlProps/ctrlProp2156.xml"/><Relationship Id="rId191" Type="http://schemas.openxmlformats.org/officeDocument/2006/relationships/ctrlProp" Target="../ctrlProps/ctrlProp2177.xml"/><Relationship Id="rId205" Type="http://schemas.openxmlformats.org/officeDocument/2006/relationships/ctrlProp" Target="../ctrlProps/ctrlProp2191.xml"/><Relationship Id="rId107" Type="http://schemas.openxmlformats.org/officeDocument/2006/relationships/ctrlProp" Target="../ctrlProps/ctrlProp2093.xml"/><Relationship Id="rId11" Type="http://schemas.openxmlformats.org/officeDocument/2006/relationships/ctrlProp" Target="../ctrlProps/ctrlProp1997.xml"/><Relationship Id="rId32" Type="http://schemas.openxmlformats.org/officeDocument/2006/relationships/ctrlProp" Target="../ctrlProps/ctrlProp2018.xml"/><Relationship Id="rId53" Type="http://schemas.openxmlformats.org/officeDocument/2006/relationships/ctrlProp" Target="../ctrlProps/ctrlProp2039.xml"/><Relationship Id="rId74" Type="http://schemas.openxmlformats.org/officeDocument/2006/relationships/ctrlProp" Target="../ctrlProps/ctrlProp2060.xml"/><Relationship Id="rId128" Type="http://schemas.openxmlformats.org/officeDocument/2006/relationships/ctrlProp" Target="../ctrlProps/ctrlProp2114.xml"/><Relationship Id="rId149" Type="http://schemas.openxmlformats.org/officeDocument/2006/relationships/ctrlProp" Target="../ctrlProps/ctrlProp2135.xml"/><Relationship Id="rId5" Type="http://schemas.openxmlformats.org/officeDocument/2006/relationships/ctrlProp" Target="../ctrlProps/ctrlProp1991.xml"/><Relationship Id="rId95" Type="http://schemas.openxmlformats.org/officeDocument/2006/relationships/ctrlProp" Target="../ctrlProps/ctrlProp2081.xml"/><Relationship Id="rId160" Type="http://schemas.openxmlformats.org/officeDocument/2006/relationships/ctrlProp" Target="../ctrlProps/ctrlProp2146.xml"/><Relationship Id="rId181" Type="http://schemas.openxmlformats.org/officeDocument/2006/relationships/ctrlProp" Target="../ctrlProps/ctrlProp2167.xml"/><Relationship Id="rId216" Type="http://schemas.openxmlformats.org/officeDocument/2006/relationships/ctrlProp" Target="../ctrlProps/ctrlProp2202.xml"/><Relationship Id="rId22" Type="http://schemas.openxmlformats.org/officeDocument/2006/relationships/ctrlProp" Target="../ctrlProps/ctrlProp2008.xml"/><Relationship Id="rId43" Type="http://schemas.openxmlformats.org/officeDocument/2006/relationships/ctrlProp" Target="../ctrlProps/ctrlProp2029.xml"/><Relationship Id="rId64" Type="http://schemas.openxmlformats.org/officeDocument/2006/relationships/ctrlProp" Target="../ctrlProps/ctrlProp2050.xml"/><Relationship Id="rId118" Type="http://schemas.openxmlformats.org/officeDocument/2006/relationships/ctrlProp" Target="../ctrlProps/ctrlProp2104.xml"/><Relationship Id="rId139" Type="http://schemas.openxmlformats.org/officeDocument/2006/relationships/ctrlProp" Target="../ctrlProps/ctrlProp2125.xml"/><Relationship Id="rId85" Type="http://schemas.openxmlformats.org/officeDocument/2006/relationships/ctrlProp" Target="../ctrlProps/ctrlProp2071.xml"/><Relationship Id="rId150" Type="http://schemas.openxmlformats.org/officeDocument/2006/relationships/ctrlProp" Target="../ctrlProps/ctrlProp2136.xml"/><Relationship Id="rId171" Type="http://schemas.openxmlformats.org/officeDocument/2006/relationships/ctrlProp" Target="../ctrlProps/ctrlProp2157.xml"/><Relationship Id="rId192" Type="http://schemas.openxmlformats.org/officeDocument/2006/relationships/ctrlProp" Target="../ctrlProps/ctrlProp2178.xml"/><Relationship Id="rId206" Type="http://schemas.openxmlformats.org/officeDocument/2006/relationships/ctrlProp" Target="../ctrlProps/ctrlProp2192.xml"/><Relationship Id="rId12" Type="http://schemas.openxmlformats.org/officeDocument/2006/relationships/ctrlProp" Target="../ctrlProps/ctrlProp1998.xml"/><Relationship Id="rId33" Type="http://schemas.openxmlformats.org/officeDocument/2006/relationships/ctrlProp" Target="../ctrlProps/ctrlProp2019.xml"/><Relationship Id="rId108" Type="http://schemas.openxmlformats.org/officeDocument/2006/relationships/ctrlProp" Target="../ctrlProps/ctrlProp2094.xml"/><Relationship Id="rId129" Type="http://schemas.openxmlformats.org/officeDocument/2006/relationships/ctrlProp" Target="../ctrlProps/ctrlProp2115.xml"/><Relationship Id="rId54" Type="http://schemas.openxmlformats.org/officeDocument/2006/relationships/ctrlProp" Target="../ctrlProps/ctrlProp2040.xml"/><Relationship Id="rId75" Type="http://schemas.openxmlformats.org/officeDocument/2006/relationships/ctrlProp" Target="../ctrlProps/ctrlProp2061.xml"/><Relationship Id="rId96" Type="http://schemas.openxmlformats.org/officeDocument/2006/relationships/ctrlProp" Target="../ctrlProps/ctrlProp2082.xml"/><Relationship Id="rId140" Type="http://schemas.openxmlformats.org/officeDocument/2006/relationships/ctrlProp" Target="../ctrlProps/ctrlProp2126.xml"/><Relationship Id="rId161" Type="http://schemas.openxmlformats.org/officeDocument/2006/relationships/ctrlProp" Target="../ctrlProps/ctrlProp2147.xml"/><Relationship Id="rId182" Type="http://schemas.openxmlformats.org/officeDocument/2006/relationships/ctrlProp" Target="../ctrlProps/ctrlProp2168.xml"/><Relationship Id="rId217" Type="http://schemas.openxmlformats.org/officeDocument/2006/relationships/ctrlProp" Target="../ctrlProps/ctrlProp2203.xml"/><Relationship Id="rId6" Type="http://schemas.openxmlformats.org/officeDocument/2006/relationships/ctrlProp" Target="../ctrlProps/ctrlProp1992.xml"/><Relationship Id="rId23" Type="http://schemas.openxmlformats.org/officeDocument/2006/relationships/ctrlProp" Target="../ctrlProps/ctrlProp2009.xml"/><Relationship Id="rId119" Type="http://schemas.openxmlformats.org/officeDocument/2006/relationships/ctrlProp" Target="../ctrlProps/ctrlProp2105.xml"/><Relationship Id="rId44" Type="http://schemas.openxmlformats.org/officeDocument/2006/relationships/ctrlProp" Target="../ctrlProps/ctrlProp2030.xml"/><Relationship Id="rId65" Type="http://schemas.openxmlformats.org/officeDocument/2006/relationships/ctrlProp" Target="../ctrlProps/ctrlProp2051.xml"/><Relationship Id="rId86" Type="http://schemas.openxmlformats.org/officeDocument/2006/relationships/ctrlProp" Target="../ctrlProps/ctrlProp2072.xml"/><Relationship Id="rId130" Type="http://schemas.openxmlformats.org/officeDocument/2006/relationships/ctrlProp" Target="../ctrlProps/ctrlProp2116.xml"/><Relationship Id="rId151" Type="http://schemas.openxmlformats.org/officeDocument/2006/relationships/ctrlProp" Target="../ctrlProps/ctrlProp2137.xml"/><Relationship Id="rId172" Type="http://schemas.openxmlformats.org/officeDocument/2006/relationships/ctrlProp" Target="../ctrlProps/ctrlProp2158.xml"/><Relationship Id="rId193" Type="http://schemas.openxmlformats.org/officeDocument/2006/relationships/ctrlProp" Target="../ctrlProps/ctrlProp2179.xml"/><Relationship Id="rId207" Type="http://schemas.openxmlformats.org/officeDocument/2006/relationships/ctrlProp" Target="../ctrlProps/ctrlProp2193.xml"/><Relationship Id="rId13" Type="http://schemas.openxmlformats.org/officeDocument/2006/relationships/ctrlProp" Target="../ctrlProps/ctrlProp1999.xml"/><Relationship Id="rId109" Type="http://schemas.openxmlformats.org/officeDocument/2006/relationships/ctrlProp" Target="../ctrlProps/ctrlProp2095.xml"/><Relationship Id="rId34" Type="http://schemas.openxmlformats.org/officeDocument/2006/relationships/ctrlProp" Target="../ctrlProps/ctrlProp2020.xml"/><Relationship Id="rId55" Type="http://schemas.openxmlformats.org/officeDocument/2006/relationships/ctrlProp" Target="../ctrlProps/ctrlProp2041.xml"/><Relationship Id="rId76" Type="http://schemas.openxmlformats.org/officeDocument/2006/relationships/ctrlProp" Target="../ctrlProps/ctrlProp2062.xml"/><Relationship Id="rId97" Type="http://schemas.openxmlformats.org/officeDocument/2006/relationships/ctrlProp" Target="../ctrlProps/ctrlProp2083.xml"/><Relationship Id="rId120" Type="http://schemas.openxmlformats.org/officeDocument/2006/relationships/ctrlProp" Target="../ctrlProps/ctrlProp2106.xml"/><Relationship Id="rId141" Type="http://schemas.openxmlformats.org/officeDocument/2006/relationships/ctrlProp" Target="../ctrlProps/ctrlProp2127.xml"/><Relationship Id="rId7" Type="http://schemas.openxmlformats.org/officeDocument/2006/relationships/ctrlProp" Target="../ctrlProps/ctrlProp1993.xml"/><Relationship Id="rId162" Type="http://schemas.openxmlformats.org/officeDocument/2006/relationships/ctrlProp" Target="../ctrlProps/ctrlProp2148.xml"/><Relationship Id="rId183" Type="http://schemas.openxmlformats.org/officeDocument/2006/relationships/ctrlProp" Target="../ctrlProps/ctrlProp2169.xml"/><Relationship Id="rId218" Type="http://schemas.openxmlformats.org/officeDocument/2006/relationships/ctrlProp" Target="../ctrlProps/ctrlProp2204.xml"/><Relationship Id="rId24" Type="http://schemas.openxmlformats.org/officeDocument/2006/relationships/ctrlProp" Target="../ctrlProps/ctrlProp2010.xml"/><Relationship Id="rId45" Type="http://schemas.openxmlformats.org/officeDocument/2006/relationships/ctrlProp" Target="../ctrlProps/ctrlProp2031.xml"/><Relationship Id="rId66" Type="http://schemas.openxmlformats.org/officeDocument/2006/relationships/ctrlProp" Target="../ctrlProps/ctrlProp2052.xml"/><Relationship Id="rId87" Type="http://schemas.openxmlformats.org/officeDocument/2006/relationships/ctrlProp" Target="../ctrlProps/ctrlProp2073.xml"/><Relationship Id="rId110" Type="http://schemas.openxmlformats.org/officeDocument/2006/relationships/ctrlProp" Target="../ctrlProps/ctrlProp2096.xml"/><Relationship Id="rId131" Type="http://schemas.openxmlformats.org/officeDocument/2006/relationships/ctrlProp" Target="../ctrlProps/ctrlProp2117.xml"/><Relationship Id="rId152" Type="http://schemas.openxmlformats.org/officeDocument/2006/relationships/ctrlProp" Target="../ctrlProps/ctrlProp2138.xml"/><Relationship Id="rId173" Type="http://schemas.openxmlformats.org/officeDocument/2006/relationships/ctrlProp" Target="../ctrlProps/ctrlProp2159.xml"/><Relationship Id="rId194" Type="http://schemas.openxmlformats.org/officeDocument/2006/relationships/ctrlProp" Target="../ctrlProps/ctrlProp2180.xml"/><Relationship Id="rId208" Type="http://schemas.openxmlformats.org/officeDocument/2006/relationships/ctrlProp" Target="../ctrlProps/ctrlProp2194.xml"/><Relationship Id="rId14" Type="http://schemas.openxmlformats.org/officeDocument/2006/relationships/ctrlProp" Target="../ctrlProps/ctrlProp2000.xml"/><Relationship Id="rId35" Type="http://schemas.openxmlformats.org/officeDocument/2006/relationships/ctrlProp" Target="../ctrlProps/ctrlProp2021.xml"/><Relationship Id="rId56" Type="http://schemas.openxmlformats.org/officeDocument/2006/relationships/ctrlProp" Target="../ctrlProps/ctrlProp2042.xml"/><Relationship Id="rId77" Type="http://schemas.openxmlformats.org/officeDocument/2006/relationships/ctrlProp" Target="../ctrlProps/ctrlProp2063.xml"/><Relationship Id="rId100" Type="http://schemas.openxmlformats.org/officeDocument/2006/relationships/ctrlProp" Target="../ctrlProps/ctrlProp2086.xml"/><Relationship Id="rId8" Type="http://schemas.openxmlformats.org/officeDocument/2006/relationships/ctrlProp" Target="../ctrlProps/ctrlProp1994.xml"/><Relationship Id="rId51" Type="http://schemas.openxmlformats.org/officeDocument/2006/relationships/ctrlProp" Target="../ctrlProps/ctrlProp2037.xml"/><Relationship Id="rId72" Type="http://schemas.openxmlformats.org/officeDocument/2006/relationships/ctrlProp" Target="../ctrlProps/ctrlProp2058.xml"/><Relationship Id="rId93" Type="http://schemas.openxmlformats.org/officeDocument/2006/relationships/ctrlProp" Target="../ctrlProps/ctrlProp2079.xml"/><Relationship Id="rId98" Type="http://schemas.openxmlformats.org/officeDocument/2006/relationships/ctrlProp" Target="../ctrlProps/ctrlProp2084.xml"/><Relationship Id="rId121" Type="http://schemas.openxmlformats.org/officeDocument/2006/relationships/ctrlProp" Target="../ctrlProps/ctrlProp2107.xml"/><Relationship Id="rId142" Type="http://schemas.openxmlformats.org/officeDocument/2006/relationships/ctrlProp" Target="../ctrlProps/ctrlProp2128.xml"/><Relationship Id="rId163" Type="http://schemas.openxmlformats.org/officeDocument/2006/relationships/ctrlProp" Target="../ctrlProps/ctrlProp2149.xml"/><Relationship Id="rId184" Type="http://schemas.openxmlformats.org/officeDocument/2006/relationships/ctrlProp" Target="../ctrlProps/ctrlProp2170.xml"/><Relationship Id="rId189" Type="http://schemas.openxmlformats.org/officeDocument/2006/relationships/ctrlProp" Target="../ctrlProps/ctrlProp2175.xml"/><Relationship Id="rId219" Type="http://schemas.openxmlformats.org/officeDocument/2006/relationships/ctrlProp" Target="../ctrlProps/ctrlProp2205.xml"/><Relationship Id="rId3" Type="http://schemas.openxmlformats.org/officeDocument/2006/relationships/vmlDrawing" Target="../drawings/vmlDrawing10.vml"/><Relationship Id="rId214" Type="http://schemas.openxmlformats.org/officeDocument/2006/relationships/ctrlProp" Target="../ctrlProps/ctrlProp2200.xml"/><Relationship Id="rId25" Type="http://schemas.openxmlformats.org/officeDocument/2006/relationships/ctrlProp" Target="../ctrlProps/ctrlProp2011.xml"/><Relationship Id="rId46" Type="http://schemas.openxmlformats.org/officeDocument/2006/relationships/ctrlProp" Target="../ctrlProps/ctrlProp2032.xml"/><Relationship Id="rId67" Type="http://schemas.openxmlformats.org/officeDocument/2006/relationships/ctrlProp" Target="../ctrlProps/ctrlProp2053.xml"/><Relationship Id="rId116" Type="http://schemas.openxmlformats.org/officeDocument/2006/relationships/ctrlProp" Target="../ctrlProps/ctrlProp2102.xml"/><Relationship Id="rId137" Type="http://schemas.openxmlformats.org/officeDocument/2006/relationships/ctrlProp" Target="../ctrlProps/ctrlProp2123.xml"/><Relationship Id="rId158" Type="http://schemas.openxmlformats.org/officeDocument/2006/relationships/ctrlProp" Target="../ctrlProps/ctrlProp2144.xml"/><Relationship Id="rId20" Type="http://schemas.openxmlformats.org/officeDocument/2006/relationships/ctrlProp" Target="../ctrlProps/ctrlProp2006.xml"/><Relationship Id="rId41" Type="http://schemas.openxmlformats.org/officeDocument/2006/relationships/ctrlProp" Target="../ctrlProps/ctrlProp2027.xml"/><Relationship Id="rId62" Type="http://schemas.openxmlformats.org/officeDocument/2006/relationships/ctrlProp" Target="../ctrlProps/ctrlProp2048.xml"/><Relationship Id="rId83" Type="http://schemas.openxmlformats.org/officeDocument/2006/relationships/ctrlProp" Target="../ctrlProps/ctrlProp2069.xml"/><Relationship Id="rId88" Type="http://schemas.openxmlformats.org/officeDocument/2006/relationships/ctrlProp" Target="../ctrlProps/ctrlProp2074.xml"/><Relationship Id="rId111" Type="http://schemas.openxmlformats.org/officeDocument/2006/relationships/ctrlProp" Target="../ctrlProps/ctrlProp2097.xml"/><Relationship Id="rId132" Type="http://schemas.openxmlformats.org/officeDocument/2006/relationships/ctrlProp" Target="../ctrlProps/ctrlProp2118.xml"/><Relationship Id="rId153" Type="http://schemas.openxmlformats.org/officeDocument/2006/relationships/ctrlProp" Target="../ctrlProps/ctrlProp2139.xml"/><Relationship Id="rId174" Type="http://schemas.openxmlformats.org/officeDocument/2006/relationships/ctrlProp" Target="../ctrlProps/ctrlProp2160.xml"/><Relationship Id="rId179" Type="http://schemas.openxmlformats.org/officeDocument/2006/relationships/ctrlProp" Target="../ctrlProps/ctrlProp2165.xml"/><Relationship Id="rId195" Type="http://schemas.openxmlformats.org/officeDocument/2006/relationships/ctrlProp" Target="../ctrlProps/ctrlProp2181.xml"/><Relationship Id="rId209" Type="http://schemas.openxmlformats.org/officeDocument/2006/relationships/ctrlProp" Target="../ctrlProps/ctrlProp2195.xml"/><Relationship Id="rId190" Type="http://schemas.openxmlformats.org/officeDocument/2006/relationships/ctrlProp" Target="../ctrlProps/ctrlProp2176.xml"/><Relationship Id="rId204" Type="http://schemas.openxmlformats.org/officeDocument/2006/relationships/ctrlProp" Target="../ctrlProps/ctrlProp2190.xml"/><Relationship Id="rId220" Type="http://schemas.openxmlformats.org/officeDocument/2006/relationships/ctrlProp" Target="../ctrlProps/ctrlProp2206.xml"/><Relationship Id="rId15" Type="http://schemas.openxmlformats.org/officeDocument/2006/relationships/ctrlProp" Target="../ctrlProps/ctrlProp2001.xml"/><Relationship Id="rId36" Type="http://schemas.openxmlformats.org/officeDocument/2006/relationships/ctrlProp" Target="../ctrlProps/ctrlProp2022.xml"/><Relationship Id="rId57" Type="http://schemas.openxmlformats.org/officeDocument/2006/relationships/ctrlProp" Target="../ctrlProps/ctrlProp2043.xml"/><Relationship Id="rId106" Type="http://schemas.openxmlformats.org/officeDocument/2006/relationships/ctrlProp" Target="../ctrlProps/ctrlProp2092.xml"/><Relationship Id="rId127" Type="http://schemas.openxmlformats.org/officeDocument/2006/relationships/ctrlProp" Target="../ctrlProps/ctrlProp2113.xml"/><Relationship Id="rId10" Type="http://schemas.openxmlformats.org/officeDocument/2006/relationships/ctrlProp" Target="../ctrlProps/ctrlProp1996.xml"/><Relationship Id="rId31" Type="http://schemas.openxmlformats.org/officeDocument/2006/relationships/ctrlProp" Target="../ctrlProps/ctrlProp2017.xml"/><Relationship Id="rId52" Type="http://schemas.openxmlformats.org/officeDocument/2006/relationships/ctrlProp" Target="../ctrlProps/ctrlProp2038.xml"/><Relationship Id="rId73" Type="http://schemas.openxmlformats.org/officeDocument/2006/relationships/ctrlProp" Target="../ctrlProps/ctrlProp2059.xml"/><Relationship Id="rId78" Type="http://schemas.openxmlformats.org/officeDocument/2006/relationships/ctrlProp" Target="../ctrlProps/ctrlProp2064.xml"/><Relationship Id="rId94" Type="http://schemas.openxmlformats.org/officeDocument/2006/relationships/ctrlProp" Target="../ctrlProps/ctrlProp2080.xml"/><Relationship Id="rId99" Type="http://schemas.openxmlformats.org/officeDocument/2006/relationships/ctrlProp" Target="../ctrlProps/ctrlProp2085.xml"/><Relationship Id="rId101" Type="http://schemas.openxmlformats.org/officeDocument/2006/relationships/ctrlProp" Target="../ctrlProps/ctrlProp2087.xml"/><Relationship Id="rId122" Type="http://schemas.openxmlformats.org/officeDocument/2006/relationships/ctrlProp" Target="../ctrlProps/ctrlProp2108.xml"/><Relationship Id="rId143" Type="http://schemas.openxmlformats.org/officeDocument/2006/relationships/ctrlProp" Target="../ctrlProps/ctrlProp2129.xml"/><Relationship Id="rId148" Type="http://schemas.openxmlformats.org/officeDocument/2006/relationships/ctrlProp" Target="../ctrlProps/ctrlProp2134.xml"/><Relationship Id="rId164" Type="http://schemas.openxmlformats.org/officeDocument/2006/relationships/ctrlProp" Target="../ctrlProps/ctrlProp2150.xml"/><Relationship Id="rId169" Type="http://schemas.openxmlformats.org/officeDocument/2006/relationships/ctrlProp" Target="../ctrlProps/ctrlProp2155.xml"/><Relationship Id="rId185" Type="http://schemas.openxmlformats.org/officeDocument/2006/relationships/ctrlProp" Target="../ctrlProps/ctrlProp2171.xml"/><Relationship Id="rId4" Type="http://schemas.openxmlformats.org/officeDocument/2006/relationships/ctrlProp" Target="../ctrlProps/ctrlProp1990.xml"/><Relationship Id="rId9" Type="http://schemas.openxmlformats.org/officeDocument/2006/relationships/ctrlProp" Target="../ctrlProps/ctrlProp1995.xml"/><Relationship Id="rId180" Type="http://schemas.openxmlformats.org/officeDocument/2006/relationships/ctrlProp" Target="../ctrlProps/ctrlProp2166.xml"/><Relationship Id="rId210" Type="http://schemas.openxmlformats.org/officeDocument/2006/relationships/ctrlProp" Target="../ctrlProps/ctrlProp2196.xml"/><Relationship Id="rId215" Type="http://schemas.openxmlformats.org/officeDocument/2006/relationships/ctrlProp" Target="../ctrlProps/ctrlProp2201.xml"/><Relationship Id="rId26" Type="http://schemas.openxmlformats.org/officeDocument/2006/relationships/ctrlProp" Target="../ctrlProps/ctrlProp2012.xml"/><Relationship Id="rId47" Type="http://schemas.openxmlformats.org/officeDocument/2006/relationships/ctrlProp" Target="../ctrlProps/ctrlProp2033.xml"/><Relationship Id="rId68" Type="http://schemas.openxmlformats.org/officeDocument/2006/relationships/ctrlProp" Target="../ctrlProps/ctrlProp2054.xml"/><Relationship Id="rId89" Type="http://schemas.openxmlformats.org/officeDocument/2006/relationships/ctrlProp" Target="../ctrlProps/ctrlProp2075.xml"/><Relationship Id="rId112" Type="http://schemas.openxmlformats.org/officeDocument/2006/relationships/ctrlProp" Target="../ctrlProps/ctrlProp2098.xml"/><Relationship Id="rId133" Type="http://schemas.openxmlformats.org/officeDocument/2006/relationships/ctrlProp" Target="../ctrlProps/ctrlProp2119.xml"/><Relationship Id="rId154" Type="http://schemas.openxmlformats.org/officeDocument/2006/relationships/ctrlProp" Target="../ctrlProps/ctrlProp2140.xml"/><Relationship Id="rId175" Type="http://schemas.openxmlformats.org/officeDocument/2006/relationships/ctrlProp" Target="../ctrlProps/ctrlProp2161.xml"/><Relationship Id="rId196" Type="http://schemas.openxmlformats.org/officeDocument/2006/relationships/ctrlProp" Target="../ctrlProps/ctrlProp2182.xml"/><Relationship Id="rId200" Type="http://schemas.openxmlformats.org/officeDocument/2006/relationships/ctrlProp" Target="../ctrlProps/ctrlProp2186.xml"/><Relationship Id="rId16" Type="http://schemas.openxmlformats.org/officeDocument/2006/relationships/ctrlProp" Target="../ctrlProps/ctrlProp2002.xml"/><Relationship Id="rId221" Type="http://schemas.openxmlformats.org/officeDocument/2006/relationships/ctrlProp" Target="../ctrlProps/ctrlProp2207.xml"/><Relationship Id="rId37" Type="http://schemas.openxmlformats.org/officeDocument/2006/relationships/ctrlProp" Target="../ctrlProps/ctrlProp2023.xml"/><Relationship Id="rId58" Type="http://schemas.openxmlformats.org/officeDocument/2006/relationships/ctrlProp" Target="../ctrlProps/ctrlProp2044.xml"/><Relationship Id="rId79" Type="http://schemas.openxmlformats.org/officeDocument/2006/relationships/ctrlProp" Target="../ctrlProps/ctrlProp2065.xml"/><Relationship Id="rId102" Type="http://schemas.openxmlformats.org/officeDocument/2006/relationships/ctrlProp" Target="../ctrlProps/ctrlProp2088.xml"/><Relationship Id="rId123" Type="http://schemas.openxmlformats.org/officeDocument/2006/relationships/ctrlProp" Target="../ctrlProps/ctrlProp2109.xml"/><Relationship Id="rId144" Type="http://schemas.openxmlformats.org/officeDocument/2006/relationships/ctrlProp" Target="../ctrlProps/ctrlProp2130.xml"/><Relationship Id="rId90" Type="http://schemas.openxmlformats.org/officeDocument/2006/relationships/ctrlProp" Target="../ctrlProps/ctrlProp2076.xml"/><Relationship Id="rId165" Type="http://schemas.openxmlformats.org/officeDocument/2006/relationships/ctrlProp" Target="../ctrlProps/ctrlProp2151.xml"/><Relationship Id="rId186" Type="http://schemas.openxmlformats.org/officeDocument/2006/relationships/ctrlProp" Target="../ctrlProps/ctrlProp2172.xml"/><Relationship Id="rId211" Type="http://schemas.openxmlformats.org/officeDocument/2006/relationships/ctrlProp" Target="../ctrlProps/ctrlProp2197.xml"/><Relationship Id="rId27" Type="http://schemas.openxmlformats.org/officeDocument/2006/relationships/ctrlProp" Target="../ctrlProps/ctrlProp2013.xml"/><Relationship Id="rId48" Type="http://schemas.openxmlformats.org/officeDocument/2006/relationships/ctrlProp" Target="../ctrlProps/ctrlProp2034.xml"/><Relationship Id="rId69" Type="http://schemas.openxmlformats.org/officeDocument/2006/relationships/ctrlProp" Target="../ctrlProps/ctrlProp2055.xml"/><Relationship Id="rId113" Type="http://schemas.openxmlformats.org/officeDocument/2006/relationships/ctrlProp" Target="../ctrlProps/ctrlProp2099.xml"/><Relationship Id="rId134" Type="http://schemas.openxmlformats.org/officeDocument/2006/relationships/ctrlProp" Target="../ctrlProps/ctrlProp2120.xml"/><Relationship Id="rId80" Type="http://schemas.openxmlformats.org/officeDocument/2006/relationships/ctrlProp" Target="../ctrlProps/ctrlProp2066.xml"/><Relationship Id="rId155" Type="http://schemas.openxmlformats.org/officeDocument/2006/relationships/ctrlProp" Target="../ctrlProps/ctrlProp2141.xml"/><Relationship Id="rId176" Type="http://schemas.openxmlformats.org/officeDocument/2006/relationships/ctrlProp" Target="../ctrlProps/ctrlProp2162.xml"/><Relationship Id="rId197" Type="http://schemas.openxmlformats.org/officeDocument/2006/relationships/ctrlProp" Target="../ctrlProps/ctrlProp2183.xml"/><Relationship Id="rId201" Type="http://schemas.openxmlformats.org/officeDocument/2006/relationships/ctrlProp" Target="../ctrlProps/ctrlProp2187.xml"/><Relationship Id="rId222" Type="http://schemas.openxmlformats.org/officeDocument/2006/relationships/ctrlProp" Target="../ctrlProps/ctrlProp2208.xml"/><Relationship Id="rId17" Type="http://schemas.openxmlformats.org/officeDocument/2006/relationships/ctrlProp" Target="../ctrlProps/ctrlProp2003.xml"/><Relationship Id="rId38" Type="http://schemas.openxmlformats.org/officeDocument/2006/relationships/ctrlProp" Target="../ctrlProps/ctrlProp2024.xml"/><Relationship Id="rId59" Type="http://schemas.openxmlformats.org/officeDocument/2006/relationships/ctrlProp" Target="../ctrlProps/ctrlProp2045.xml"/><Relationship Id="rId103" Type="http://schemas.openxmlformats.org/officeDocument/2006/relationships/ctrlProp" Target="../ctrlProps/ctrlProp2089.xml"/><Relationship Id="rId124" Type="http://schemas.openxmlformats.org/officeDocument/2006/relationships/ctrlProp" Target="../ctrlProps/ctrlProp2110.xml"/><Relationship Id="rId70" Type="http://schemas.openxmlformats.org/officeDocument/2006/relationships/ctrlProp" Target="../ctrlProps/ctrlProp2056.xml"/><Relationship Id="rId91" Type="http://schemas.openxmlformats.org/officeDocument/2006/relationships/ctrlProp" Target="../ctrlProps/ctrlProp2077.xml"/><Relationship Id="rId145" Type="http://schemas.openxmlformats.org/officeDocument/2006/relationships/ctrlProp" Target="../ctrlProps/ctrlProp2131.xml"/><Relationship Id="rId166" Type="http://schemas.openxmlformats.org/officeDocument/2006/relationships/ctrlProp" Target="../ctrlProps/ctrlProp2152.xml"/><Relationship Id="rId187" Type="http://schemas.openxmlformats.org/officeDocument/2006/relationships/ctrlProp" Target="../ctrlProps/ctrlProp2173.xml"/><Relationship Id="rId1" Type="http://schemas.openxmlformats.org/officeDocument/2006/relationships/printerSettings" Target="../printerSettings/printerSettings15.bin"/><Relationship Id="rId212" Type="http://schemas.openxmlformats.org/officeDocument/2006/relationships/ctrlProp" Target="../ctrlProps/ctrlProp2198.xml"/><Relationship Id="rId28" Type="http://schemas.openxmlformats.org/officeDocument/2006/relationships/ctrlProp" Target="../ctrlProps/ctrlProp2014.xml"/><Relationship Id="rId49" Type="http://schemas.openxmlformats.org/officeDocument/2006/relationships/ctrlProp" Target="../ctrlProps/ctrlProp2035.xml"/><Relationship Id="rId114" Type="http://schemas.openxmlformats.org/officeDocument/2006/relationships/ctrlProp" Target="../ctrlProps/ctrlProp2100.xml"/><Relationship Id="rId60" Type="http://schemas.openxmlformats.org/officeDocument/2006/relationships/ctrlProp" Target="../ctrlProps/ctrlProp2046.xml"/><Relationship Id="rId81" Type="http://schemas.openxmlformats.org/officeDocument/2006/relationships/ctrlProp" Target="../ctrlProps/ctrlProp2067.xml"/><Relationship Id="rId135" Type="http://schemas.openxmlformats.org/officeDocument/2006/relationships/ctrlProp" Target="../ctrlProps/ctrlProp2121.xml"/><Relationship Id="rId156" Type="http://schemas.openxmlformats.org/officeDocument/2006/relationships/ctrlProp" Target="../ctrlProps/ctrlProp2142.xml"/><Relationship Id="rId177" Type="http://schemas.openxmlformats.org/officeDocument/2006/relationships/ctrlProp" Target="../ctrlProps/ctrlProp2163.xml"/><Relationship Id="rId198" Type="http://schemas.openxmlformats.org/officeDocument/2006/relationships/ctrlProp" Target="../ctrlProps/ctrlProp2184.xml"/><Relationship Id="rId202" Type="http://schemas.openxmlformats.org/officeDocument/2006/relationships/ctrlProp" Target="../ctrlProps/ctrlProp2188.xml"/><Relationship Id="rId223" Type="http://schemas.openxmlformats.org/officeDocument/2006/relationships/ctrlProp" Target="../ctrlProps/ctrlProp2209.xml"/><Relationship Id="rId18" Type="http://schemas.openxmlformats.org/officeDocument/2006/relationships/ctrlProp" Target="../ctrlProps/ctrlProp2004.xml"/><Relationship Id="rId39" Type="http://schemas.openxmlformats.org/officeDocument/2006/relationships/ctrlProp" Target="../ctrlProps/ctrlProp2025.xml"/><Relationship Id="rId50" Type="http://schemas.openxmlformats.org/officeDocument/2006/relationships/ctrlProp" Target="../ctrlProps/ctrlProp2036.xml"/><Relationship Id="rId104" Type="http://schemas.openxmlformats.org/officeDocument/2006/relationships/ctrlProp" Target="../ctrlProps/ctrlProp2090.xml"/><Relationship Id="rId125" Type="http://schemas.openxmlformats.org/officeDocument/2006/relationships/ctrlProp" Target="../ctrlProps/ctrlProp2111.xml"/><Relationship Id="rId146" Type="http://schemas.openxmlformats.org/officeDocument/2006/relationships/ctrlProp" Target="../ctrlProps/ctrlProp2132.xml"/><Relationship Id="rId167" Type="http://schemas.openxmlformats.org/officeDocument/2006/relationships/ctrlProp" Target="../ctrlProps/ctrlProp2153.xml"/><Relationship Id="rId188" Type="http://schemas.openxmlformats.org/officeDocument/2006/relationships/ctrlProp" Target="../ctrlProps/ctrlProp2174.xml"/><Relationship Id="rId71" Type="http://schemas.openxmlformats.org/officeDocument/2006/relationships/ctrlProp" Target="../ctrlProps/ctrlProp2057.xml"/><Relationship Id="rId92" Type="http://schemas.openxmlformats.org/officeDocument/2006/relationships/ctrlProp" Target="../ctrlProps/ctrlProp2078.xml"/><Relationship Id="rId213" Type="http://schemas.openxmlformats.org/officeDocument/2006/relationships/ctrlProp" Target="../ctrlProps/ctrlProp2199.xml"/><Relationship Id="rId2" Type="http://schemas.openxmlformats.org/officeDocument/2006/relationships/drawing" Target="../drawings/drawing10.xml"/><Relationship Id="rId29" Type="http://schemas.openxmlformats.org/officeDocument/2006/relationships/ctrlProp" Target="../ctrlProps/ctrlProp2015.xml"/><Relationship Id="rId40" Type="http://schemas.openxmlformats.org/officeDocument/2006/relationships/ctrlProp" Target="../ctrlProps/ctrlProp2026.xml"/><Relationship Id="rId115" Type="http://schemas.openxmlformats.org/officeDocument/2006/relationships/ctrlProp" Target="../ctrlProps/ctrlProp2101.xml"/><Relationship Id="rId136" Type="http://schemas.openxmlformats.org/officeDocument/2006/relationships/ctrlProp" Target="../ctrlProps/ctrlProp2122.xml"/><Relationship Id="rId157" Type="http://schemas.openxmlformats.org/officeDocument/2006/relationships/ctrlProp" Target="../ctrlProps/ctrlProp2143.xml"/><Relationship Id="rId178" Type="http://schemas.openxmlformats.org/officeDocument/2006/relationships/ctrlProp" Target="../ctrlProps/ctrlProp2164.xml"/><Relationship Id="rId61" Type="http://schemas.openxmlformats.org/officeDocument/2006/relationships/ctrlProp" Target="../ctrlProps/ctrlProp2047.xml"/><Relationship Id="rId82" Type="http://schemas.openxmlformats.org/officeDocument/2006/relationships/ctrlProp" Target="../ctrlProps/ctrlProp2068.xml"/><Relationship Id="rId199" Type="http://schemas.openxmlformats.org/officeDocument/2006/relationships/ctrlProp" Target="../ctrlProps/ctrlProp2185.xml"/><Relationship Id="rId203" Type="http://schemas.openxmlformats.org/officeDocument/2006/relationships/ctrlProp" Target="../ctrlProps/ctrlProp2189.xml"/><Relationship Id="rId19" Type="http://schemas.openxmlformats.org/officeDocument/2006/relationships/ctrlProp" Target="../ctrlProps/ctrlProp2005.xml"/><Relationship Id="rId224" Type="http://schemas.openxmlformats.org/officeDocument/2006/relationships/ctrlProp" Target="../ctrlProps/ctrlProp2210.xml"/><Relationship Id="rId30" Type="http://schemas.openxmlformats.org/officeDocument/2006/relationships/ctrlProp" Target="../ctrlProps/ctrlProp2016.xml"/><Relationship Id="rId105" Type="http://schemas.openxmlformats.org/officeDocument/2006/relationships/ctrlProp" Target="../ctrlProps/ctrlProp2091.xml"/><Relationship Id="rId126" Type="http://schemas.openxmlformats.org/officeDocument/2006/relationships/ctrlProp" Target="../ctrlProps/ctrlProp2112.xml"/><Relationship Id="rId147" Type="http://schemas.openxmlformats.org/officeDocument/2006/relationships/ctrlProp" Target="../ctrlProps/ctrlProp2133.xml"/><Relationship Id="rId168" Type="http://schemas.openxmlformats.org/officeDocument/2006/relationships/ctrlProp" Target="../ctrlProps/ctrlProp2154.xml"/></Relationships>
</file>

<file path=xl/worksheets/_rels/sheet16.xml.rels><?xml version="1.0" encoding="UTF-8" standalone="yes"?>
<Relationships xmlns="http://schemas.openxmlformats.org/package/2006/relationships"><Relationship Id="rId117" Type="http://schemas.openxmlformats.org/officeDocument/2006/relationships/ctrlProp" Target="../ctrlProps/ctrlProp2324.xml"/><Relationship Id="rId21" Type="http://schemas.openxmlformats.org/officeDocument/2006/relationships/ctrlProp" Target="../ctrlProps/ctrlProp2228.xml"/><Relationship Id="rId42" Type="http://schemas.openxmlformats.org/officeDocument/2006/relationships/ctrlProp" Target="../ctrlProps/ctrlProp2249.xml"/><Relationship Id="rId63" Type="http://schemas.openxmlformats.org/officeDocument/2006/relationships/ctrlProp" Target="../ctrlProps/ctrlProp2270.xml"/><Relationship Id="rId84" Type="http://schemas.openxmlformats.org/officeDocument/2006/relationships/ctrlProp" Target="../ctrlProps/ctrlProp2291.xml"/><Relationship Id="rId138" Type="http://schemas.openxmlformats.org/officeDocument/2006/relationships/ctrlProp" Target="../ctrlProps/ctrlProp2345.xml"/><Relationship Id="rId159" Type="http://schemas.openxmlformats.org/officeDocument/2006/relationships/ctrlProp" Target="../ctrlProps/ctrlProp2366.xml"/><Relationship Id="rId170" Type="http://schemas.openxmlformats.org/officeDocument/2006/relationships/ctrlProp" Target="../ctrlProps/ctrlProp2377.xml"/><Relationship Id="rId191" Type="http://schemas.openxmlformats.org/officeDocument/2006/relationships/ctrlProp" Target="../ctrlProps/ctrlProp2398.xml"/><Relationship Id="rId205" Type="http://schemas.openxmlformats.org/officeDocument/2006/relationships/ctrlProp" Target="../ctrlProps/ctrlProp2412.xml"/><Relationship Id="rId107" Type="http://schemas.openxmlformats.org/officeDocument/2006/relationships/ctrlProp" Target="../ctrlProps/ctrlProp2314.xml"/><Relationship Id="rId11" Type="http://schemas.openxmlformats.org/officeDocument/2006/relationships/ctrlProp" Target="../ctrlProps/ctrlProp2218.xml"/><Relationship Id="rId32" Type="http://schemas.openxmlformats.org/officeDocument/2006/relationships/ctrlProp" Target="../ctrlProps/ctrlProp2239.xml"/><Relationship Id="rId53" Type="http://schemas.openxmlformats.org/officeDocument/2006/relationships/ctrlProp" Target="../ctrlProps/ctrlProp2260.xml"/><Relationship Id="rId74" Type="http://schemas.openxmlformats.org/officeDocument/2006/relationships/ctrlProp" Target="../ctrlProps/ctrlProp2281.xml"/><Relationship Id="rId128" Type="http://schemas.openxmlformats.org/officeDocument/2006/relationships/ctrlProp" Target="../ctrlProps/ctrlProp2335.xml"/><Relationship Id="rId149" Type="http://schemas.openxmlformats.org/officeDocument/2006/relationships/ctrlProp" Target="../ctrlProps/ctrlProp2356.xml"/><Relationship Id="rId5" Type="http://schemas.openxmlformats.org/officeDocument/2006/relationships/ctrlProp" Target="../ctrlProps/ctrlProp2212.xml"/><Relationship Id="rId95" Type="http://schemas.openxmlformats.org/officeDocument/2006/relationships/ctrlProp" Target="../ctrlProps/ctrlProp2302.xml"/><Relationship Id="rId160" Type="http://schemas.openxmlformats.org/officeDocument/2006/relationships/ctrlProp" Target="../ctrlProps/ctrlProp2367.xml"/><Relationship Id="rId181" Type="http://schemas.openxmlformats.org/officeDocument/2006/relationships/ctrlProp" Target="../ctrlProps/ctrlProp2388.xml"/><Relationship Id="rId216" Type="http://schemas.openxmlformats.org/officeDocument/2006/relationships/ctrlProp" Target="../ctrlProps/ctrlProp2423.xml"/><Relationship Id="rId22" Type="http://schemas.openxmlformats.org/officeDocument/2006/relationships/ctrlProp" Target="../ctrlProps/ctrlProp2229.xml"/><Relationship Id="rId43" Type="http://schemas.openxmlformats.org/officeDocument/2006/relationships/ctrlProp" Target="../ctrlProps/ctrlProp2250.xml"/><Relationship Id="rId64" Type="http://schemas.openxmlformats.org/officeDocument/2006/relationships/ctrlProp" Target="../ctrlProps/ctrlProp2271.xml"/><Relationship Id="rId118" Type="http://schemas.openxmlformats.org/officeDocument/2006/relationships/ctrlProp" Target="../ctrlProps/ctrlProp2325.xml"/><Relationship Id="rId139" Type="http://schemas.openxmlformats.org/officeDocument/2006/relationships/ctrlProp" Target="../ctrlProps/ctrlProp2346.xml"/><Relationship Id="rId85" Type="http://schemas.openxmlformats.org/officeDocument/2006/relationships/ctrlProp" Target="../ctrlProps/ctrlProp2292.xml"/><Relationship Id="rId150" Type="http://schemas.openxmlformats.org/officeDocument/2006/relationships/ctrlProp" Target="../ctrlProps/ctrlProp2357.xml"/><Relationship Id="rId171" Type="http://schemas.openxmlformats.org/officeDocument/2006/relationships/ctrlProp" Target="../ctrlProps/ctrlProp2378.xml"/><Relationship Id="rId192" Type="http://schemas.openxmlformats.org/officeDocument/2006/relationships/ctrlProp" Target="../ctrlProps/ctrlProp2399.xml"/><Relationship Id="rId206" Type="http://schemas.openxmlformats.org/officeDocument/2006/relationships/ctrlProp" Target="../ctrlProps/ctrlProp2413.xml"/><Relationship Id="rId12" Type="http://schemas.openxmlformats.org/officeDocument/2006/relationships/ctrlProp" Target="../ctrlProps/ctrlProp2219.xml"/><Relationship Id="rId33" Type="http://schemas.openxmlformats.org/officeDocument/2006/relationships/ctrlProp" Target="../ctrlProps/ctrlProp2240.xml"/><Relationship Id="rId108" Type="http://schemas.openxmlformats.org/officeDocument/2006/relationships/ctrlProp" Target="../ctrlProps/ctrlProp2315.xml"/><Relationship Id="rId129" Type="http://schemas.openxmlformats.org/officeDocument/2006/relationships/ctrlProp" Target="../ctrlProps/ctrlProp2336.xml"/><Relationship Id="rId54" Type="http://schemas.openxmlformats.org/officeDocument/2006/relationships/ctrlProp" Target="../ctrlProps/ctrlProp2261.xml"/><Relationship Id="rId75" Type="http://schemas.openxmlformats.org/officeDocument/2006/relationships/ctrlProp" Target="../ctrlProps/ctrlProp2282.xml"/><Relationship Id="rId96" Type="http://schemas.openxmlformats.org/officeDocument/2006/relationships/ctrlProp" Target="../ctrlProps/ctrlProp2303.xml"/><Relationship Id="rId140" Type="http://schemas.openxmlformats.org/officeDocument/2006/relationships/ctrlProp" Target="../ctrlProps/ctrlProp2347.xml"/><Relationship Id="rId161" Type="http://schemas.openxmlformats.org/officeDocument/2006/relationships/ctrlProp" Target="../ctrlProps/ctrlProp2368.xml"/><Relationship Id="rId182" Type="http://schemas.openxmlformats.org/officeDocument/2006/relationships/ctrlProp" Target="../ctrlProps/ctrlProp2389.xml"/><Relationship Id="rId217" Type="http://schemas.openxmlformats.org/officeDocument/2006/relationships/ctrlProp" Target="../ctrlProps/ctrlProp2424.xml"/><Relationship Id="rId6" Type="http://schemas.openxmlformats.org/officeDocument/2006/relationships/ctrlProp" Target="../ctrlProps/ctrlProp2213.xml"/><Relationship Id="rId23" Type="http://schemas.openxmlformats.org/officeDocument/2006/relationships/ctrlProp" Target="../ctrlProps/ctrlProp2230.xml"/><Relationship Id="rId119" Type="http://schemas.openxmlformats.org/officeDocument/2006/relationships/ctrlProp" Target="../ctrlProps/ctrlProp2326.xml"/><Relationship Id="rId44" Type="http://schemas.openxmlformats.org/officeDocument/2006/relationships/ctrlProp" Target="../ctrlProps/ctrlProp2251.xml"/><Relationship Id="rId65" Type="http://schemas.openxmlformats.org/officeDocument/2006/relationships/ctrlProp" Target="../ctrlProps/ctrlProp2272.xml"/><Relationship Id="rId86" Type="http://schemas.openxmlformats.org/officeDocument/2006/relationships/ctrlProp" Target="../ctrlProps/ctrlProp2293.xml"/><Relationship Id="rId130" Type="http://schemas.openxmlformats.org/officeDocument/2006/relationships/ctrlProp" Target="../ctrlProps/ctrlProp2337.xml"/><Relationship Id="rId151" Type="http://schemas.openxmlformats.org/officeDocument/2006/relationships/ctrlProp" Target="../ctrlProps/ctrlProp2358.xml"/><Relationship Id="rId172" Type="http://schemas.openxmlformats.org/officeDocument/2006/relationships/ctrlProp" Target="../ctrlProps/ctrlProp2379.xml"/><Relationship Id="rId193" Type="http://schemas.openxmlformats.org/officeDocument/2006/relationships/ctrlProp" Target="../ctrlProps/ctrlProp2400.xml"/><Relationship Id="rId207" Type="http://schemas.openxmlformats.org/officeDocument/2006/relationships/ctrlProp" Target="../ctrlProps/ctrlProp2414.xml"/><Relationship Id="rId13" Type="http://schemas.openxmlformats.org/officeDocument/2006/relationships/ctrlProp" Target="../ctrlProps/ctrlProp2220.xml"/><Relationship Id="rId109" Type="http://schemas.openxmlformats.org/officeDocument/2006/relationships/ctrlProp" Target="../ctrlProps/ctrlProp2316.xml"/><Relationship Id="rId34" Type="http://schemas.openxmlformats.org/officeDocument/2006/relationships/ctrlProp" Target="../ctrlProps/ctrlProp2241.xml"/><Relationship Id="rId55" Type="http://schemas.openxmlformats.org/officeDocument/2006/relationships/ctrlProp" Target="../ctrlProps/ctrlProp2262.xml"/><Relationship Id="rId76" Type="http://schemas.openxmlformats.org/officeDocument/2006/relationships/ctrlProp" Target="../ctrlProps/ctrlProp2283.xml"/><Relationship Id="rId97" Type="http://schemas.openxmlformats.org/officeDocument/2006/relationships/ctrlProp" Target="../ctrlProps/ctrlProp2304.xml"/><Relationship Id="rId120" Type="http://schemas.openxmlformats.org/officeDocument/2006/relationships/ctrlProp" Target="../ctrlProps/ctrlProp2327.xml"/><Relationship Id="rId141" Type="http://schemas.openxmlformats.org/officeDocument/2006/relationships/ctrlProp" Target="../ctrlProps/ctrlProp2348.xml"/><Relationship Id="rId7" Type="http://schemas.openxmlformats.org/officeDocument/2006/relationships/ctrlProp" Target="../ctrlProps/ctrlProp2214.xml"/><Relationship Id="rId162" Type="http://schemas.openxmlformats.org/officeDocument/2006/relationships/ctrlProp" Target="../ctrlProps/ctrlProp2369.xml"/><Relationship Id="rId183" Type="http://schemas.openxmlformats.org/officeDocument/2006/relationships/ctrlProp" Target="../ctrlProps/ctrlProp2390.xml"/><Relationship Id="rId218" Type="http://schemas.openxmlformats.org/officeDocument/2006/relationships/ctrlProp" Target="../ctrlProps/ctrlProp2425.xml"/><Relationship Id="rId24" Type="http://schemas.openxmlformats.org/officeDocument/2006/relationships/ctrlProp" Target="../ctrlProps/ctrlProp2231.xml"/><Relationship Id="rId45" Type="http://schemas.openxmlformats.org/officeDocument/2006/relationships/ctrlProp" Target="../ctrlProps/ctrlProp2252.xml"/><Relationship Id="rId66" Type="http://schemas.openxmlformats.org/officeDocument/2006/relationships/ctrlProp" Target="../ctrlProps/ctrlProp2273.xml"/><Relationship Id="rId87" Type="http://schemas.openxmlformats.org/officeDocument/2006/relationships/ctrlProp" Target="../ctrlProps/ctrlProp2294.xml"/><Relationship Id="rId110" Type="http://schemas.openxmlformats.org/officeDocument/2006/relationships/ctrlProp" Target="../ctrlProps/ctrlProp2317.xml"/><Relationship Id="rId131" Type="http://schemas.openxmlformats.org/officeDocument/2006/relationships/ctrlProp" Target="../ctrlProps/ctrlProp2338.xml"/><Relationship Id="rId152" Type="http://schemas.openxmlformats.org/officeDocument/2006/relationships/ctrlProp" Target="../ctrlProps/ctrlProp2359.xml"/><Relationship Id="rId173" Type="http://schemas.openxmlformats.org/officeDocument/2006/relationships/ctrlProp" Target="../ctrlProps/ctrlProp2380.xml"/><Relationship Id="rId194" Type="http://schemas.openxmlformats.org/officeDocument/2006/relationships/ctrlProp" Target="../ctrlProps/ctrlProp2401.xml"/><Relationship Id="rId208" Type="http://schemas.openxmlformats.org/officeDocument/2006/relationships/ctrlProp" Target="../ctrlProps/ctrlProp2415.xml"/><Relationship Id="rId14" Type="http://schemas.openxmlformats.org/officeDocument/2006/relationships/ctrlProp" Target="../ctrlProps/ctrlProp2221.xml"/><Relationship Id="rId35" Type="http://schemas.openxmlformats.org/officeDocument/2006/relationships/ctrlProp" Target="../ctrlProps/ctrlProp2242.xml"/><Relationship Id="rId56" Type="http://schemas.openxmlformats.org/officeDocument/2006/relationships/ctrlProp" Target="../ctrlProps/ctrlProp2263.xml"/><Relationship Id="rId77" Type="http://schemas.openxmlformats.org/officeDocument/2006/relationships/ctrlProp" Target="../ctrlProps/ctrlProp2284.xml"/><Relationship Id="rId100" Type="http://schemas.openxmlformats.org/officeDocument/2006/relationships/ctrlProp" Target="../ctrlProps/ctrlProp2307.xml"/><Relationship Id="rId8" Type="http://schemas.openxmlformats.org/officeDocument/2006/relationships/ctrlProp" Target="../ctrlProps/ctrlProp2215.xml"/><Relationship Id="rId51" Type="http://schemas.openxmlformats.org/officeDocument/2006/relationships/ctrlProp" Target="../ctrlProps/ctrlProp2258.xml"/><Relationship Id="rId72" Type="http://schemas.openxmlformats.org/officeDocument/2006/relationships/ctrlProp" Target="../ctrlProps/ctrlProp2279.xml"/><Relationship Id="rId93" Type="http://schemas.openxmlformats.org/officeDocument/2006/relationships/ctrlProp" Target="../ctrlProps/ctrlProp2300.xml"/><Relationship Id="rId98" Type="http://schemas.openxmlformats.org/officeDocument/2006/relationships/ctrlProp" Target="../ctrlProps/ctrlProp2305.xml"/><Relationship Id="rId121" Type="http://schemas.openxmlformats.org/officeDocument/2006/relationships/ctrlProp" Target="../ctrlProps/ctrlProp2328.xml"/><Relationship Id="rId142" Type="http://schemas.openxmlformats.org/officeDocument/2006/relationships/ctrlProp" Target="../ctrlProps/ctrlProp2349.xml"/><Relationship Id="rId163" Type="http://schemas.openxmlformats.org/officeDocument/2006/relationships/ctrlProp" Target="../ctrlProps/ctrlProp2370.xml"/><Relationship Id="rId184" Type="http://schemas.openxmlformats.org/officeDocument/2006/relationships/ctrlProp" Target="../ctrlProps/ctrlProp2391.xml"/><Relationship Id="rId189" Type="http://schemas.openxmlformats.org/officeDocument/2006/relationships/ctrlProp" Target="../ctrlProps/ctrlProp2396.xml"/><Relationship Id="rId219" Type="http://schemas.openxmlformats.org/officeDocument/2006/relationships/ctrlProp" Target="../ctrlProps/ctrlProp2426.xml"/><Relationship Id="rId3" Type="http://schemas.openxmlformats.org/officeDocument/2006/relationships/vmlDrawing" Target="../drawings/vmlDrawing11.vml"/><Relationship Id="rId214" Type="http://schemas.openxmlformats.org/officeDocument/2006/relationships/ctrlProp" Target="../ctrlProps/ctrlProp2421.xml"/><Relationship Id="rId25" Type="http://schemas.openxmlformats.org/officeDocument/2006/relationships/ctrlProp" Target="../ctrlProps/ctrlProp2232.xml"/><Relationship Id="rId46" Type="http://schemas.openxmlformats.org/officeDocument/2006/relationships/ctrlProp" Target="../ctrlProps/ctrlProp2253.xml"/><Relationship Id="rId67" Type="http://schemas.openxmlformats.org/officeDocument/2006/relationships/ctrlProp" Target="../ctrlProps/ctrlProp2274.xml"/><Relationship Id="rId116" Type="http://schemas.openxmlformats.org/officeDocument/2006/relationships/ctrlProp" Target="../ctrlProps/ctrlProp2323.xml"/><Relationship Id="rId137" Type="http://schemas.openxmlformats.org/officeDocument/2006/relationships/ctrlProp" Target="../ctrlProps/ctrlProp2344.xml"/><Relationship Id="rId158" Type="http://schemas.openxmlformats.org/officeDocument/2006/relationships/ctrlProp" Target="../ctrlProps/ctrlProp2365.xml"/><Relationship Id="rId20" Type="http://schemas.openxmlformats.org/officeDocument/2006/relationships/ctrlProp" Target="../ctrlProps/ctrlProp2227.xml"/><Relationship Id="rId41" Type="http://schemas.openxmlformats.org/officeDocument/2006/relationships/ctrlProp" Target="../ctrlProps/ctrlProp2248.xml"/><Relationship Id="rId62" Type="http://schemas.openxmlformats.org/officeDocument/2006/relationships/ctrlProp" Target="../ctrlProps/ctrlProp2269.xml"/><Relationship Id="rId83" Type="http://schemas.openxmlformats.org/officeDocument/2006/relationships/ctrlProp" Target="../ctrlProps/ctrlProp2290.xml"/><Relationship Id="rId88" Type="http://schemas.openxmlformats.org/officeDocument/2006/relationships/ctrlProp" Target="../ctrlProps/ctrlProp2295.xml"/><Relationship Id="rId111" Type="http://schemas.openxmlformats.org/officeDocument/2006/relationships/ctrlProp" Target="../ctrlProps/ctrlProp2318.xml"/><Relationship Id="rId132" Type="http://schemas.openxmlformats.org/officeDocument/2006/relationships/ctrlProp" Target="../ctrlProps/ctrlProp2339.xml"/><Relationship Id="rId153" Type="http://schemas.openxmlformats.org/officeDocument/2006/relationships/ctrlProp" Target="../ctrlProps/ctrlProp2360.xml"/><Relationship Id="rId174" Type="http://schemas.openxmlformats.org/officeDocument/2006/relationships/ctrlProp" Target="../ctrlProps/ctrlProp2381.xml"/><Relationship Id="rId179" Type="http://schemas.openxmlformats.org/officeDocument/2006/relationships/ctrlProp" Target="../ctrlProps/ctrlProp2386.xml"/><Relationship Id="rId195" Type="http://schemas.openxmlformats.org/officeDocument/2006/relationships/ctrlProp" Target="../ctrlProps/ctrlProp2402.xml"/><Relationship Id="rId209" Type="http://schemas.openxmlformats.org/officeDocument/2006/relationships/ctrlProp" Target="../ctrlProps/ctrlProp2416.xml"/><Relationship Id="rId190" Type="http://schemas.openxmlformats.org/officeDocument/2006/relationships/ctrlProp" Target="../ctrlProps/ctrlProp2397.xml"/><Relationship Id="rId204" Type="http://schemas.openxmlformats.org/officeDocument/2006/relationships/ctrlProp" Target="../ctrlProps/ctrlProp2411.xml"/><Relationship Id="rId220" Type="http://schemas.openxmlformats.org/officeDocument/2006/relationships/ctrlProp" Target="../ctrlProps/ctrlProp2427.xml"/><Relationship Id="rId15" Type="http://schemas.openxmlformats.org/officeDocument/2006/relationships/ctrlProp" Target="../ctrlProps/ctrlProp2222.xml"/><Relationship Id="rId36" Type="http://schemas.openxmlformats.org/officeDocument/2006/relationships/ctrlProp" Target="../ctrlProps/ctrlProp2243.xml"/><Relationship Id="rId57" Type="http://schemas.openxmlformats.org/officeDocument/2006/relationships/ctrlProp" Target="../ctrlProps/ctrlProp2264.xml"/><Relationship Id="rId106" Type="http://schemas.openxmlformats.org/officeDocument/2006/relationships/ctrlProp" Target="../ctrlProps/ctrlProp2313.xml"/><Relationship Id="rId127" Type="http://schemas.openxmlformats.org/officeDocument/2006/relationships/ctrlProp" Target="../ctrlProps/ctrlProp2334.xml"/><Relationship Id="rId10" Type="http://schemas.openxmlformats.org/officeDocument/2006/relationships/ctrlProp" Target="../ctrlProps/ctrlProp2217.xml"/><Relationship Id="rId31" Type="http://schemas.openxmlformats.org/officeDocument/2006/relationships/ctrlProp" Target="../ctrlProps/ctrlProp2238.xml"/><Relationship Id="rId52" Type="http://schemas.openxmlformats.org/officeDocument/2006/relationships/ctrlProp" Target="../ctrlProps/ctrlProp2259.xml"/><Relationship Id="rId73" Type="http://schemas.openxmlformats.org/officeDocument/2006/relationships/ctrlProp" Target="../ctrlProps/ctrlProp2280.xml"/><Relationship Id="rId78" Type="http://schemas.openxmlformats.org/officeDocument/2006/relationships/ctrlProp" Target="../ctrlProps/ctrlProp2285.xml"/><Relationship Id="rId94" Type="http://schemas.openxmlformats.org/officeDocument/2006/relationships/ctrlProp" Target="../ctrlProps/ctrlProp2301.xml"/><Relationship Id="rId99" Type="http://schemas.openxmlformats.org/officeDocument/2006/relationships/ctrlProp" Target="../ctrlProps/ctrlProp2306.xml"/><Relationship Id="rId101" Type="http://schemas.openxmlformats.org/officeDocument/2006/relationships/ctrlProp" Target="../ctrlProps/ctrlProp2308.xml"/><Relationship Id="rId122" Type="http://schemas.openxmlformats.org/officeDocument/2006/relationships/ctrlProp" Target="../ctrlProps/ctrlProp2329.xml"/><Relationship Id="rId143" Type="http://schemas.openxmlformats.org/officeDocument/2006/relationships/ctrlProp" Target="../ctrlProps/ctrlProp2350.xml"/><Relationship Id="rId148" Type="http://schemas.openxmlformats.org/officeDocument/2006/relationships/ctrlProp" Target="../ctrlProps/ctrlProp2355.xml"/><Relationship Id="rId164" Type="http://schemas.openxmlformats.org/officeDocument/2006/relationships/ctrlProp" Target="../ctrlProps/ctrlProp2371.xml"/><Relationship Id="rId169" Type="http://schemas.openxmlformats.org/officeDocument/2006/relationships/ctrlProp" Target="../ctrlProps/ctrlProp2376.xml"/><Relationship Id="rId185" Type="http://schemas.openxmlformats.org/officeDocument/2006/relationships/ctrlProp" Target="../ctrlProps/ctrlProp2392.xml"/><Relationship Id="rId4" Type="http://schemas.openxmlformats.org/officeDocument/2006/relationships/ctrlProp" Target="../ctrlProps/ctrlProp2211.xml"/><Relationship Id="rId9" Type="http://schemas.openxmlformats.org/officeDocument/2006/relationships/ctrlProp" Target="../ctrlProps/ctrlProp2216.xml"/><Relationship Id="rId180" Type="http://schemas.openxmlformats.org/officeDocument/2006/relationships/ctrlProp" Target="../ctrlProps/ctrlProp2387.xml"/><Relationship Id="rId210" Type="http://schemas.openxmlformats.org/officeDocument/2006/relationships/ctrlProp" Target="../ctrlProps/ctrlProp2417.xml"/><Relationship Id="rId215" Type="http://schemas.openxmlformats.org/officeDocument/2006/relationships/ctrlProp" Target="../ctrlProps/ctrlProp2422.xml"/><Relationship Id="rId26" Type="http://schemas.openxmlformats.org/officeDocument/2006/relationships/ctrlProp" Target="../ctrlProps/ctrlProp2233.xml"/><Relationship Id="rId47" Type="http://schemas.openxmlformats.org/officeDocument/2006/relationships/ctrlProp" Target="../ctrlProps/ctrlProp2254.xml"/><Relationship Id="rId68" Type="http://schemas.openxmlformats.org/officeDocument/2006/relationships/ctrlProp" Target="../ctrlProps/ctrlProp2275.xml"/><Relationship Id="rId89" Type="http://schemas.openxmlformats.org/officeDocument/2006/relationships/ctrlProp" Target="../ctrlProps/ctrlProp2296.xml"/><Relationship Id="rId112" Type="http://schemas.openxmlformats.org/officeDocument/2006/relationships/ctrlProp" Target="../ctrlProps/ctrlProp2319.xml"/><Relationship Id="rId133" Type="http://schemas.openxmlformats.org/officeDocument/2006/relationships/ctrlProp" Target="../ctrlProps/ctrlProp2340.xml"/><Relationship Id="rId154" Type="http://schemas.openxmlformats.org/officeDocument/2006/relationships/ctrlProp" Target="../ctrlProps/ctrlProp2361.xml"/><Relationship Id="rId175" Type="http://schemas.openxmlformats.org/officeDocument/2006/relationships/ctrlProp" Target="../ctrlProps/ctrlProp2382.xml"/><Relationship Id="rId196" Type="http://schemas.openxmlformats.org/officeDocument/2006/relationships/ctrlProp" Target="../ctrlProps/ctrlProp2403.xml"/><Relationship Id="rId200" Type="http://schemas.openxmlformats.org/officeDocument/2006/relationships/ctrlProp" Target="../ctrlProps/ctrlProp2407.xml"/><Relationship Id="rId16" Type="http://schemas.openxmlformats.org/officeDocument/2006/relationships/ctrlProp" Target="../ctrlProps/ctrlProp2223.xml"/><Relationship Id="rId221" Type="http://schemas.openxmlformats.org/officeDocument/2006/relationships/ctrlProp" Target="../ctrlProps/ctrlProp2428.xml"/><Relationship Id="rId37" Type="http://schemas.openxmlformats.org/officeDocument/2006/relationships/ctrlProp" Target="../ctrlProps/ctrlProp2244.xml"/><Relationship Id="rId58" Type="http://schemas.openxmlformats.org/officeDocument/2006/relationships/ctrlProp" Target="../ctrlProps/ctrlProp2265.xml"/><Relationship Id="rId79" Type="http://schemas.openxmlformats.org/officeDocument/2006/relationships/ctrlProp" Target="../ctrlProps/ctrlProp2286.xml"/><Relationship Id="rId102" Type="http://schemas.openxmlformats.org/officeDocument/2006/relationships/ctrlProp" Target="../ctrlProps/ctrlProp2309.xml"/><Relationship Id="rId123" Type="http://schemas.openxmlformats.org/officeDocument/2006/relationships/ctrlProp" Target="../ctrlProps/ctrlProp2330.xml"/><Relationship Id="rId144" Type="http://schemas.openxmlformats.org/officeDocument/2006/relationships/ctrlProp" Target="../ctrlProps/ctrlProp2351.xml"/><Relationship Id="rId90" Type="http://schemas.openxmlformats.org/officeDocument/2006/relationships/ctrlProp" Target="../ctrlProps/ctrlProp2297.xml"/><Relationship Id="rId165" Type="http://schemas.openxmlformats.org/officeDocument/2006/relationships/ctrlProp" Target="../ctrlProps/ctrlProp2372.xml"/><Relationship Id="rId186" Type="http://schemas.openxmlformats.org/officeDocument/2006/relationships/ctrlProp" Target="../ctrlProps/ctrlProp2393.xml"/><Relationship Id="rId211" Type="http://schemas.openxmlformats.org/officeDocument/2006/relationships/ctrlProp" Target="../ctrlProps/ctrlProp2418.xml"/><Relationship Id="rId27" Type="http://schemas.openxmlformats.org/officeDocument/2006/relationships/ctrlProp" Target="../ctrlProps/ctrlProp2234.xml"/><Relationship Id="rId48" Type="http://schemas.openxmlformats.org/officeDocument/2006/relationships/ctrlProp" Target="../ctrlProps/ctrlProp2255.xml"/><Relationship Id="rId69" Type="http://schemas.openxmlformats.org/officeDocument/2006/relationships/ctrlProp" Target="../ctrlProps/ctrlProp2276.xml"/><Relationship Id="rId113" Type="http://schemas.openxmlformats.org/officeDocument/2006/relationships/ctrlProp" Target="../ctrlProps/ctrlProp2320.xml"/><Relationship Id="rId134" Type="http://schemas.openxmlformats.org/officeDocument/2006/relationships/ctrlProp" Target="../ctrlProps/ctrlProp2341.xml"/><Relationship Id="rId80" Type="http://schemas.openxmlformats.org/officeDocument/2006/relationships/ctrlProp" Target="../ctrlProps/ctrlProp2287.xml"/><Relationship Id="rId155" Type="http://schemas.openxmlformats.org/officeDocument/2006/relationships/ctrlProp" Target="../ctrlProps/ctrlProp2362.xml"/><Relationship Id="rId176" Type="http://schemas.openxmlformats.org/officeDocument/2006/relationships/ctrlProp" Target="../ctrlProps/ctrlProp2383.xml"/><Relationship Id="rId197" Type="http://schemas.openxmlformats.org/officeDocument/2006/relationships/ctrlProp" Target="../ctrlProps/ctrlProp2404.xml"/><Relationship Id="rId201" Type="http://schemas.openxmlformats.org/officeDocument/2006/relationships/ctrlProp" Target="../ctrlProps/ctrlProp2408.xml"/><Relationship Id="rId222" Type="http://schemas.openxmlformats.org/officeDocument/2006/relationships/ctrlProp" Target="../ctrlProps/ctrlProp2429.xml"/><Relationship Id="rId17" Type="http://schemas.openxmlformats.org/officeDocument/2006/relationships/ctrlProp" Target="../ctrlProps/ctrlProp2224.xml"/><Relationship Id="rId38" Type="http://schemas.openxmlformats.org/officeDocument/2006/relationships/ctrlProp" Target="../ctrlProps/ctrlProp2245.xml"/><Relationship Id="rId59" Type="http://schemas.openxmlformats.org/officeDocument/2006/relationships/ctrlProp" Target="../ctrlProps/ctrlProp2266.xml"/><Relationship Id="rId103" Type="http://schemas.openxmlformats.org/officeDocument/2006/relationships/ctrlProp" Target="../ctrlProps/ctrlProp2310.xml"/><Relationship Id="rId124" Type="http://schemas.openxmlformats.org/officeDocument/2006/relationships/ctrlProp" Target="../ctrlProps/ctrlProp2331.xml"/><Relationship Id="rId70" Type="http://schemas.openxmlformats.org/officeDocument/2006/relationships/ctrlProp" Target="../ctrlProps/ctrlProp2277.xml"/><Relationship Id="rId91" Type="http://schemas.openxmlformats.org/officeDocument/2006/relationships/ctrlProp" Target="../ctrlProps/ctrlProp2298.xml"/><Relationship Id="rId145" Type="http://schemas.openxmlformats.org/officeDocument/2006/relationships/ctrlProp" Target="../ctrlProps/ctrlProp2352.xml"/><Relationship Id="rId166" Type="http://schemas.openxmlformats.org/officeDocument/2006/relationships/ctrlProp" Target="../ctrlProps/ctrlProp2373.xml"/><Relationship Id="rId187" Type="http://schemas.openxmlformats.org/officeDocument/2006/relationships/ctrlProp" Target="../ctrlProps/ctrlProp2394.xml"/><Relationship Id="rId1" Type="http://schemas.openxmlformats.org/officeDocument/2006/relationships/printerSettings" Target="../printerSettings/printerSettings16.bin"/><Relationship Id="rId212" Type="http://schemas.openxmlformats.org/officeDocument/2006/relationships/ctrlProp" Target="../ctrlProps/ctrlProp2419.xml"/><Relationship Id="rId28" Type="http://schemas.openxmlformats.org/officeDocument/2006/relationships/ctrlProp" Target="../ctrlProps/ctrlProp2235.xml"/><Relationship Id="rId49" Type="http://schemas.openxmlformats.org/officeDocument/2006/relationships/ctrlProp" Target="../ctrlProps/ctrlProp2256.xml"/><Relationship Id="rId114" Type="http://schemas.openxmlformats.org/officeDocument/2006/relationships/ctrlProp" Target="../ctrlProps/ctrlProp2321.xml"/><Relationship Id="rId60" Type="http://schemas.openxmlformats.org/officeDocument/2006/relationships/ctrlProp" Target="../ctrlProps/ctrlProp2267.xml"/><Relationship Id="rId81" Type="http://schemas.openxmlformats.org/officeDocument/2006/relationships/ctrlProp" Target="../ctrlProps/ctrlProp2288.xml"/><Relationship Id="rId135" Type="http://schemas.openxmlformats.org/officeDocument/2006/relationships/ctrlProp" Target="../ctrlProps/ctrlProp2342.xml"/><Relationship Id="rId156" Type="http://schemas.openxmlformats.org/officeDocument/2006/relationships/ctrlProp" Target="../ctrlProps/ctrlProp2363.xml"/><Relationship Id="rId177" Type="http://schemas.openxmlformats.org/officeDocument/2006/relationships/ctrlProp" Target="../ctrlProps/ctrlProp2384.xml"/><Relationship Id="rId198" Type="http://schemas.openxmlformats.org/officeDocument/2006/relationships/ctrlProp" Target="../ctrlProps/ctrlProp2405.xml"/><Relationship Id="rId202" Type="http://schemas.openxmlformats.org/officeDocument/2006/relationships/ctrlProp" Target="../ctrlProps/ctrlProp2409.xml"/><Relationship Id="rId223" Type="http://schemas.openxmlformats.org/officeDocument/2006/relationships/ctrlProp" Target="../ctrlProps/ctrlProp2430.xml"/><Relationship Id="rId18" Type="http://schemas.openxmlformats.org/officeDocument/2006/relationships/ctrlProp" Target="../ctrlProps/ctrlProp2225.xml"/><Relationship Id="rId39" Type="http://schemas.openxmlformats.org/officeDocument/2006/relationships/ctrlProp" Target="../ctrlProps/ctrlProp2246.xml"/><Relationship Id="rId50" Type="http://schemas.openxmlformats.org/officeDocument/2006/relationships/ctrlProp" Target="../ctrlProps/ctrlProp2257.xml"/><Relationship Id="rId104" Type="http://schemas.openxmlformats.org/officeDocument/2006/relationships/ctrlProp" Target="../ctrlProps/ctrlProp2311.xml"/><Relationship Id="rId125" Type="http://schemas.openxmlformats.org/officeDocument/2006/relationships/ctrlProp" Target="../ctrlProps/ctrlProp2332.xml"/><Relationship Id="rId146" Type="http://schemas.openxmlformats.org/officeDocument/2006/relationships/ctrlProp" Target="../ctrlProps/ctrlProp2353.xml"/><Relationship Id="rId167" Type="http://schemas.openxmlformats.org/officeDocument/2006/relationships/ctrlProp" Target="../ctrlProps/ctrlProp2374.xml"/><Relationship Id="rId188" Type="http://schemas.openxmlformats.org/officeDocument/2006/relationships/ctrlProp" Target="../ctrlProps/ctrlProp2395.xml"/><Relationship Id="rId71" Type="http://schemas.openxmlformats.org/officeDocument/2006/relationships/ctrlProp" Target="../ctrlProps/ctrlProp2278.xml"/><Relationship Id="rId92" Type="http://schemas.openxmlformats.org/officeDocument/2006/relationships/ctrlProp" Target="../ctrlProps/ctrlProp2299.xml"/><Relationship Id="rId213" Type="http://schemas.openxmlformats.org/officeDocument/2006/relationships/ctrlProp" Target="../ctrlProps/ctrlProp2420.xml"/><Relationship Id="rId2" Type="http://schemas.openxmlformats.org/officeDocument/2006/relationships/drawing" Target="../drawings/drawing11.xml"/><Relationship Id="rId29" Type="http://schemas.openxmlformats.org/officeDocument/2006/relationships/ctrlProp" Target="../ctrlProps/ctrlProp2236.xml"/><Relationship Id="rId40" Type="http://schemas.openxmlformats.org/officeDocument/2006/relationships/ctrlProp" Target="../ctrlProps/ctrlProp2247.xml"/><Relationship Id="rId115" Type="http://schemas.openxmlformats.org/officeDocument/2006/relationships/ctrlProp" Target="../ctrlProps/ctrlProp2322.xml"/><Relationship Id="rId136" Type="http://schemas.openxmlformats.org/officeDocument/2006/relationships/ctrlProp" Target="../ctrlProps/ctrlProp2343.xml"/><Relationship Id="rId157" Type="http://schemas.openxmlformats.org/officeDocument/2006/relationships/ctrlProp" Target="../ctrlProps/ctrlProp2364.xml"/><Relationship Id="rId178" Type="http://schemas.openxmlformats.org/officeDocument/2006/relationships/ctrlProp" Target="../ctrlProps/ctrlProp2385.xml"/><Relationship Id="rId61" Type="http://schemas.openxmlformats.org/officeDocument/2006/relationships/ctrlProp" Target="../ctrlProps/ctrlProp2268.xml"/><Relationship Id="rId82" Type="http://schemas.openxmlformats.org/officeDocument/2006/relationships/ctrlProp" Target="../ctrlProps/ctrlProp2289.xml"/><Relationship Id="rId199" Type="http://schemas.openxmlformats.org/officeDocument/2006/relationships/ctrlProp" Target="../ctrlProps/ctrlProp2406.xml"/><Relationship Id="rId203" Type="http://schemas.openxmlformats.org/officeDocument/2006/relationships/ctrlProp" Target="../ctrlProps/ctrlProp2410.xml"/><Relationship Id="rId19" Type="http://schemas.openxmlformats.org/officeDocument/2006/relationships/ctrlProp" Target="../ctrlProps/ctrlProp2226.xml"/><Relationship Id="rId224" Type="http://schemas.openxmlformats.org/officeDocument/2006/relationships/ctrlProp" Target="../ctrlProps/ctrlProp2431.xml"/><Relationship Id="rId30" Type="http://schemas.openxmlformats.org/officeDocument/2006/relationships/ctrlProp" Target="../ctrlProps/ctrlProp2237.xml"/><Relationship Id="rId105" Type="http://schemas.openxmlformats.org/officeDocument/2006/relationships/ctrlProp" Target="../ctrlProps/ctrlProp2312.xml"/><Relationship Id="rId126" Type="http://schemas.openxmlformats.org/officeDocument/2006/relationships/ctrlProp" Target="../ctrlProps/ctrlProp2333.xml"/><Relationship Id="rId147" Type="http://schemas.openxmlformats.org/officeDocument/2006/relationships/ctrlProp" Target="../ctrlProps/ctrlProp2354.xml"/><Relationship Id="rId168" Type="http://schemas.openxmlformats.org/officeDocument/2006/relationships/ctrlProp" Target="../ctrlProps/ctrlProp2375.xml"/></Relationships>
</file>

<file path=xl/worksheets/_rels/sheet17.xml.rels><?xml version="1.0" encoding="UTF-8" standalone="yes"?>
<Relationships xmlns="http://schemas.openxmlformats.org/package/2006/relationships"><Relationship Id="rId117" Type="http://schemas.openxmlformats.org/officeDocument/2006/relationships/ctrlProp" Target="../ctrlProps/ctrlProp2545.xml"/><Relationship Id="rId21" Type="http://schemas.openxmlformats.org/officeDocument/2006/relationships/ctrlProp" Target="../ctrlProps/ctrlProp2449.xml"/><Relationship Id="rId42" Type="http://schemas.openxmlformats.org/officeDocument/2006/relationships/ctrlProp" Target="../ctrlProps/ctrlProp2470.xml"/><Relationship Id="rId63" Type="http://schemas.openxmlformats.org/officeDocument/2006/relationships/ctrlProp" Target="../ctrlProps/ctrlProp2491.xml"/><Relationship Id="rId84" Type="http://schemas.openxmlformats.org/officeDocument/2006/relationships/ctrlProp" Target="../ctrlProps/ctrlProp2512.xml"/><Relationship Id="rId138" Type="http://schemas.openxmlformats.org/officeDocument/2006/relationships/ctrlProp" Target="../ctrlProps/ctrlProp2566.xml"/><Relationship Id="rId159" Type="http://schemas.openxmlformats.org/officeDocument/2006/relationships/ctrlProp" Target="../ctrlProps/ctrlProp2587.xml"/><Relationship Id="rId170" Type="http://schemas.openxmlformats.org/officeDocument/2006/relationships/ctrlProp" Target="../ctrlProps/ctrlProp2598.xml"/><Relationship Id="rId191" Type="http://schemas.openxmlformats.org/officeDocument/2006/relationships/ctrlProp" Target="../ctrlProps/ctrlProp2619.xml"/><Relationship Id="rId205" Type="http://schemas.openxmlformats.org/officeDocument/2006/relationships/ctrlProp" Target="../ctrlProps/ctrlProp2633.xml"/><Relationship Id="rId107" Type="http://schemas.openxmlformats.org/officeDocument/2006/relationships/ctrlProp" Target="../ctrlProps/ctrlProp2535.xml"/><Relationship Id="rId11" Type="http://schemas.openxmlformats.org/officeDocument/2006/relationships/ctrlProp" Target="../ctrlProps/ctrlProp2439.xml"/><Relationship Id="rId32" Type="http://schemas.openxmlformats.org/officeDocument/2006/relationships/ctrlProp" Target="../ctrlProps/ctrlProp2460.xml"/><Relationship Id="rId53" Type="http://schemas.openxmlformats.org/officeDocument/2006/relationships/ctrlProp" Target="../ctrlProps/ctrlProp2481.xml"/><Relationship Id="rId74" Type="http://schemas.openxmlformats.org/officeDocument/2006/relationships/ctrlProp" Target="../ctrlProps/ctrlProp2502.xml"/><Relationship Id="rId128" Type="http://schemas.openxmlformats.org/officeDocument/2006/relationships/ctrlProp" Target="../ctrlProps/ctrlProp2556.xml"/><Relationship Id="rId149" Type="http://schemas.openxmlformats.org/officeDocument/2006/relationships/ctrlProp" Target="../ctrlProps/ctrlProp2577.xml"/><Relationship Id="rId5" Type="http://schemas.openxmlformats.org/officeDocument/2006/relationships/ctrlProp" Target="../ctrlProps/ctrlProp2433.xml"/><Relationship Id="rId95" Type="http://schemas.openxmlformats.org/officeDocument/2006/relationships/ctrlProp" Target="../ctrlProps/ctrlProp2523.xml"/><Relationship Id="rId160" Type="http://schemas.openxmlformats.org/officeDocument/2006/relationships/ctrlProp" Target="../ctrlProps/ctrlProp2588.xml"/><Relationship Id="rId181" Type="http://schemas.openxmlformats.org/officeDocument/2006/relationships/ctrlProp" Target="../ctrlProps/ctrlProp2609.xml"/><Relationship Id="rId216" Type="http://schemas.openxmlformats.org/officeDocument/2006/relationships/ctrlProp" Target="../ctrlProps/ctrlProp2644.xml"/><Relationship Id="rId22" Type="http://schemas.openxmlformats.org/officeDocument/2006/relationships/ctrlProp" Target="../ctrlProps/ctrlProp2450.xml"/><Relationship Id="rId43" Type="http://schemas.openxmlformats.org/officeDocument/2006/relationships/ctrlProp" Target="../ctrlProps/ctrlProp2471.xml"/><Relationship Id="rId64" Type="http://schemas.openxmlformats.org/officeDocument/2006/relationships/ctrlProp" Target="../ctrlProps/ctrlProp2492.xml"/><Relationship Id="rId118" Type="http://schemas.openxmlformats.org/officeDocument/2006/relationships/ctrlProp" Target="../ctrlProps/ctrlProp2546.xml"/><Relationship Id="rId139" Type="http://schemas.openxmlformats.org/officeDocument/2006/relationships/ctrlProp" Target="../ctrlProps/ctrlProp2567.xml"/><Relationship Id="rId85" Type="http://schemas.openxmlformats.org/officeDocument/2006/relationships/ctrlProp" Target="../ctrlProps/ctrlProp2513.xml"/><Relationship Id="rId150" Type="http://schemas.openxmlformats.org/officeDocument/2006/relationships/ctrlProp" Target="../ctrlProps/ctrlProp2578.xml"/><Relationship Id="rId171" Type="http://schemas.openxmlformats.org/officeDocument/2006/relationships/ctrlProp" Target="../ctrlProps/ctrlProp2599.xml"/><Relationship Id="rId192" Type="http://schemas.openxmlformats.org/officeDocument/2006/relationships/ctrlProp" Target="../ctrlProps/ctrlProp2620.xml"/><Relationship Id="rId206" Type="http://schemas.openxmlformats.org/officeDocument/2006/relationships/ctrlProp" Target="../ctrlProps/ctrlProp2634.xml"/><Relationship Id="rId12" Type="http://schemas.openxmlformats.org/officeDocument/2006/relationships/ctrlProp" Target="../ctrlProps/ctrlProp2440.xml"/><Relationship Id="rId33" Type="http://schemas.openxmlformats.org/officeDocument/2006/relationships/ctrlProp" Target="../ctrlProps/ctrlProp2461.xml"/><Relationship Id="rId108" Type="http://schemas.openxmlformats.org/officeDocument/2006/relationships/ctrlProp" Target="../ctrlProps/ctrlProp2536.xml"/><Relationship Id="rId129" Type="http://schemas.openxmlformats.org/officeDocument/2006/relationships/ctrlProp" Target="../ctrlProps/ctrlProp2557.xml"/><Relationship Id="rId54" Type="http://schemas.openxmlformats.org/officeDocument/2006/relationships/ctrlProp" Target="../ctrlProps/ctrlProp2482.xml"/><Relationship Id="rId75" Type="http://schemas.openxmlformats.org/officeDocument/2006/relationships/ctrlProp" Target="../ctrlProps/ctrlProp2503.xml"/><Relationship Id="rId96" Type="http://schemas.openxmlformats.org/officeDocument/2006/relationships/ctrlProp" Target="../ctrlProps/ctrlProp2524.xml"/><Relationship Id="rId140" Type="http://schemas.openxmlformats.org/officeDocument/2006/relationships/ctrlProp" Target="../ctrlProps/ctrlProp2568.xml"/><Relationship Id="rId161" Type="http://schemas.openxmlformats.org/officeDocument/2006/relationships/ctrlProp" Target="../ctrlProps/ctrlProp2589.xml"/><Relationship Id="rId182" Type="http://schemas.openxmlformats.org/officeDocument/2006/relationships/ctrlProp" Target="../ctrlProps/ctrlProp2610.xml"/><Relationship Id="rId217" Type="http://schemas.openxmlformats.org/officeDocument/2006/relationships/ctrlProp" Target="../ctrlProps/ctrlProp2645.xml"/><Relationship Id="rId6" Type="http://schemas.openxmlformats.org/officeDocument/2006/relationships/ctrlProp" Target="../ctrlProps/ctrlProp2434.xml"/><Relationship Id="rId23" Type="http://schemas.openxmlformats.org/officeDocument/2006/relationships/ctrlProp" Target="../ctrlProps/ctrlProp2451.xml"/><Relationship Id="rId119" Type="http://schemas.openxmlformats.org/officeDocument/2006/relationships/ctrlProp" Target="../ctrlProps/ctrlProp2547.xml"/><Relationship Id="rId44" Type="http://schemas.openxmlformats.org/officeDocument/2006/relationships/ctrlProp" Target="../ctrlProps/ctrlProp2472.xml"/><Relationship Id="rId65" Type="http://schemas.openxmlformats.org/officeDocument/2006/relationships/ctrlProp" Target="../ctrlProps/ctrlProp2493.xml"/><Relationship Id="rId86" Type="http://schemas.openxmlformats.org/officeDocument/2006/relationships/ctrlProp" Target="../ctrlProps/ctrlProp2514.xml"/><Relationship Id="rId130" Type="http://schemas.openxmlformats.org/officeDocument/2006/relationships/ctrlProp" Target="../ctrlProps/ctrlProp2558.xml"/><Relationship Id="rId151" Type="http://schemas.openxmlformats.org/officeDocument/2006/relationships/ctrlProp" Target="../ctrlProps/ctrlProp2579.xml"/><Relationship Id="rId172" Type="http://schemas.openxmlformats.org/officeDocument/2006/relationships/ctrlProp" Target="../ctrlProps/ctrlProp2600.xml"/><Relationship Id="rId193" Type="http://schemas.openxmlformats.org/officeDocument/2006/relationships/ctrlProp" Target="../ctrlProps/ctrlProp2621.xml"/><Relationship Id="rId207" Type="http://schemas.openxmlformats.org/officeDocument/2006/relationships/ctrlProp" Target="../ctrlProps/ctrlProp2635.xml"/><Relationship Id="rId13" Type="http://schemas.openxmlformats.org/officeDocument/2006/relationships/ctrlProp" Target="../ctrlProps/ctrlProp2441.xml"/><Relationship Id="rId109" Type="http://schemas.openxmlformats.org/officeDocument/2006/relationships/ctrlProp" Target="../ctrlProps/ctrlProp2537.xml"/><Relationship Id="rId34" Type="http://schemas.openxmlformats.org/officeDocument/2006/relationships/ctrlProp" Target="../ctrlProps/ctrlProp2462.xml"/><Relationship Id="rId55" Type="http://schemas.openxmlformats.org/officeDocument/2006/relationships/ctrlProp" Target="../ctrlProps/ctrlProp2483.xml"/><Relationship Id="rId76" Type="http://schemas.openxmlformats.org/officeDocument/2006/relationships/ctrlProp" Target="../ctrlProps/ctrlProp2504.xml"/><Relationship Id="rId97" Type="http://schemas.openxmlformats.org/officeDocument/2006/relationships/ctrlProp" Target="../ctrlProps/ctrlProp2525.xml"/><Relationship Id="rId120" Type="http://schemas.openxmlformats.org/officeDocument/2006/relationships/ctrlProp" Target="../ctrlProps/ctrlProp2548.xml"/><Relationship Id="rId141" Type="http://schemas.openxmlformats.org/officeDocument/2006/relationships/ctrlProp" Target="../ctrlProps/ctrlProp2569.xml"/><Relationship Id="rId7" Type="http://schemas.openxmlformats.org/officeDocument/2006/relationships/ctrlProp" Target="../ctrlProps/ctrlProp2435.xml"/><Relationship Id="rId162" Type="http://schemas.openxmlformats.org/officeDocument/2006/relationships/ctrlProp" Target="../ctrlProps/ctrlProp2590.xml"/><Relationship Id="rId183" Type="http://schemas.openxmlformats.org/officeDocument/2006/relationships/ctrlProp" Target="../ctrlProps/ctrlProp2611.xml"/><Relationship Id="rId218" Type="http://schemas.openxmlformats.org/officeDocument/2006/relationships/ctrlProp" Target="../ctrlProps/ctrlProp2646.xml"/><Relationship Id="rId24" Type="http://schemas.openxmlformats.org/officeDocument/2006/relationships/ctrlProp" Target="../ctrlProps/ctrlProp2452.xml"/><Relationship Id="rId45" Type="http://schemas.openxmlformats.org/officeDocument/2006/relationships/ctrlProp" Target="../ctrlProps/ctrlProp2473.xml"/><Relationship Id="rId66" Type="http://schemas.openxmlformats.org/officeDocument/2006/relationships/ctrlProp" Target="../ctrlProps/ctrlProp2494.xml"/><Relationship Id="rId87" Type="http://schemas.openxmlformats.org/officeDocument/2006/relationships/ctrlProp" Target="../ctrlProps/ctrlProp2515.xml"/><Relationship Id="rId110" Type="http://schemas.openxmlformats.org/officeDocument/2006/relationships/ctrlProp" Target="../ctrlProps/ctrlProp2538.xml"/><Relationship Id="rId131" Type="http://schemas.openxmlformats.org/officeDocument/2006/relationships/ctrlProp" Target="../ctrlProps/ctrlProp2559.xml"/><Relationship Id="rId152" Type="http://schemas.openxmlformats.org/officeDocument/2006/relationships/ctrlProp" Target="../ctrlProps/ctrlProp2580.xml"/><Relationship Id="rId173" Type="http://schemas.openxmlformats.org/officeDocument/2006/relationships/ctrlProp" Target="../ctrlProps/ctrlProp2601.xml"/><Relationship Id="rId194" Type="http://schemas.openxmlformats.org/officeDocument/2006/relationships/ctrlProp" Target="../ctrlProps/ctrlProp2622.xml"/><Relationship Id="rId208" Type="http://schemas.openxmlformats.org/officeDocument/2006/relationships/ctrlProp" Target="../ctrlProps/ctrlProp2636.xml"/><Relationship Id="rId14" Type="http://schemas.openxmlformats.org/officeDocument/2006/relationships/ctrlProp" Target="../ctrlProps/ctrlProp2442.xml"/><Relationship Id="rId35" Type="http://schemas.openxmlformats.org/officeDocument/2006/relationships/ctrlProp" Target="../ctrlProps/ctrlProp2463.xml"/><Relationship Id="rId56" Type="http://schemas.openxmlformats.org/officeDocument/2006/relationships/ctrlProp" Target="../ctrlProps/ctrlProp2484.xml"/><Relationship Id="rId77" Type="http://schemas.openxmlformats.org/officeDocument/2006/relationships/ctrlProp" Target="../ctrlProps/ctrlProp2505.xml"/><Relationship Id="rId100" Type="http://schemas.openxmlformats.org/officeDocument/2006/relationships/ctrlProp" Target="../ctrlProps/ctrlProp2528.xml"/><Relationship Id="rId8" Type="http://schemas.openxmlformats.org/officeDocument/2006/relationships/ctrlProp" Target="../ctrlProps/ctrlProp2436.xml"/><Relationship Id="rId51" Type="http://schemas.openxmlformats.org/officeDocument/2006/relationships/ctrlProp" Target="../ctrlProps/ctrlProp2479.xml"/><Relationship Id="rId72" Type="http://schemas.openxmlformats.org/officeDocument/2006/relationships/ctrlProp" Target="../ctrlProps/ctrlProp2500.xml"/><Relationship Id="rId93" Type="http://schemas.openxmlformats.org/officeDocument/2006/relationships/ctrlProp" Target="../ctrlProps/ctrlProp2521.xml"/><Relationship Id="rId98" Type="http://schemas.openxmlformats.org/officeDocument/2006/relationships/ctrlProp" Target="../ctrlProps/ctrlProp2526.xml"/><Relationship Id="rId121" Type="http://schemas.openxmlformats.org/officeDocument/2006/relationships/ctrlProp" Target="../ctrlProps/ctrlProp2549.xml"/><Relationship Id="rId142" Type="http://schemas.openxmlformats.org/officeDocument/2006/relationships/ctrlProp" Target="../ctrlProps/ctrlProp2570.xml"/><Relationship Id="rId163" Type="http://schemas.openxmlformats.org/officeDocument/2006/relationships/ctrlProp" Target="../ctrlProps/ctrlProp2591.xml"/><Relationship Id="rId184" Type="http://schemas.openxmlformats.org/officeDocument/2006/relationships/ctrlProp" Target="../ctrlProps/ctrlProp2612.xml"/><Relationship Id="rId189" Type="http://schemas.openxmlformats.org/officeDocument/2006/relationships/ctrlProp" Target="../ctrlProps/ctrlProp2617.xml"/><Relationship Id="rId219" Type="http://schemas.openxmlformats.org/officeDocument/2006/relationships/ctrlProp" Target="../ctrlProps/ctrlProp2647.xml"/><Relationship Id="rId3" Type="http://schemas.openxmlformats.org/officeDocument/2006/relationships/vmlDrawing" Target="../drawings/vmlDrawing12.vml"/><Relationship Id="rId214" Type="http://schemas.openxmlformats.org/officeDocument/2006/relationships/ctrlProp" Target="../ctrlProps/ctrlProp2642.xml"/><Relationship Id="rId25" Type="http://schemas.openxmlformats.org/officeDocument/2006/relationships/ctrlProp" Target="../ctrlProps/ctrlProp2453.xml"/><Relationship Id="rId46" Type="http://schemas.openxmlformats.org/officeDocument/2006/relationships/ctrlProp" Target="../ctrlProps/ctrlProp2474.xml"/><Relationship Id="rId67" Type="http://schemas.openxmlformats.org/officeDocument/2006/relationships/ctrlProp" Target="../ctrlProps/ctrlProp2495.xml"/><Relationship Id="rId116" Type="http://schemas.openxmlformats.org/officeDocument/2006/relationships/ctrlProp" Target="../ctrlProps/ctrlProp2544.xml"/><Relationship Id="rId137" Type="http://schemas.openxmlformats.org/officeDocument/2006/relationships/ctrlProp" Target="../ctrlProps/ctrlProp2565.xml"/><Relationship Id="rId158" Type="http://schemas.openxmlformats.org/officeDocument/2006/relationships/ctrlProp" Target="../ctrlProps/ctrlProp2586.xml"/><Relationship Id="rId20" Type="http://schemas.openxmlformats.org/officeDocument/2006/relationships/ctrlProp" Target="../ctrlProps/ctrlProp2448.xml"/><Relationship Id="rId41" Type="http://schemas.openxmlformats.org/officeDocument/2006/relationships/ctrlProp" Target="../ctrlProps/ctrlProp2469.xml"/><Relationship Id="rId62" Type="http://schemas.openxmlformats.org/officeDocument/2006/relationships/ctrlProp" Target="../ctrlProps/ctrlProp2490.xml"/><Relationship Id="rId83" Type="http://schemas.openxmlformats.org/officeDocument/2006/relationships/ctrlProp" Target="../ctrlProps/ctrlProp2511.xml"/><Relationship Id="rId88" Type="http://schemas.openxmlformats.org/officeDocument/2006/relationships/ctrlProp" Target="../ctrlProps/ctrlProp2516.xml"/><Relationship Id="rId111" Type="http://schemas.openxmlformats.org/officeDocument/2006/relationships/ctrlProp" Target="../ctrlProps/ctrlProp2539.xml"/><Relationship Id="rId132" Type="http://schemas.openxmlformats.org/officeDocument/2006/relationships/ctrlProp" Target="../ctrlProps/ctrlProp2560.xml"/><Relationship Id="rId153" Type="http://schemas.openxmlformats.org/officeDocument/2006/relationships/ctrlProp" Target="../ctrlProps/ctrlProp2581.xml"/><Relationship Id="rId174" Type="http://schemas.openxmlformats.org/officeDocument/2006/relationships/ctrlProp" Target="../ctrlProps/ctrlProp2602.xml"/><Relationship Id="rId179" Type="http://schemas.openxmlformats.org/officeDocument/2006/relationships/ctrlProp" Target="../ctrlProps/ctrlProp2607.xml"/><Relationship Id="rId195" Type="http://schemas.openxmlformats.org/officeDocument/2006/relationships/ctrlProp" Target="../ctrlProps/ctrlProp2623.xml"/><Relationship Id="rId209" Type="http://schemas.openxmlformats.org/officeDocument/2006/relationships/ctrlProp" Target="../ctrlProps/ctrlProp2637.xml"/><Relationship Id="rId190" Type="http://schemas.openxmlformats.org/officeDocument/2006/relationships/ctrlProp" Target="../ctrlProps/ctrlProp2618.xml"/><Relationship Id="rId204" Type="http://schemas.openxmlformats.org/officeDocument/2006/relationships/ctrlProp" Target="../ctrlProps/ctrlProp2632.xml"/><Relationship Id="rId220" Type="http://schemas.openxmlformats.org/officeDocument/2006/relationships/ctrlProp" Target="../ctrlProps/ctrlProp2648.xml"/><Relationship Id="rId15" Type="http://schemas.openxmlformats.org/officeDocument/2006/relationships/ctrlProp" Target="../ctrlProps/ctrlProp2443.xml"/><Relationship Id="rId36" Type="http://schemas.openxmlformats.org/officeDocument/2006/relationships/ctrlProp" Target="../ctrlProps/ctrlProp2464.xml"/><Relationship Id="rId57" Type="http://schemas.openxmlformats.org/officeDocument/2006/relationships/ctrlProp" Target="../ctrlProps/ctrlProp2485.xml"/><Relationship Id="rId106" Type="http://schemas.openxmlformats.org/officeDocument/2006/relationships/ctrlProp" Target="../ctrlProps/ctrlProp2534.xml"/><Relationship Id="rId127" Type="http://schemas.openxmlformats.org/officeDocument/2006/relationships/ctrlProp" Target="../ctrlProps/ctrlProp2555.xml"/><Relationship Id="rId10" Type="http://schemas.openxmlformats.org/officeDocument/2006/relationships/ctrlProp" Target="../ctrlProps/ctrlProp2438.xml"/><Relationship Id="rId31" Type="http://schemas.openxmlformats.org/officeDocument/2006/relationships/ctrlProp" Target="../ctrlProps/ctrlProp2459.xml"/><Relationship Id="rId52" Type="http://schemas.openxmlformats.org/officeDocument/2006/relationships/ctrlProp" Target="../ctrlProps/ctrlProp2480.xml"/><Relationship Id="rId73" Type="http://schemas.openxmlformats.org/officeDocument/2006/relationships/ctrlProp" Target="../ctrlProps/ctrlProp2501.xml"/><Relationship Id="rId78" Type="http://schemas.openxmlformats.org/officeDocument/2006/relationships/ctrlProp" Target="../ctrlProps/ctrlProp2506.xml"/><Relationship Id="rId94" Type="http://schemas.openxmlformats.org/officeDocument/2006/relationships/ctrlProp" Target="../ctrlProps/ctrlProp2522.xml"/><Relationship Id="rId99" Type="http://schemas.openxmlformats.org/officeDocument/2006/relationships/ctrlProp" Target="../ctrlProps/ctrlProp2527.xml"/><Relationship Id="rId101" Type="http://schemas.openxmlformats.org/officeDocument/2006/relationships/ctrlProp" Target="../ctrlProps/ctrlProp2529.xml"/><Relationship Id="rId122" Type="http://schemas.openxmlformats.org/officeDocument/2006/relationships/ctrlProp" Target="../ctrlProps/ctrlProp2550.xml"/><Relationship Id="rId143" Type="http://schemas.openxmlformats.org/officeDocument/2006/relationships/ctrlProp" Target="../ctrlProps/ctrlProp2571.xml"/><Relationship Id="rId148" Type="http://schemas.openxmlformats.org/officeDocument/2006/relationships/ctrlProp" Target="../ctrlProps/ctrlProp2576.xml"/><Relationship Id="rId164" Type="http://schemas.openxmlformats.org/officeDocument/2006/relationships/ctrlProp" Target="../ctrlProps/ctrlProp2592.xml"/><Relationship Id="rId169" Type="http://schemas.openxmlformats.org/officeDocument/2006/relationships/ctrlProp" Target="../ctrlProps/ctrlProp2597.xml"/><Relationship Id="rId185" Type="http://schemas.openxmlformats.org/officeDocument/2006/relationships/ctrlProp" Target="../ctrlProps/ctrlProp2613.xml"/><Relationship Id="rId4" Type="http://schemas.openxmlformats.org/officeDocument/2006/relationships/ctrlProp" Target="../ctrlProps/ctrlProp2432.xml"/><Relationship Id="rId9" Type="http://schemas.openxmlformats.org/officeDocument/2006/relationships/ctrlProp" Target="../ctrlProps/ctrlProp2437.xml"/><Relationship Id="rId180" Type="http://schemas.openxmlformats.org/officeDocument/2006/relationships/ctrlProp" Target="../ctrlProps/ctrlProp2608.xml"/><Relationship Id="rId210" Type="http://schemas.openxmlformats.org/officeDocument/2006/relationships/ctrlProp" Target="../ctrlProps/ctrlProp2638.xml"/><Relationship Id="rId215" Type="http://schemas.openxmlformats.org/officeDocument/2006/relationships/ctrlProp" Target="../ctrlProps/ctrlProp2643.xml"/><Relationship Id="rId26" Type="http://schemas.openxmlformats.org/officeDocument/2006/relationships/ctrlProp" Target="../ctrlProps/ctrlProp2454.xml"/><Relationship Id="rId47" Type="http://schemas.openxmlformats.org/officeDocument/2006/relationships/ctrlProp" Target="../ctrlProps/ctrlProp2475.xml"/><Relationship Id="rId68" Type="http://schemas.openxmlformats.org/officeDocument/2006/relationships/ctrlProp" Target="../ctrlProps/ctrlProp2496.xml"/><Relationship Id="rId89" Type="http://schemas.openxmlformats.org/officeDocument/2006/relationships/ctrlProp" Target="../ctrlProps/ctrlProp2517.xml"/><Relationship Id="rId112" Type="http://schemas.openxmlformats.org/officeDocument/2006/relationships/ctrlProp" Target="../ctrlProps/ctrlProp2540.xml"/><Relationship Id="rId133" Type="http://schemas.openxmlformats.org/officeDocument/2006/relationships/ctrlProp" Target="../ctrlProps/ctrlProp2561.xml"/><Relationship Id="rId154" Type="http://schemas.openxmlformats.org/officeDocument/2006/relationships/ctrlProp" Target="../ctrlProps/ctrlProp2582.xml"/><Relationship Id="rId175" Type="http://schemas.openxmlformats.org/officeDocument/2006/relationships/ctrlProp" Target="../ctrlProps/ctrlProp2603.xml"/><Relationship Id="rId196" Type="http://schemas.openxmlformats.org/officeDocument/2006/relationships/ctrlProp" Target="../ctrlProps/ctrlProp2624.xml"/><Relationship Id="rId200" Type="http://schemas.openxmlformats.org/officeDocument/2006/relationships/ctrlProp" Target="../ctrlProps/ctrlProp2628.xml"/><Relationship Id="rId16" Type="http://schemas.openxmlformats.org/officeDocument/2006/relationships/ctrlProp" Target="../ctrlProps/ctrlProp2444.xml"/><Relationship Id="rId221" Type="http://schemas.openxmlformats.org/officeDocument/2006/relationships/ctrlProp" Target="../ctrlProps/ctrlProp2649.xml"/><Relationship Id="rId37" Type="http://schemas.openxmlformats.org/officeDocument/2006/relationships/ctrlProp" Target="../ctrlProps/ctrlProp2465.xml"/><Relationship Id="rId58" Type="http://schemas.openxmlformats.org/officeDocument/2006/relationships/ctrlProp" Target="../ctrlProps/ctrlProp2486.xml"/><Relationship Id="rId79" Type="http://schemas.openxmlformats.org/officeDocument/2006/relationships/ctrlProp" Target="../ctrlProps/ctrlProp2507.xml"/><Relationship Id="rId102" Type="http://schemas.openxmlformats.org/officeDocument/2006/relationships/ctrlProp" Target="../ctrlProps/ctrlProp2530.xml"/><Relationship Id="rId123" Type="http://schemas.openxmlformats.org/officeDocument/2006/relationships/ctrlProp" Target="../ctrlProps/ctrlProp2551.xml"/><Relationship Id="rId144" Type="http://schemas.openxmlformats.org/officeDocument/2006/relationships/ctrlProp" Target="../ctrlProps/ctrlProp2572.xml"/><Relationship Id="rId90" Type="http://schemas.openxmlformats.org/officeDocument/2006/relationships/ctrlProp" Target="../ctrlProps/ctrlProp2518.xml"/><Relationship Id="rId165" Type="http://schemas.openxmlformats.org/officeDocument/2006/relationships/ctrlProp" Target="../ctrlProps/ctrlProp2593.xml"/><Relationship Id="rId186" Type="http://schemas.openxmlformats.org/officeDocument/2006/relationships/ctrlProp" Target="../ctrlProps/ctrlProp2614.xml"/><Relationship Id="rId211" Type="http://schemas.openxmlformats.org/officeDocument/2006/relationships/ctrlProp" Target="../ctrlProps/ctrlProp2639.xml"/><Relationship Id="rId27" Type="http://schemas.openxmlformats.org/officeDocument/2006/relationships/ctrlProp" Target="../ctrlProps/ctrlProp2455.xml"/><Relationship Id="rId48" Type="http://schemas.openxmlformats.org/officeDocument/2006/relationships/ctrlProp" Target="../ctrlProps/ctrlProp2476.xml"/><Relationship Id="rId69" Type="http://schemas.openxmlformats.org/officeDocument/2006/relationships/ctrlProp" Target="../ctrlProps/ctrlProp2497.xml"/><Relationship Id="rId113" Type="http://schemas.openxmlformats.org/officeDocument/2006/relationships/ctrlProp" Target="../ctrlProps/ctrlProp2541.xml"/><Relationship Id="rId134" Type="http://schemas.openxmlformats.org/officeDocument/2006/relationships/ctrlProp" Target="../ctrlProps/ctrlProp2562.xml"/><Relationship Id="rId80" Type="http://schemas.openxmlformats.org/officeDocument/2006/relationships/ctrlProp" Target="../ctrlProps/ctrlProp2508.xml"/><Relationship Id="rId155" Type="http://schemas.openxmlformats.org/officeDocument/2006/relationships/ctrlProp" Target="../ctrlProps/ctrlProp2583.xml"/><Relationship Id="rId176" Type="http://schemas.openxmlformats.org/officeDocument/2006/relationships/ctrlProp" Target="../ctrlProps/ctrlProp2604.xml"/><Relationship Id="rId197" Type="http://schemas.openxmlformats.org/officeDocument/2006/relationships/ctrlProp" Target="../ctrlProps/ctrlProp2625.xml"/><Relationship Id="rId201" Type="http://schemas.openxmlformats.org/officeDocument/2006/relationships/ctrlProp" Target="../ctrlProps/ctrlProp2629.xml"/><Relationship Id="rId222" Type="http://schemas.openxmlformats.org/officeDocument/2006/relationships/ctrlProp" Target="../ctrlProps/ctrlProp2650.xml"/><Relationship Id="rId17" Type="http://schemas.openxmlformats.org/officeDocument/2006/relationships/ctrlProp" Target="../ctrlProps/ctrlProp2445.xml"/><Relationship Id="rId38" Type="http://schemas.openxmlformats.org/officeDocument/2006/relationships/ctrlProp" Target="../ctrlProps/ctrlProp2466.xml"/><Relationship Id="rId59" Type="http://schemas.openxmlformats.org/officeDocument/2006/relationships/ctrlProp" Target="../ctrlProps/ctrlProp2487.xml"/><Relationship Id="rId103" Type="http://schemas.openxmlformats.org/officeDocument/2006/relationships/ctrlProp" Target="../ctrlProps/ctrlProp2531.xml"/><Relationship Id="rId124" Type="http://schemas.openxmlformats.org/officeDocument/2006/relationships/ctrlProp" Target="../ctrlProps/ctrlProp2552.xml"/><Relationship Id="rId70" Type="http://schemas.openxmlformats.org/officeDocument/2006/relationships/ctrlProp" Target="../ctrlProps/ctrlProp2498.xml"/><Relationship Id="rId91" Type="http://schemas.openxmlformats.org/officeDocument/2006/relationships/ctrlProp" Target="../ctrlProps/ctrlProp2519.xml"/><Relationship Id="rId145" Type="http://schemas.openxmlformats.org/officeDocument/2006/relationships/ctrlProp" Target="../ctrlProps/ctrlProp2573.xml"/><Relationship Id="rId166" Type="http://schemas.openxmlformats.org/officeDocument/2006/relationships/ctrlProp" Target="../ctrlProps/ctrlProp2594.xml"/><Relationship Id="rId187" Type="http://schemas.openxmlformats.org/officeDocument/2006/relationships/ctrlProp" Target="../ctrlProps/ctrlProp2615.xml"/><Relationship Id="rId1" Type="http://schemas.openxmlformats.org/officeDocument/2006/relationships/printerSettings" Target="../printerSettings/printerSettings17.bin"/><Relationship Id="rId212" Type="http://schemas.openxmlformats.org/officeDocument/2006/relationships/ctrlProp" Target="../ctrlProps/ctrlProp2640.xml"/><Relationship Id="rId28" Type="http://schemas.openxmlformats.org/officeDocument/2006/relationships/ctrlProp" Target="../ctrlProps/ctrlProp2456.xml"/><Relationship Id="rId49" Type="http://schemas.openxmlformats.org/officeDocument/2006/relationships/ctrlProp" Target="../ctrlProps/ctrlProp2477.xml"/><Relationship Id="rId114" Type="http://schemas.openxmlformats.org/officeDocument/2006/relationships/ctrlProp" Target="../ctrlProps/ctrlProp2542.xml"/><Relationship Id="rId60" Type="http://schemas.openxmlformats.org/officeDocument/2006/relationships/ctrlProp" Target="../ctrlProps/ctrlProp2488.xml"/><Relationship Id="rId81" Type="http://schemas.openxmlformats.org/officeDocument/2006/relationships/ctrlProp" Target="../ctrlProps/ctrlProp2509.xml"/><Relationship Id="rId135" Type="http://schemas.openxmlformats.org/officeDocument/2006/relationships/ctrlProp" Target="../ctrlProps/ctrlProp2563.xml"/><Relationship Id="rId156" Type="http://schemas.openxmlformats.org/officeDocument/2006/relationships/ctrlProp" Target="../ctrlProps/ctrlProp2584.xml"/><Relationship Id="rId177" Type="http://schemas.openxmlformats.org/officeDocument/2006/relationships/ctrlProp" Target="../ctrlProps/ctrlProp2605.xml"/><Relationship Id="rId198" Type="http://schemas.openxmlformats.org/officeDocument/2006/relationships/ctrlProp" Target="../ctrlProps/ctrlProp2626.xml"/><Relationship Id="rId202" Type="http://schemas.openxmlformats.org/officeDocument/2006/relationships/ctrlProp" Target="../ctrlProps/ctrlProp2630.xml"/><Relationship Id="rId223" Type="http://schemas.openxmlformats.org/officeDocument/2006/relationships/ctrlProp" Target="../ctrlProps/ctrlProp2651.xml"/><Relationship Id="rId18" Type="http://schemas.openxmlformats.org/officeDocument/2006/relationships/ctrlProp" Target="../ctrlProps/ctrlProp2446.xml"/><Relationship Id="rId39" Type="http://schemas.openxmlformats.org/officeDocument/2006/relationships/ctrlProp" Target="../ctrlProps/ctrlProp2467.xml"/><Relationship Id="rId50" Type="http://schemas.openxmlformats.org/officeDocument/2006/relationships/ctrlProp" Target="../ctrlProps/ctrlProp2478.xml"/><Relationship Id="rId104" Type="http://schemas.openxmlformats.org/officeDocument/2006/relationships/ctrlProp" Target="../ctrlProps/ctrlProp2532.xml"/><Relationship Id="rId125" Type="http://schemas.openxmlformats.org/officeDocument/2006/relationships/ctrlProp" Target="../ctrlProps/ctrlProp2553.xml"/><Relationship Id="rId146" Type="http://schemas.openxmlformats.org/officeDocument/2006/relationships/ctrlProp" Target="../ctrlProps/ctrlProp2574.xml"/><Relationship Id="rId167" Type="http://schemas.openxmlformats.org/officeDocument/2006/relationships/ctrlProp" Target="../ctrlProps/ctrlProp2595.xml"/><Relationship Id="rId188" Type="http://schemas.openxmlformats.org/officeDocument/2006/relationships/ctrlProp" Target="../ctrlProps/ctrlProp2616.xml"/><Relationship Id="rId71" Type="http://schemas.openxmlformats.org/officeDocument/2006/relationships/ctrlProp" Target="../ctrlProps/ctrlProp2499.xml"/><Relationship Id="rId92" Type="http://schemas.openxmlformats.org/officeDocument/2006/relationships/ctrlProp" Target="../ctrlProps/ctrlProp2520.xml"/><Relationship Id="rId213" Type="http://schemas.openxmlformats.org/officeDocument/2006/relationships/ctrlProp" Target="../ctrlProps/ctrlProp2641.xml"/><Relationship Id="rId2" Type="http://schemas.openxmlformats.org/officeDocument/2006/relationships/drawing" Target="../drawings/drawing12.xml"/><Relationship Id="rId29" Type="http://schemas.openxmlformats.org/officeDocument/2006/relationships/ctrlProp" Target="../ctrlProps/ctrlProp2457.xml"/><Relationship Id="rId40" Type="http://schemas.openxmlformats.org/officeDocument/2006/relationships/ctrlProp" Target="../ctrlProps/ctrlProp2468.xml"/><Relationship Id="rId115" Type="http://schemas.openxmlformats.org/officeDocument/2006/relationships/ctrlProp" Target="../ctrlProps/ctrlProp2543.xml"/><Relationship Id="rId136" Type="http://schemas.openxmlformats.org/officeDocument/2006/relationships/ctrlProp" Target="../ctrlProps/ctrlProp2564.xml"/><Relationship Id="rId157" Type="http://schemas.openxmlformats.org/officeDocument/2006/relationships/ctrlProp" Target="../ctrlProps/ctrlProp2585.xml"/><Relationship Id="rId178" Type="http://schemas.openxmlformats.org/officeDocument/2006/relationships/ctrlProp" Target="../ctrlProps/ctrlProp2606.xml"/><Relationship Id="rId61" Type="http://schemas.openxmlformats.org/officeDocument/2006/relationships/ctrlProp" Target="../ctrlProps/ctrlProp2489.xml"/><Relationship Id="rId82" Type="http://schemas.openxmlformats.org/officeDocument/2006/relationships/ctrlProp" Target="../ctrlProps/ctrlProp2510.xml"/><Relationship Id="rId199" Type="http://schemas.openxmlformats.org/officeDocument/2006/relationships/ctrlProp" Target="../ctrlProps/ctrlProp2627.xml"/><Relationship Id="rId203" Type="http://schemas.openxmlformats.org/officeDocument/2006/relationships/ctrlProp" Target="../ctrlProps/ctrlProp2631.xml"/><Relationship Id="rId19" Type="http://schemas.openxmlformats.org/officeDocument/2006/relationships/ctrlProp" Target="../ctrlProps/ctrlProp2447.xml"/><Relationship Id="rId224" Type="http://schemas.openxmlformats.org/officeDocument/2006/relationships/ctrlProp" Target="../ctrlProps/ctrlProp2652.xml"/><Relationship Id="rId30" Type="http://schemas.openxmlformats.org/officeDocument/2006/relationships/ctrlProp" Target="../ctrlProps/ctrlProp2458.xml"/><Relationship Id="rId105" Type="http://schemas.openxmlformats.org/officeDocument/2006/relationships/ctrlProp" Target="../ctrlProps/ctrlProp2533.xml"/><Relationship Id="rId126" Type="http://schemas.openxmlformats.org/officeDocument/2006/relationships/ctrlProp" Target="../ctrlProps/ctrlProp2554.xml"/><Relationship Id="rId147" Type="http://schemas.openxmlformats.org/officeDocument/2006/relationships/ctrlProp" Target="../ctrlProps/ctrlProp2575.xml"/><Relationship Id="rId168" Type="http://schemas.openxmlformats.org/officeDocument/2006/relationships/ctrlProp" Target="../ctrlProps/ctrlProp2596.xml"/></Relationships>
</file>

<file path=xl/worksheets/_rels/sheet18.xml.rels><?xml version="1.0" encoding="UTF-8" standalone="yes"?>
<Relationships xmlns="http://schemas.openxmlformats.org/package/2006/relationships"><Relationship Id="rId117" Type="http://schemas.openxmlformats.org/officeDocument/2006/relationships/ctrlProp" Target="../ctrlProps/ctrlProp2766.xml"/><Relationship Id="rId21" Type="http://schemas.openxmlformats.org/officeDocument/2006/relationships/ctrlProp" Target="../ctrlProps/ctrlProp2670.xml"/><Relationship Id="rId42" Type="http://schemas.openxmlformats.org/officeDocument/2006/relationships/ctrlProp" Target="../ctrlProps/ctrlProp2691.xml"/><Relationship Id="rId63" Type="http://schemas.openxmlformats.org/officeDocument/2006/relationships/ctrlProp" Target="../ctrlProps/ctrlProp2712.xml"/><Relationship Id="rId84" Type="http://schemas.openxmlformats.org/officeDocument/2006/relationships/ctrlProp" Target="../ctrlProps/ctrlProp2733.xml"/><Relationship Id="rId138" Type="http://schemas.openxmlformats.org/officeDocument/2006/relationships/ctrlProp" Target="../ctrlProps/ctrlProp2787.xml"/><Relationship Id="rId159" Type="http://schemas.openxmlformats.org/officeDocument/2006/relationships/ctrlProp" Target="../ctrlProps/ctrlProp2808.xml"/><Relationship Id="rId170" Type="http://schemas.openxmlformats.org/officeDocument/2006/relationships/ctrlProp" Target="../ctrlProps/ctrlProp2819.xml"/><Relationship Id="rId191" Type="http://schemas.openxmlformats.org/officeDocument/2006/relationships/ctrlProp" Target="../ctrlProps/ctrlProp2840.xml"/><Relationship Id="rId205" Type="http://schemas.openxmlformats.org/officeDocument/2006/relationships/ctrlProp" Target="../ctrlProps/ctrlProp2854.xml"/><Relationship Id="rId107" Type="http://schemas.openxmlformats.org/officeDocument/2006/relationships/ctrlProp" Target="../ctrlProps/ctrlProp2756.xml"/><Relationship Id="rId11" Type="http://schemas.openxmlformats.org/officeDocument/2006/relationships/ctrlProp" Target="../ctrlProps/ctrlProp2660.xml"/><Relationship Id="rId32" Type="http://schemas.openxmlformats.org/officeDocument/2006/relationships/ctrlProp" Target="../ctrlProps/ctrlProp2681.xml"/><Relationship Id="rId53" Type="http://schemas.openxmlformats.org/officeDocument/2006/relationships/ctrlProp" Target="../ctrlProps/ctrlProp2702.xml"/><Relationship Id="rId74" Type="http://schemas.openxmlformats.org/officeDocument/2006/relationships/ctrlProp" Target="../ctrlProps/ctrlProp2723.xml"/><Relationship Id="rId128" Type="http://schemas.openxmlformats.org/officeDocument/2006/relationships/ctrlProp" Target="../ctrlProps/ctrlProp2777.xml"/><Relationship Id="rId149" Type="http://schemas.openxmlformats.org/officeDocument/2006/relationships/ctrlProp" Target="../ctrlProps/ctrlProp2798.xml"/><Relationship Id="rId5" Type="http://schemas.openxmlformats.org/officeDocument/2006/relationships/ctrlProp" Target="../ctrlProps/ctrlProp2654.xml"/><Relationship Id="rId95" Type="http://schemas.openxmlformats.org/officeDocument/2006/relationships/ctrlProp" Target="../ctrlProps/ctrlProp2744.xml"/><Relationship Id="rId160" Type="http://schemas.openxmlformats.org/officeDocument/2006/relationships/ctrlProp" Target="../ctrlProps/ctrlProp2809.xml"/><Relationship Id="rId181" Type="http://schemas.openxmlformats.org/officeDocument/2006/relationships/ctrlProp" Target="../ctrlProps/ctrlProp2830.xml"/><Relationship Id="rId216" Type="http://schemas.openxmlformats.org/officeDocument/2006/relationships/ctrlProp" Target="../ctrlProps/ctrlProp2865.xml"/><Relationship Id="rId22" Type="http://schemas.openxmlformats.org/officeDocument/2006/relationships/ctrlProp" Target="../ctrlProps/ctrlProp2671.xml"/><Relationship Id="rId43" Type="http://schemas.openxmlformats.org/officeDocument/2006/relationships/ctrlProp" Target="../ctrlProps/ctrlProp2692.xml"/><Relationship Id="rId64" Type="http://schemas.openxmlformats.org/officeDocument/2006/relationships/ctrlProp" Target="../ctrlProps/ctrlProp2713.xml"/><Relationship Id="rId118" Type="http://schemas.openxmlformats.org/officeDocument/2006/relationships/ctrlProp" Target="../ctrlProps/ctrlProp2767.xml"/><Relationship Id="rId139" Type="http://schemas.openxmlformats.org/officeDocument/2006/relationships/ctrlProp" Target="../ctrlProps/ctrlProp2788.xml"/><Relationship Id="rId85" Type="http://schemas.openxmlformats.org/officeDocument/2006/relationships/ctrlProp" Target="../ctrlProps/ctrlProp2734.xml"/><Relationship Id="rId150" Type="http://schemas.openxmlformats.org/officeDocument/2006/relationships/ctrlProp" Target="../ctrlProps/ctrlProp2799.xml"/><Relationship Id="rId171" Type="http://schemas.openxmlformats.org/officeDocument/2006/relationships/ctrlProp" Target="../ctrlProps/ctrlProp2820.xml"/><Relationship Id="rId192" Type="http://schemas.openxmlformats.org/officeDocument/2006/relationships/ctrlProp" Target="../ctrlProps/ctrlProp2841.xml"/><Relationship Id="rId206" Type="http://schemas.openxmlformats.org/officeDocument/2006/relationships/ctrlProp" Target="../ctrlProps/ctrlProp2855.xml"/><Relationship Id="rId12" Type="http://schemas.openxmlformats.org/officeDocument/2006/relationships/ctrlProp" Target="../ctrlProps/ctrlProp2661.xml"/><Relationship Id="rId33" Type="http://schemas.openxmlformats.org/officeDocument/2006/relationships/ctrlProp" Target="../ctrlProps/ctrlProp2682.xml"/><Relationship Id="rId108" Type="http://schemas.openxmlformats.org/officeDocument/2006/relationships/ctrlProp" Target="../ctrlProps/ctrlProp2757.xml"/><Relationship Id="rId129" Type="http://schemas.openxmlformats.org/officeDocument/2006/relationships/ctrlProp" Target="../ctrlProps/ctrlProp2778.xml"/><Relationship Id="rId54" Type="http://schemas.openxmlformats.org/officeDocument/2006/relationships/ctrlProp" Target="../ctrlProps/ctrlProp2703.xml"/><Relationship Id="rId75" Type="http://schemas.openxmlformats.org/officeDocument/2006/relationships/ctrlProp" Target="../ctrlProps/ctrlProp2724.xml"/><Relationship Id="rId96" Type="http://schemas.openxmlformats.org/officeDocument/2006/relationships/ctrlProp" Target="../ctrlProps/ctrlProp2745.xml"/><Relationship Id="rId140" Type="http://schemas.openxmlformats.org/officeDocument/2006/relationships/ctrlProp" Target="../ctrlProps/ctrlProp2789.xml"/><Relationship Id="rId161" Type="http://schemas.openxmlformats.org/officeDocument/2006/relationships/ctrlProp" Target="../ctrlProps/ctrlProp2810.xml"/><Relationship Id="rId182" Type="http://schemas.openxmlformats.org/officeDocument/2006/relationships/ctrlProp" Target="../ctrlProps/ctrlProp2831.xml"/><Relationship Id="rId217" Type="http://schemas.openxmlformats.org/officeDocument/2006/relationships/ctrlProp" Target="../ctrlProps/ctrlProp2866.xml"/><Relationship Id="rId6" Type="http://schemas.openxmlformats.org/officeDocument/2006/relationships/ctrlProp" Target="../ctrlProps/ctrlProp2655.xml"/><Relationship Id="rId23" Type="http://schemas.openxmlformats.org/officeDocument/2006/relationships/ctrlProp" Target="../ctrlProps/ctrlProp2672.xml"/><Relationship Id="rId119" Type="http://schemas.openxmlformats.org/officeDocument/2006/relationships/ctrlProp" Target="../ctrlProps/ctrlProp2768.xml"/><Relationship Id="rId44" Type="http://schemas.openxmlformats.org/officeDocument/2006/relationships/ctrlProp" Target="../ctrlProps/ctrlProp2693.xml"/><Relationship Id="rId65" Type="http://schemas.openxmlformats.org/officeDocument/2006/relationships/ctrlProp" Target="../ctrlProps/ctrlProp2714.xml"/><Relationship Id="rId86" Type="http://schemas.openxmlformats.org/officeDocument/2006/relationships/ctrlProp" Target="../ctrlProps/ctrlProp2735.xml"/><Relationship Id="rId130" Type="http://schemas.openxmlformats.org/officeDocument/2006/relationships/ctrlProp" Target="../ctrlProps/ctrlProp2779.xml"/><Relationship Id="rId151" Type="http://schemas.openxmlformats.org/officeDocument/2006/relationships/ctrlProp" Target="../ctrlProps/ctrlProp2800.xml"/><Relationship Id="rId172" Type="http://schemas.openxmlformats.org/officeDocument/2006/relationships/ctrlProp" Target="../ctrlProps/ctrlProp2821.xml"/><Relationship Id="rId193" Type="http://schemas.openxmlformats.org/officeDocument/2006/relationships/ctrlProp" Target="../ctrlProps/ctrlProp2842.xml"/><Relationship Id="rId207" Type="http://schemas.openxmlformats.org/officeDocument/2006/relationships/ctrlProp" Target="../ctrlProps/ctrlProp2856.xml"/><Relationship Id="rId13" Type="http://schemas.openxmlformats.org/officeDocument/2006/relationships/ctrlProp" Target="../ctrlProps/ctrlProp2662.xml"/><Relationship Id="rId109" Type="http://schemas.openxmlformats.org/officeDocument/2006/relationships/ctrlProp" Target="../ctrlProps/ctrlProp2758.xml"/><Relationship Id="rId34" Type="http://schemas.openxmlformats.org/officeDocument/2006/relationships/ctrlProp" Target="../ctrlProps/ctrlProp2683.xml"/><Relationship Id="rId55" Type="http://schemas.openxmlformats.org/officeDocument/2006/relationships/ctrlProp" Target="../ctrlProps/ctrlProp2704.xml"/><Relationship Id="rId76" Type="http://schemas.openxmlformats.org/officeDocument/2006/relationships/ctrlProp" Target="../ctrlProps/ctrlProp2725.xml"/><Relationship Id="rId97" Type="http://schemas.openxmlformats.org/officeDocument/2006/relationships/ctrlProp" Target="../ctrlProps/ctrlProp2746.xml"/><Relationship Id="rId120" Type="http://schemas.openxmlformats.org/officeDocument/2006/relationships/ctrlProp" Target="../ctrlProps/ctrlProp2769.xml"/><Relationship Id="rId141" Type="http://schemas.openxmlformats.org/officeDocument/2006/relationships/ctrlProp" Target="../ctrlProps/ctrlProp2790.xml"/><Relationship Id="rId7" Type="http://schemas.openxmlformats.org/officeDocument/2006/relationships/ctrlProp" Target="../ctrlProps/ctrlProp2656.xml"/><Relationship Id="rId162" Type="http://schemas.openxmlformats.org/officeDocument/2006/relationships/ctrlProp" Target="../ctrlProps/ctrlProp2811.xml"/><Relationship Id="rId183" Type="http://schemas.openxmlformats.org/officeDocument/2006/relationships/ctrlProp" Target="../ctrlProps/ctrlProp2832.xml"/><Relationship Id="rId218" Type="http://schemas.openxmlformats.org/officeDocument/2006/relationships/ctrlProp" Target="../ctrlProps/ctrlProp2867.xml"/><Relationship Id="rId24" Type="http://schemas.openxmlformats.org/officeDocument/2006/relationships/ctrlProp" Target="../ctrlProps/ctrlProp2673.xml"/><Relationship Id="rId45" Type="http://schemas.openxmlformats.org/officeDocument/2006/relationships/ctrlProp" Target="../ctrlProps/ctrlProp2694.xml"/><Relationship Id="rId66" Type="http://schemas.openxmlformats.org/officeDocument/2006/relationships/ctrlProp" Target="../ctrlProps/ctrlProp2715.xml"/><Relationship Id="rId87" Type="http://schemas.openxmlformats.org/officeDocument/2006/relationships/ctrlProp" Target="../ctrlProps/ctrlProp2736.xml"/><Relationship Id="rId110" Type="http://schemas.openxmlformats.org/officeDocument/2006/relationships/ctrlProp" Target="../ctrlProps/ctrlProp2759.xml"/><Relationship Id="rId131" Type="http://schemas.openxmlformats.org/officeDocument/2006/relationships/ctrlProp" Target="../ctrlProps/ctrlProp2780.xml"/><Relationship Id="rId152" Type="http://schemas.openxmlformats.org/officeDocument/2006/relationships/ctrlProp" Target="../ctrlProps/ctrlProp2801.xml"/><Relationship Id="rId173" Type="http://schemas.openxmlformats.org/officeDocument/2006/relationships/ctrlProp" Target="../ctrlProps/ctrlProp2822.xml"/><Relationship Id="rId194" Type="http://schemas.openxmlformats.org/officeDocument/2006/relationships/ctrlProp" Target="../ctrlProps/ctrlProp2843.xml"/><Relationship Id="rId208" Type="http://schemas.openxmlformats.org/officeDocument/2006/relationships/ctrlProp" Target="../ctrlProps/ctrlProp2857.xml"/><Relationship Id="rId14" Type="http://schemas.openxmlformats.org/officeDocument/2006/relationships/ctrlProp" Target="../ctrlProps/ctrlProp2663.xml"/><Relationship Id="rId35" Type="http://schemas.openxmlformats.org/officeDocument/2006/relationships/ctrlProp" Target="../ctrlProps/ctrlProp2684.xml"/><Relationship Id="rId56" Type="http://schemas.openxmlformats.org/officeDocument/2006/relationships/ctrlProp" Target="../ctrlProps/ctrlProp2705.xml"/><Relationship Id="rId77" Type="http://schemas.openxmlformats.org/officeDocument/2006/relationships/ctrlProp" Target="../ctrlProps/ctrlProp2726.xml"/><Relationship Id="rId100" Type="http://schemas.openxmlformats.org/officeDocument/2006/relationships/ctrlProp" Target="../ctrlProps/ctrlProp2749.xml"/><Relationship Id="rId8" Type="http://schemas.openxmlformats.org/officeDocument/2006/relationships/ctrlProp" Target="../ctrlProps/ctrlProp2657.xml"/><Relationship Id="rId51" Type="http://schemas.openxmlformats.org/officeDocument/2006/relationships/ctrlProp" Target="../ctrlProps/ctrlProp2700.xml"/><Relationship Id="rId72" Type="http://schemas.openxmlformats.org/officeDocument/2006/relationships/ctrlProp" Target="../ctrlProps/ctrlProp2721.xml"/><Relationship Id="rId93" Type="http://schemas.openxmlformats.org/officeDocument/2006/relationships/ctrlProp" Target="../ctrlProps/ctrlProp2742.xml"/><Relationship Id="rId98" Type="http://schemas.openxmlformats.org/officeDocument/2006/relationships/ctrlProp" Target="../ctrlProps/ctrlProp2747.xml"/><Relationship Id="rId121" Type="http://schemas.openxmlformats.org/officeDocument/2006/relationships/ctrlProp" Target="../ctrlProps/ctrlProp2770.xml"/><Relationship Id="rId142" Type="http://schemas.openxmlformats.org/officeDocument/2006/relationships/ctrlProp" Target="../ctrlProps/ctrlProp2791.xml"/><Relationship Id="rId163" Type="http://schemas.openxmlformats.org/officeDocument/2006/relationships/ctrlProp" Target="../ctrlProps/ctrlProp2812.xml"/><Relationship Id="rId184" Type="http://schemas.openxmlformats.org/officeDocument/2006/relationships/ctrlProp" Target="../ctrlProps/ctrlProp2833.xml"/><Relationship Id="rId189" Type="http://schemas.openxmlformats.org/officeDocument/2006/relationships/ctrlProp" Target="../ctrlProps/ctrlProp2838.xml"/><Relationship Id="rId219" Type="http://schemas.openxmlformats.org/officeDocument/2006/relationships/ctrlProp" Target="../ctrlProps/ctrlProp2868.xml"/><Relationship Id="rId3" Type="http://schemas.openxmlformats.org/officeDocument/2006/relationships/vmlDrawing" Target="../drawings/vmlDrawing13.vml"/><Relationship Id="rId214" Type="http://schemas.openxmlformats.org/officeDocument/2006/relationships/ctrlProp" Target="../ctrlProps/ctrlProp2863.xml"/><Relationship Id="rId25" Type="http://schemas.openxmlformats.org/officeDocument/2006/relationships/ctrlProp" Target="../ctrlProps/ctrlProp2674.xml"/><Relationship Id="rId46" Type="http://schemas.openxmlformats.org/officeDocument/2006/relationships/ctrlProp" Target="../ctrlProps/ctrlProp2695.xml"/><Relationship Id="rId67" Type="http://schemas.openxmlformats.org/officeDocument/2006/relationships/ctrlProp" Target="../ctrlProps/ctrlProp2716.xml"/><Relationship Id="rId116" Type="http://schemas.openxmlformats.org/officeDocument/2006/relationships/ctrlProp" Target="../ctrlProps/ctrlProp2765.xml"/><Relationship Id="rId137" Type="http://schemas.openxmlformats.org/officeDocument/2006/relationships/ctrlProp" Target="../ctrlProps/ctrlProp2786.xml"/><Relationship Id="rId158" Type="http://schemas.openxmlformats.org/officeDocument/2006/relationships/ctrlProp" Target="../ctrlProps/ctrlProp2807.xml"/><Relationship Id="rId20" Type="http://schemas.openxmlformats.org/officeDocument/2006/relationships/ctrlProp" Target="../ctrlProps/ctrlProp2669.xml"/><Relationship Id="rId41" Type="http://schemas.openxmlformats.org/officeDocument/2006/relationships/ctrlProp" Target="../ctrlProps/ctrlProp2690.xml"/><Relationship Id="rId62" Type="http://schemas.openxmlformats.org/officeDocument/2006/relationships/ctrlProp" Target="../ctrlProps/ctrlProp2711.xml"/><Relationship Id="rId83" Type="http://schemas.openxmlformats.org/officeDocument/2006/relationships/ctrlProp" Target="../ctrlProps/ctrlProp2732.xml"/><Relationship Id="rId88" Type="http://schemas.openxmlformats.org/officeDocument/2006/relationships/ctrlProp" Target="../ctrlProps/ctrlProp2737.xml"/><Relationship Id="rId111" Type="http://schemas.openxmlformats.org/officeDocument/2006/relationships/ctrlProp" Target="../ctrlProps/ctrlProp2760.xml"/><Relationship Id="rId132" Type="http://schemas.openxmlformats.org/officeDocument/2006/relationships/ctrlProp" Target="../ctrlProps/ctrlProp2781.xml"/><Relationship Id="rId153" Type="http://schemas.openxmlformats.org/officeDocument/2006/relationships/ctrlProp" Target="../ctrlProps/ctrlProp2802.xml"/><Relationship Id="rId174" Type="http://schemas.openxmlformats.org/officeDocument/2006/relationships/ctrlProp" Target="../ctrlProps/ctrlProp2823.xml"/><Relationship Id="rId179" Type="http://schemas.openxmlformats.org/officeDocument/2006/relationships/ctrlProp" Target="../ctrlProps/ctrlProp2828.xml"/><Relationship Id="rId195" Type="http://schemas.openxmlformats.org/officeDocument/2006/relationships/ctrlProp" Target="../ctrlProps/ctrlProp2844.xml"/><Relationship Id="rId209" Type="http://schemas.openxmlformats.org/officeDocument/2006/relationships/ctrlProp" Target="../ctrlProps/ctrlProp2858.xml"/><Relationship Id="rId190" Type="http://schemas.openxmlformats.org/officeDocument/2006/relationships/ctrlProp" Target="../ctrlProps/ctrlProp2839.xml"/><Relationship Id="rId204" Type="http://schemas.openxmlformats.org/officeDocument/2006/relationships/ctrlProp" Target="../ctrlProps/ctrlProp2853.xml"/><Relationship Id="rId220" Type="http://schemas.openxmlformats.org/officeDocument/2006/relationships/ctrlProp" Target="../ctrlProps/ctrlProp2869.xml"/><Relationship Id="rId15" Type="http://schemas.openxmlformats.org/officeDocument/2006/relationships/ctrlProp" Target="../ctrlProps/ctrlProp2664.xml"/><Relationship Id="rId36" Type="http://schemas.openxmlformats.org/officeDocument/2006/relationships/ctrlProp" Target="../ctrlProps/ctrlProp2685.xml"/><Relationship Id="rId57" Type="http://schemas.openxmlformats.org/officeDocument/2006/relationships/ctrlProp" Target="../ctrlProps/ctrlProp2706.xml"/><Relationship Id="rId106" Type="http://schemas.openxmlformats.org/officeDocument/2006/relationships/ctrlProp" Target="../ctrlProps/ctrlProp2755.xml"/><Relationship Id="rId127" Type="http://schemas.openxmlformats.org/officeDocument/2006/relationships/ctrlProp" Target="../ctrlProps/ctrlProp2776.xml"/><Relationship Id="rId10" Type="http://schemas.openxmlformats.org/officeDocument/2006/relationships/ctrlProp" Target="../ctrlProps/ctrlProp2659.xml"/><Relationship Id="rId31" Type="http://schemas.openxmlformats.org/officeDocument/2006/relationships/ctrlProp" Target="../ctrlProps/ctrlProp2680.xml"/><Relationship Id="rId52" Type="http://schemas.openxmlformats.org/officeDocument/2006/relationships/ctrlProp" Target="../ctrlProps/ctrlProp2701.xml"/><Relationship Id="rId73" Type="http://schemas.openxmlformats.org/officeDocument/2006/relationships/ctrlProp" Target="../ctrlProps/ctrlProp2722.xml"/><Relationship Id="rId78" Type="http://schemas.openxmlformats.org/officeDocument/2006/relationships/ctrlProp" Target="../ctrlProps/ctrlProp2727.xml"/><Relationship Id="rId94" Type="http://schemas.openxmlformats.org/officeDocument/2006/relationships/ctrlProp" Target="../ctrlProps/ctrlProp2743.xml"/><Relationship Id="rId99" Type="http://schemas.openxmlformats.org/officeDocument/2006/relationships/ctrlProp" Target="../ctrlProps/ctrlProp2748.xml"/><Relationship Id="rId101" Type="http://schemas.openxmlformats.org/officeDocument/2006/relationships/ctrlProp" Target="../ctrlProps/ctrlProp2750.xml"/><Relationship Id="rId122" Type="http://schemas.openxmlformats.org/officeDocument/2006/relationships/ctrlProp" Target="../ctrlProps/ctrlProp2771.xml"/><Relationship Id="rId143" Type="http://schemas.openxmlformats.org/officeDocument/2006/relationships/ctrlProp" Target="../ctrlProps/ctrlProp2792.xml"/><Relationship Id="rId148" Type="http://schemas.openxmlformats.org/officeDocument/2006/relationships/ctrlProp" Target="../ctrlProps/ctrlProp2797.xml"/><Relationship Id="rId164" Type="http://schemas.openxmlformats.org/officeDocument/2006/relationships/ctrlProp" Target="../ctrlProps/ctrlProp2813.xml"/><Relationship Id="rId169" Type="http://schemas.openxmlformats.org/officeDocument/2006/relationships/ctrlProp" Target="../ctrlProps/ctrlProp2818.xml"/><Relationship Id="rId185" Type="http://schemas.openxmlformats.org/officeDocument/2006/relationships/ctrlProp" Target="../ctrlProps/ctrlProp2834.xml"/><Relationship Id="rId4" Type="http://schemas.openxmlformats.org/officeDocument/2006/relationships/ctrlProp" Target="../ctrlProps/ctrlProp2653.xml"/><Relationship Id="rId9" Type="http://schemas.openxmlformats.org/officeDocument/2006/relationships/ctrlProp" Target="../ctrlProps/ctrlProp2658.xml"/><Relationship Id="rId180" Type="http://schemas.openxmlformats.org/officeDocument/2006/relationships/ctrlProp" Target="../ctrlProps/ctrlProp2829.xml"/><Relationship Id="rId210" Type="http://schemas.openxmlformats.org/officeDocument/2006/relationships/ctrlProp" Target="../ctrlProps/ctrlProp2859.xml"/><Relationship Id="rId215" Type="http://schemas.openxmlformats.org/officeDocument/2006/relationships/ctrlProp" Target="../ctrlProps/ctrlProp2864.xml"/><Relationship Id="rId26" Type="http://schemas.openxmlformats.org/officeDocument/2006/relationships/ctrlProp" Target="../ctrlProps/ctrlProp2675.xml"/><Relationship Id="rId47" Type="http://schemas.openxmlformats.org/officeDocument/2006/relationships/ctrlProp" Target="../ctrlProps/ctrlProp2696.xml"/><Relationship Id="rId68" Type="http://schemas.openxmlformats.org/officeDocument/2006/relationships/ctrlProp" Target="../ctrlProps/ctrlProp2717.xml"/><Relationship Id="rId89" Type="http://schemas.openxmlformats.org/officeDocument/2006/relationships/ctrlProp" Target="../ctrlProps/ctrlProp2738.xml"/><Relationship Id="rId112" Type="http://schemas.openxmlformats.org/officeDocument/2006/relationships/ctrlProp" Target="../ctrlProps/ctrlProp2761.xml"/><Relationship Id="rId133" Type="http://schemas.openxmlformats.org/officeDocument/2006/relationships/ctrlProp" Target="../ctrlProps/ctrlProp2782.xml"/><Relationship Id="rId154" Type="http://schemas.openxmlformats.org/officeDocument/2006/relationships/ctrlProp" Target="../ctrlProps/ctrlProp2803.xml"/><Relationship Id="rId175" Type="http://schemas.openxmlformats.org/officeDocument/2006/relationships/ctrlProp" Target="../ctrlProps/ctrlProp2824.xml"/><Relationship Id="rId196" Type="http://schemas.openxmlformats.org/officeDocument/2006/relationships/ctrlProp" Target="../ctrlProps/ctrlProp2845.xml"/><Relationship Id="rId200" Type="http://schemas.openxmlformats.org/officeDocument/2006/relationships/ctrlProp" Target="../ctrlProps/ctrlProp2849.xml"/><Relationship Id="rId16" Type="http://schemas.openxmlformats.org/officeDocument/2006/relationships/ctrlProp" Target="../ctrlProps/ctrlProp2665.xml"/><Relationship Id="rId221" Type="http://schemas.openxmlformats.org/officeDocument/2006/relationships/ctrlProp" Target="../ctrlProps/ctrlProp2870.xml"/><Relationship Id="rId37" Type="http://schemas.openxmlformats.org/officeDocument/2006/relationships/ctrlProp" Target="../ctrlProps/ctrlProp2686.xml"/><Relationship Id="rId58" Type="http://schemas.openxmlformats.org/officeDocument/2006/relationships/ctrlProp" Target="../ctrlProps/ctrlProp2707.xml"/><Relationship Id="rId79" Type="http://schemas.openxmlformats.org/officeDocument/2006/relationships/ctrlProp" Target="../ctrlProps/ctrlProp2728.xml"/><Relationship Id="rId102" Type="http://schemas.openxmlformats.org/officeDocument/2006/relationships/ctrlProp" Target="../ctrlProps/ctrlProp2751.xml"/><Relationship Id="rId123" Type="http://schemas.openxmlformats.org/officeDocument/2006/relationships/ctrlProp" Target="../ctrlProps/ctrlProp2772.xml"/><Relationship Id="rId144" Type="http://schemas.openxmlformats.org/officeDocument/2006/relationships/ctrlProp" Target="../ctrlProps/ctrlProp2793.xml"/><Relationship Id="rId90" Type="http://schemas.openxmlformats.org/officeDocument/2006/relationships/ctrlProp" Target="../ctrlProps/ctrlProp2739.xml"/><Relationship Id="rId165" Type="http://schemas.openxmlformats.org/officeDocument/2006/relationships/ctrlProp" Target="../ctrlProps/ctrlProp2814.xml"/><Relationship Id="rId186" Type="http://schemas.openxmlformats.org/officeDocument/2006/relationships/ctrlProp" Target="../ctrlProps/ctrlProp2835.xml"/><Relationship Id="rId211" Type="http://schemas.openxmlformats.org/officeDocument/2006/relationships/ctrlProp" Target="../ctrlProps/ctrlProp2860.xml"/><Relationship Id="rId27" Type="http://schemas.openxmlformats.org/officeDocument/2006/relationships/ctrlProp" Target="../ctrlProps/ctrlProp2676.xml"/><Relationship Id="rId48" Type="http://schemas.openxmlformats.org/officeDocument/2006/relationships/ctrlProp" Target="../ctrlProps/ctrlProp2697.xml"/><Relationship Id="rId69" Type="http://schemas.openxmlformats.org/officeDocument/2006/relationships/ctrlProp" Target="../ctrlProps/ctrlProp2718.xml"/><Relationship Id="rId113" Type="http://schemas.openxmlformats.org/officeDocument/2006/relationships/ctrlProp" Target="../ctrlProps/ctrlProp2762.xml"/><Relationship Id="rId134" Type="http://schemas.openxmlformats.org/officeDocument/2006/relationships/ctrlProp" Target="../ctrlProps/ctrlProp2783.xml"/><Relationship Id="rId80" Type="http://schemas.openxmlformats.org/officeDocument/2006/relationships/ctrlProp" Target="../ctrlProps/ctrlProp2729.xml"/><Relationship Id="rId155" Type="http://schemas.openxmlformats.org/officeDocument/2006/relationships/ctrlProp" Target="../ctrlProps/ctrlProp2804.xml"/><Relationship Id="rId176" Type="http://schemas.openxmlformats.org/officeDocument/2006/relationships/ctrlProp" Target="../ctrlProps/ctrlProp2825.xml"/><Relationship Id="rId197" Type="http://schemas.openxmlformats.org/officeDocument/2006/relationships/ctrlProp" Target="../ctrlProps/ctrlProp2846.xml"/><Relationship Id="rId201" Type="http://schemas.openxmlformats.org/officeDocument/2006/relationships/ctrlProp" Target="../ctrlProps/ctrlProp2850.xml"/><Relationship Id="rId222" Type="http://schemas.openxmlformats.org/officeDocument/2006/relationships/ctrlProp" Target="../ctrlProps/ctrlProp2871.xml"/><Relationship Id="rId17" Type="http://schemas.openxmlformats.org/officeDocument/2006/relationships/ctrlProp" Target="../ctrlProps/ctrlProp2666.xml"/><Relationship Id="rId38" Type="http://schemas.openxmlformats.org/officeDocument/2006/relationships/ctrlProp" Target="../ctrlProps/ctrlProp2687.xml"/><Relationship Id="rId59" Type="http://schemas.openxmlformats.org/officeDocument/2006/relationships/ctrlProp" Target="../ctrlProps/ctrlProp2708.xml"/><Relationship Id="rId103" Type="http://schemas.openxmlformats.org/officeDocument/2006/relationships/ctrlProp" Target="../ctrlProps/ctrlProp2752.xml"/><Relationship Id="rId124" Type="http://schemas.openxmlformats.org/officeDocument/2006/relationships/ctrlProp" Target="../ctrlProps/ctrlProp2773.xml"/><Relationship Id="rId70" Type="http://schemas.openxmlformats.org/officeDocument/2006/relationships/ctrlProp" Target="../ctrlProps/ctrlProp2719.xml"/><Relationship Id="rId91" Type="http://schemas.openxmlformats.org/officeDocument/2006/relationships/ctrlProp" Target="../ctrlProps/ctrlProp2740.xml"/><Relationship Id="rId145" Type="http://schemas.openxmlformats.org/officeDocument/2006/relationships/ctrlProp" Target="../ctrlProps/ctrlProp2794.xml"/><Relationship Id="rId166" Type="http://schemas.openxmlformats.org/officeDocument/2006/relationships/ctrlProp" Target="../ctrlProps/ctrlProp2815.xml"/><Relationship Id="rId187" Type="http://schemas.openxmlformats.org/officeDocument/2006/relationships/ctrlProp" Target="../ctrlProps/ctrlProp2836.xml"/><Relationship Id="rId1" Type="http://schemas.openxmlformats.org/officeDocument/2006/relationships/printerSettings" Target="../printerSettings/printerSettings18.bin"/><Relationship Id="rId212" Type="http://schemas.openxmlformats.org/officeDocument/2006/relationships/ctrlProp" Target="../ctrlProps/ctrlProp2861.xml"/><Relationship Id="rId28" Type="http://schemas.openxmlformats.org/officeDocument/2006/relationships/ctrlProp" Target="../ctrlProps/ctrlProp2677.xml"/><Relationship Id="rId49" Type="http://schemas.openxmlformats.org/officeDocument/2006/relationships/ctrlProp" Target="../ctrlProps/ctrlProp2698.xml"/><Relationship Id="rId114" Type="http://schemas.openxmlformats.org/officeDocument/2006/relationships/ctrlProp" Target="../ctrlProps/ctrlProp2763.xml"/><Relationship Id="rId60" Type="http://schemas.openxmlformats.org/officeDocument/2006/relationships/ctrlProp" Target="../ctrlProps/ctrlProp2709.xml"/><Relationship Id="rId81" Type="http://schemas.openxmlformats.org/officeDocument/2006/relationships/ctrlProp" Target="../ctrlProps/ctrlProp2730.xml"/><Relationship Id="rId135" Type="http://schemas.openxmlformats.org/officeDocument/2006/relationships/ctrlProp" Target="../ctrlProps/ctrlProp2784.xml"/><Relationship Id="rId156" Type="http://schemas.openxmlformats.org/officeDocument/2006/relationships/ctrlProp" Target="../ctrlProps/ctrlProp2805.xml"/><Relationship Id="rId177" Type="http://schemas.openxmlformats.org/officeDocument/2006/relationships/ctrlProp" Target="../ctrlProps/ctrlProp2826.xml"/><Relationship Id="rId198" Type="http://schemas.openxmlformats.org/officeDocument/2006/relationships/ctrlProp" Target="../ctrlProps/ctrlProp2847.xml"/><Relationship Id="rId202" Type="http://schemas.openxmlformats.org/officeDocument/2006/relationships/ctrlProp" Target="../ctrlProps/ctrlProp2851.xml"/><Relationship Id="rId223" Type="http://schemas.openxmlformats.org/officeDocument/2006/relationships/ctrlProp" Target="../ctrlProps/ctrlProp2872.xml"/><Relationship Id="rId18" Type="http://schemas.openxmlformats.org/officeDocument/2006/relationships/ctrlProp" Target="../ctrlProps/ctrlProp2667.xml"/><Relationship Id="rId39" Type="http://schemas.openxmlformats.org/officeDocument/2006/relationships/ctrlProp" Target="../ctrlProps/ctrlProp2688.xml"/><Relationship Id="rId50" Type="http://schemas.openxmlformats.org/officeDocument/2006/relationships/ctrlProp" Target="../ctrlProps/ctrlProp2699.xml"/><Relationship Id="rId104" Type="http://schemas.openxmlformats.org/officeDocument/2006/relationships/ctrlProp" Target="../ctrlProps/ctrlProp2753.xml"/><Relationship Id="rId125" Type="http://schemas.openxmlformats.org/officeDocument/2006/relationships/ctrlProp" Target="../ctrlProps/ctrlProp2774.xml"/><Relationship Id="rId146" Type="http://schemas.openxmlformats.org/officeDocument/2006/relationships/ctrlProp" Target="../ctrlProps/ctrlProp2795.xml"/><Relationship Id="rId167" Type="http://schemas.openxmlformats.org/officeDocument/2006/relationships/ctrlProp" Target="../ctrlProps/ctrlProp2816.xml"/><Relationship Id="rId188" Type="http://schemas.openxmlformats.org/officeDocument/2006/relationships/ctrlProp" Target="../ctrlProps/ctrlProp2837.xml"/><Relationship Id="rId71" Type="http://schemas.openxmlformats.org/officeDocument/2006/relationships/ctrlProp" Target="../ctrlProps/ctrlProp2720.xml"/><Relationship Id="rId92" Type="http://schemas.openxmlformats.org/officeDocument/2006/relationships/ctrlProp" Target="../ctrlProps/ctrlProp2741.xml"/><Relationship Id="rId213" Type="http://schemas.openxmlformats.org/officeDocument/2006/relationships/ctrlProp" Target="../ctrlProps/ctrlProp2862.xml"/><Relationship Id="rId2" Type="http://schemas.openxmlformats.org/officeDocument/2006/relationships/drawing" Target="../drawings/drawing13.xml"/><Relationship Id="rId29" Type="http://schemas.openxmlformats.org/officeDocument/2006/relationships/ctrlProp" Target="../ctrlProps/ctrlProp2678.xml"/><Relationship Id="rId40" Type="http://schemas.openxmlformats.org/officeDocument/2006/relationships/ctrlProp" Target="../ctrlProps/ctrlProp2689.xml"/><Relationship Id="rId115" Type="http://schemas.openxmlformats.org/officeDocument/2006/relationships/ctrlProp" Target="../ctrlProps/ctrlProp2764.xml"/><Relationship Id="rId136" Type="http://schemas.openxmlformats.org/officeDocument/2006/relationships/ctrlProp" Target="../ctrlProps/ctrlProp2785.xml"/><Relationship Id="rId157" Type="http://schemas.openxmlformats.org/officeDocument/2006/relationships/ctrlProp" Target="../ctrlProps/ctrlProp2806.xml"/><Relationship Id="rId178" Type="http://schemas.openxmlformats.org/officeDocument/2006/relationships/ctrlProp" Target="../ctrlProps/ctrlProp2827.xml"/><Relationship Id="rId61" Type="http://schemas.openxmlformats.org/officeDocument/2006/relationships/ctrlProp" Target="../ctrlProps/ctrlProp2710.xml"/><Relationship Id="rId82" Type="http://schemas.openxmlformats.org/officeDocument/2006/relationships/ctrlProp" Target="../ctrlProps/ctrlProp2731.xml"/><Relationship Id="rId199" Type="http://schemas.openxmlformats.org/officeDocument/2006/relationships/ctrlProp" Target="../ctrlProps/ctrlProp2848.xml"/><Relationship Id="rId203" Type="http://schemas.openxmlformats.org/officeDocument/2006/relationships/ctrlProp" Target="../ctrlProps/ctrlProp2852.xml"/><Relationship Id="rId19" Type="http://schemas.openxmlformats.org/officeDocument/2006/relationships/ctrlProp" Target="../ctrlProps/ctrlProp2668.xml"/><Relationship Id="rId224" Type="http://schemas.openxmlformats.org/officeDocument/2006/relationships/ctrlProp" Target="../ctrlProps/ctrlProp2873.xml"/><Relationship Id="rId30" Type="http://schemas.openxmlformats.org/officeDocument/2006/relationships/ctrlProp" Target="../ctrlProps/ctrlProp2679.xml"/><Relationship Id="rId105" Type="http://schemas.openxmlformats.org/officeDocument/2006/relationships/ctrlProp" Target="../ctrlProps/ctrlProp2754.xml"/><Relationship Id="rId126" Type="http://schemas.openxmlformats.org/officeDocument/2006/relationships/ctrlProp" Target="../ctrlProps/ctrlProp2775.xml"/><Relationship Id="rId147" Type="http://schemas.openxmlformats.org/officeDocument/2006/relationships/ctrlProp" Target="../ctrlProps/ctrlProp2796.xml"/><Relationship Id="rId168" Type="http://schemas.openxmlformats.org/officeDocument/2006/relationships/ctrlProp" Target="../ctrlProps/ctrlProp2817.xml"/></Relationships>
</file>

<file path=xl/worksheets/_rels/sheet19.xml.rels><?xml version="1.0" encoding="UTF-8" standalone="yes"?>
<Relationships xmlns="http://schemas.openxmlformats.org/package/2006/relationships"><Relationship Id="rId117" Type="http://schemas.openxmlformats.org/officeDocument/2006/relationships/ctrlProp" Target="../ctrlProps/ctrlProp2987.xml"/><Relationship Id="rId21" Type="http://schemas.openxmlformats.org/officeDocument/2006/relationships/ctrlProp" Target="../ctrlProps/ctrlProp2891.xml"/><Relationship Id="rId42" Type="http://schemas.openxmlformats.org/officeDocument/2006/relationships/ctrlProp" Target="../ctrlProps/ctrlProp2912.xml"/><Relationship Id="rId63" Type="http://schemas.openxmlformats.org/officeDocument/2006/relationships/ctrlProp" Target="../ctrlProps/ctrlProp2933.xml"/><Relationship Id="rId84" Type="http://schemas.openxmlformats.org/officeDocument/2006/relationships/ctrlProp" Target="../ctrlProps/ctrlProp2954.xml"/><Relationship Id="rId138" Type="http://schemas.openxmlformats.org/officeDocument/2006/relationships/ctrlProp" Target="../ctrlProps/ctrlProp3008.xml"/><Relationship Id="rId159" Type="http://schemas.openxmlformats.org/officeDocument/2006/relationships/ctrlProp" Target="../ctrlProps/ctrlProp3029.xml"/><Relationship Id="rId170" Type="http://schemas.openxmlformats.org/officeDocument/2006/relationships/ctrlProp" Target="../ctrlProps/ctrlProp3040.xml"/><Relationship Id="rId191" Type="http://schemas.openxmlformats.org/officeDocument/2006/relationships/ctrlProp" Target="../ctrlProps/ctrlProp3061.xml"/><Relationship Id="rId205" Type="http://schemas.openxmlformats.org/officeDocument/2006/relationships/ctrlProp" Target="../ctrlProps/ctrlProp3075.xml"/><Relationship Id="rId107" Type="http://schemas.openxmlformats.org/officeDocument/2006/relationships/ctrlProp" Target="../ctrlProps/ctrlProp2977.xml"/><Relationship Id="rId11" Type="http://schemas.openxmlformats.org/officeDocument/2006/relationships/ctrlProp" Target="../ctrlProps/ctrlProp2881.xml"/><Relationship Id="rId32" Type="http://schemas.openxmlformats.org/officeDocument/2006/relationships/ctrlProp" Target="../ctrlProps/ctrlProp2902.xml"/><Relationship Id="rId53" Type="http://schemas.openxmlformats.org/officeDocument/2006/relationships/ctrlProp" Target="../ctrlProps/ctrlProp2923.xml"/><Relationship Id="rId74" Type="http://schemas.openxmlformats.org/officeDocument/2006/relationships/ctrlProp" Target="../ctrlProps/ctrlProp2944.xml"/><Relationship Id="rId128" Type="http://schemas.openxmlformats.org/officeDocument/2006/relationships/ctrlProp" Target="../ctrlProps/ctrlProp2998.xml"/><Relationship Id="rId149" Type="http://schemas.openxmlformats.org/officeDocument/2006/relationships/ctrlProp" Target="../ctrlProps/ctrlProp3019.xml"/><Relationship Id="rId5" Type="http://schemas.openxmlformats.org/officeDocument/2006/relationships/ctrlProp" Target="../ctrlProps/ctrlProp2875.xml"/><Relationship Id="rId95" Type="http://schemas.openxmlformats.org/officeDocument/2006/relationships/ctrlProp" Target="../ctrlProps/ctrlProp2965.xml"/><Relationship Id="rId160" Type="http://schemas.openxmlformats.org/officeDocument/2006/relationships/ctrlProp" Target="../ctrlProps/ctrlProp3030.xml"/><Relationship Id="rId181" Type="http://schemas.openxmlformats.org/officeDocument/2006/relationships/ctrlProp" Target="../ctrlProps/ctrlProp3051.xml"/><Relationship Id="rId216" Type="http://schemas.openxmlformats.org/officeDocument/2006/relationships/ctrlProp" Target="../ctrlProps/ctrlProp3086.xml"/><Relationship Id="rId22" Type="http://schemas.openxmlformats.org/officeDocument/2006/relationships/ctrlProp" Target="../ctrlProps/ctrlProp2892.xml"/><Relationship Id="rId43" Type="http://schemas.openxmlformats.org/officeDocument/2006/relationships/ctrlProp" Target="../ctrlProps/ctrlProp2913.xml"/><Relationship Id="rId64" Type="http://schemas.openxmlformats.org/officeDocument/2006/relationships/ctrlProp" Target="../ctrlProps/ctrlProp2934.xml"/><Relationship Id="rId118" Type="http://schemas.openxmlformats.org/officeDocument/2006/relationships/ctrlProp" Target="../ctrlProps/ctrlProp2988.xml"/><Relationship Id="rId139" Type="http://schemas.openxmlformats.org/officeDocument/2006/relationships/ctrlProp" Target="../ctrlProps/ctrlProp3009.xml"/><Relationship Id="rId85" Type="http://schemas.openxmlformats.org/officeDocument/2006/relationships/ctrlProp" Target="../ctrlProps/ctrlProp2955.xml"/><Relationship Id="rId150" Type="http://schemas.openxmlformats.org/officeDocument/2006/relationships/ctrlProp" Target="../ctrlProps/ctrlProp3020.xml"/><Relationship Id="rId171" Type="http://schemas.openxmlformats.org/officeDocument/2006/relationships/ctrlProp" Target="../ctrlProps/ctrlProp3041.xml"/><Relationship Id="rId192" Type="http://schemas.openxmlformats.org/officeDocument/2006/relationships/ctrlProp" Target="../ctrlProps/ctrlProp3062.xml"/><Relationship Id="rId206" Type="http://schemas.openxmlformats.org/officeDocument/2006/relationships/ctrlProp" Target="../ctrlProps/ctrlProp3076.xml"/><Relationship Id="rId12" Type="http://schemas.openxmlformats.org/officeDocument/2006/relationships/ctrlProp" Target="../ctrlProps/ctrlProp2882.xml"/><Relationship Id="rId33" Type="http://schemas.openxmlformats.org/officeDocument/2006/relationships/ctrlProp" Target="../ctrlProps/ctrlProp2903.xml"/><Relationship Id="rId108" Type="http://schemas.openxmlformats.org/officeDocument/2006/relationships/ctrlProp" Target="../ctrlProps/ctrlProp2978.xml"/><Relationship Id="rId129" Type="http://schemas.openxmlformats.org/officeDocument/2006/relationships/ctrlProp" Target="../ctrlProps/ctrlProp2999.xml"/><Relationship Id="rId54" Type="http://schemas.openxmlformats.org/officeDocument/2006/relationships/ctrlProp" Target="../ctrlProps/ctrlProp2924.xml"/><Relationship Id="rId75" Type="http://schemas.openxmlformats.org/officeDocument/2006/relationships/ctrlProp" Target="../ctrlProps/ctrlProp2945.xml"/><Relationship Id="rId96" Type="http://schemas.openxmlformats.org/officeDocument/2006/relationships/ctrlProp" Target="../ctrlProps/ctrlProp2966.xml"/><Relationship Id="rId140" Type="http://schemas.openxmlformats.org/officeDocument/2006/relationships/ctrlProp" Target="../ctrlProps/ctrlProp3010.xml"/><Relationship Id="rId161" Type="http://schemas.openxmlformats.org/officeDocument/2006/relationships/ctrlProp" Target="../ctrlProps/ctrlProp3031.xml"/><Relationship Id="rId182" Type="http://schemas.openxmlformats.org/officeDocument/2006/relationships/ctrlProp" Target="../ctrlProps/ctrlProp3052.xml"/><Relationship Id="rId217" Type="http://schemas.openxmlformats.org/officeDocument/2006/relationships/ctrlProp" Target="../ctrlProps/ctrlProp3087.xml"/><Relationship Id="rId6" Type="http://schemas.openxmlformats.org/officeDocument/2006/relationships/ctrlProp" Target="../ctrlProps/ctrlProp2876.xml"/><Relationship Id="rId23" Type="http://schemas.openxmlformats.org/officeDocument/2006/relationships/ctrlProp" Target="../ctrlProps/ctrlProp2893.xml"/><Relationship Id="rId119" Type="http://schemas.openxmlformats.org/officeDocument/2006/relationships/ctrlProp" Target="../ctrlProps/ctrlProp2989.xml"/><Relationship Id="rId44" Type="http://schemas.openxmlformats.org/officeDocument/2006/relationships/ctrlProp" Target="../ctrlProps/ctrlProp2914.xml"/><Relationship Id="rId65" Type="http://schemas.openxmlformats.org/officeDocument/2006/relationships/ctrlProp" Target="../ctrlProps/ctrlProp2935.xml"/><Relationship Id="rId86" Type="http://schemas.openxmlformats.org/officeDocument/2006/relationships/ctrlProp" Target="../ctrlProps/ctrlProp2956.xml"/><Relationship Id="rId130" Type="http://schemas.openxmlformats.org/officeDocument/2006/relationships/ctrlProp" Target="../ctrlProps/ctrlProp3000.xml"/><Relationship Id="rId151" Type="http://schemas.openxmlformats.org/officeDocument/2006/relationships/ctrlProp" Target="../ctrlProps/ctrlProp3021.xml"/><Relationship Id="rId172" Type="http://schemas.openxmlformats.org/officeDocument/2006/relationships/ctrlProp" Target="../ctrlProps/ctrlProp3042.xml"/><Relationship Id="rId193" Type="http://schemas.openxmlformats.org/officeDocument/2006/relationships/ctrlProp" Target="../ctrlProps/ctrlProp3063.xml"/><Relationship Id="rId207" Type="http://schemas.openxmlformats.org/officeDocument/2006/relationships/ctrlProp" Target="../ctrlProps/ctrlProp3077.xml"/><Relationship Id="rId13" Type="http://schemas.openxmlformats.org/officeDocument/2006/relationships/ctrlProp" Target="../ctrlProps/ctrlProp2883.xml"/><Relationship Id="rId109" Type="http://schemas.openxmlformats.org/officeDocument/2006/relationships/ctrlProp" Target="../ctrlProps/ctrlProp2979.xml"/><Relationship Id="rId34" Type="http://schemas.openxmlformats.org/officeDocument/2006/relationships/ctrlProp" Target="../ctrlProps/ctrlProp2904.xml"/><Relationship Id="rId55" Type="http://schemas.openxmlformats.org/officeDocument/2006/relationships/ctrlProp" Target="../ctrlProps/ctrlProp2925.xml"/><Relationship Id="rId76" Type="http://schemas.openxmlformats.org/officeDocument/2006/relationships/ctrlProp" Target="../ctrlProps/ctrlProp2946.xml"/><Relationship Id="rId97" Type="http://schemas.openxmlformats.org/officeDocument/2006/relationships/ctrlProp" Target="../ctrlProps/ctrlProp2967.xml"/><Relationship Id="rId120" Type="http://schemas.openxmlformats.org/officeDocument/2006/relationships/ctrlProp" Target="../ctrlProps/ctrlProp2990.xml"/><Relationship Id="rId141" Type="http://schemas.openxmlformats.org/officeDocument/2006/relationships/ctrlProp" Target="../ctrlProps/ctrlProp3011.xml"/><Relationship Id="rId7" Type="http://schemas.openxmlformats.org/officeDocument/2006/relationships/ctrlProp" Target="../ctrlProps/ctrlProp2877.xml"/><Relationship Id="rId162" Type="http://schemas.openxmlformats.org/officeDocument/2006/relationships/ctrlProp" Target="../ctrlProps/ctrlProp3032.xml"/><Relationship Id="rId183" Type="http://schemas.openxmlformats.org/officeDocument/2006/relationships/ctrlProp" Target="../ctrlProps/ctrlProp3053.xml"/><Relationship Id="rId218" Type="http://schemas.openxmlformats.org/officeDocument/2006/relationships/ctrlProp" Target="../ctrlProps/ctrlProp3088.xml"/><Relationship Id="rId24" Type="http://schemas.openxmlformats.org/officeDocument/2006/relationships/ctrlProp" Target="../ctrlProps/ctrlProp2894.xml"/><Relationship Id="rId45" Type="http://schemas.openxmlformats.org/officeDocument/2006/relationships/ctrlProp" Target="../ctrlProps/ctrlProp2915.xml"/><Relationship Id="rId66" Type="http://schemas.openxmlformats.org/officeDocument/2006/relationships/ctrlProp" Target="../ctrlProps/ctrlProp2936.xml"/><Relationship Id="rId87" Type="http://schemas.openxmlformats.org/officeDocument/2006/relationships/ctrlProp" Target="../ctrlProps/ctrlProp2957.xml"/><Relationship Id="rId110" Type="http://schemas.openxmlformats.org/officeDocument/2006/relationships/ctrlProp" Target="../ctrlProps/ctrlProp2980.xml"/><Relationship Id="rId131" Type="http://schemas.openxmlformats.org/officeDocument/2006/relationships/ctrlProp" Target="../ctrlProps/ctrlProp3001.xml"/><Relationship Id="rId152" Type="http://schemas.openxmlformats.org/officeDocument/2006/relationships/ctrlProp" Target="../ctrlProps/ctrlProp3022.xml"/><Relationship Id="rId173" Type="http://schemas.openxmlformats.org/officeDocument/2006/relationships/ctrlProp" Target="../ctrlProps/ctrlProp3043.xml"/><Relationship Id="rId194" Type="http://schemas.openxmlformats.org/officeDocument/2006/relationships/ctrlProp" Target="../ctrlProps/ctrlProp3064.xml"/><Relationship Id="rId208" Type="http://schemas.openxmlformats.org/officeDocument/2006/relationships/ctrlProp" Target="../ctrlProps/ctrlProp3078.xml"/><Relationship Id="rId14" Type="http://schemas.openxmlformats.org/officeDocument/2006/relationships/ctrlProp" Target="../ctrlProps/ctrlProp2884.xml"/><Relationship Id="rId35" Type="http://schemas.openxmlformats.org/officeDocument/2006/relationships/ctrlProp" Target="../ctrlProps/ctrlProp2905.xml"/><Relationship Id="rId56" Type="http://schemas.openxmlformats.org/officeDocument/2006/relationships/ctrlProp" Target="../ctrlProps/ctrlProp2926.xml"/><Relationship Id="rId77" Type="http://schemas.openxmlformats.org/officeDocument/2006/relationships/ctrlProp" Target="../ctrlProps/ctrlProp2947.xml"/><Relationship Id="rId100" Type="http://schemas.openxmlformats.org/officeDocument/2006/relationships/ctrlProp" Target="../ctrlProps/ctrlProp2970.xml"/><Relationship Id="rId8" Type="http://schemas.openxmlformats.org/officeDocument/2006/relationships/ctrlProp" Target="../ctrlProps/ctrlProp2878.xml"/><Relationship Id="rId51" Type="http://schemas.openxmlformats.org/officeDocument/2006/relationships/ctrlProp" Target="../ctrlProps/ctrlProp2921.xml"/><Relationship Id="rId72" Type="http://schemas.openxmlformats.org/officeDocument/2006/relationships/ctrlProp" Target="../ctrlProps/ctrlProp2942.xml"/><Relationship Id="rId93" Type="http://schemas.openxmlformats.org/officeDocument/2006/relationships/ctrlProp" Target="../ctrlProps/ctrlProp2963.xml"/><Relationship Id="rId98" Type="http://schemas.openxmlformats.org/officeDocument/2006/relationships/ctrlProp" Target="../ctrlProps/ctrlProp2968.xml"/><Relationship Id="rId121" Type="http://schemas.openxmlformats.org/officeDocument/2006/relationships/ctrlProp" Target="../ctrlProps/ctrlProp2991.xml"/><Relationship Id="rId142" Type="http://schemas.openxmlformats.org/officeDocument/2006/relationships/ctrlProp" Target="../ctrlProps/ctrlProp3012.xml"/><Relationship Id="rId163" Type="http://schemas.openxmlformats.org/officeDocument/2006/relationships/ctrlProp" Target="../ctrlProps/ctrlProp3033.xml"/><Relationship Id="rId184" Type="http://schemas.openxmlformats.org/officeDocument/2006/relationships/ctrlProp" Target="../ctrlProps/ctrlProp3054.xml"/><Relationship Id="rId189" Type="http://schemas.openxmlformats.org/officeDocument/2006/relationships/ctrlProp" Target="../ctrlProps/ctrlProp3059.xml"/><Relationship Id="rId219" Type="http://schemas.openxmlformats.org/officeDocument/2006/relationships/ctrlProp" Target="../ctrlProps/ctrlProp3089.xml"/><Relationship Id="rId3" Type="http://schemas.openxmlformats.org/officeDocument/2006/relationships/vmlDrawing" Target="../drawings/vmlDrawing14.vml"/><Relationship Id="rId214" Type="http://schemas.openxmlformats.org/officeDocument/2006/relationships/ctrlProp" Target="../ctrlProps/ctrlProp3084.xml"/><Relationship Id="rId25" Type="http://schemas.openxmlformats.org/officeDocument/2006/relationships/ctrlProp" Target="../ctrlProps/ctrlProp2895.xml"/><Relationship Id="rId46" Type="http://schemas.openxmlformats.org/officeDocument/2006/relationships/ctrlProp" Target="../ctrlProps/ctrlProp2916.xml"/><Relationship Id="rId67" Type="http://schemas.openxmlformats.org/officeDocument/2006/relationships/ctrlProp" Target="../ctrlProps/ctrlProp2937.xml"/><Relationship Id="rId116" Type="http://schemas.openxmlformats.org/officeDocument/2006/relationships/ctrlProp" Target="../ctrlProps/ctrlProp2986.xml"/><Relationship Id="rId137" Type="http://schemas.openxmlformats.org/officeDocument/2006/relationships/ctrlProp" Target="../ctrlProps/ctrlProp3007.xml"/><Relationship Id="rId158" Type="http://schemas.openxmlformats.org/officeDocument/2006/relationships/ctrlProp" Target="../ctrlProps/ctrlProp3028.xml"/><Relationship Id="rId20" Type="http://schemas.openxmlformats.org/officeDocument/2006/relationships/ctrlProp" Target="../ctrlProps/ctrlProp2890.xml"/><Relationship Id="rId41" Type="http://schemas.openxmlformats.org/officeDocument/2006/relationships/ctrlProp" Target="../ctrlProps/ctrlProp2911.xml"/><Relationship Id="rId62" Type="http://schemas.openxmlformats.org/officeDocument/2006/relationships/ctrlProp" Target="../ctrlProps/ctrlProp2932.xml"/><Relationship Id="rId83" Type="http://schemas.openxmlformats.org/officeDocument/2006/relationships/ctrlProp" Target="../ctrlProps/ctrlProp2953.xml"/><Relationship Id="rId88" Type="http://schemas.openxmlformats.org/officeDocument/2006/relationships/ctrlProp" Target="../ctrlProps/ctrlProp2958.xml"/><Relationship Id="rId111" Type="http://schemas.openxmlformats.org/officeDocument/2006/relationships/ctrlProp" Target="../ctrlProps/ctrlProp2981.xml"/><Relationship Id="rId132" Type="http://schemas.openxmlformats.org/officeDocument/2006/relationships/ctrlProp" Target="../ctrlProps/ctrlProp3002.xml"/><Relationship Id="rId153" Type="http://schemas.openxmlformats.org/officeDocument/2006/relationships/ctrlProp" Target="../ctrlProps/ctrlProp3023.xml"/><Relationship Id="rId174" Type="http://schemas.openxmlformats.org/officeDocument/2006/relationships/ctrlProp" Target="../ctrlProps/ctrlProp3044.xml"/><Relationship Id="rId179" Type="http://schemas.openxmlformats.org/officeDocument/2006/relationships/ctrlProp" Target="../ctrlProps/ctrlProp3049.xml"/><Relationship Id="rId195" Type="http://schemas.openxmlformats.org/officeDocument/2006/relationships/ctrlProp" Target="../ctrlProps/ctrlProp3065.xml"/><Relationship Id="rId209" Type="http://schemas.openxmlformats.org/officeDocument/2006/relationships/ctrlProp" Target="../ctrlProps/ctrlProp3079.xml"/><Relationship Id="rId190" Type="http://schemas.openxmlformats.org/officeDocument/2006/relationships/ctrlProp" Target="../ctrlProps/ctrlProp3060.xml"/><Relationship Id="rId204" Type="http://schemas.openxmlformats.org/officeDocument/2006/relationships/ctrlProp" Target="../ctrlProps/ctrlProp3074.xml"/><Relationship Id="rId220" Type="http://schemas.openxmlformats.org/officeDocument/2006/relationships/ctrlProp" Target="../ctrlProps/ctrlProp3090.xml"/><Relationship Id="rId15" Type="http://schemas.openxmlformats.org/officeDocument/2006/relationships/ctrlProp" Target="../ctrlProps/ctrlProp2885.xml"/><Relationship Id="rId36" Type="http://schemas.openxmlformats.org/officeDocument/2006/relationships/ctrlProp" Target="../ctrlProps/ctrlProp2906.xml"/><Relationship Id="rId57" Type="http://schemas.openxmlformats.org/officeDocument/2006/relationships/ctrlProp" Target="../ctrlProps/ctrlProp2927.xml"/><Relationship Id="rId106" Type="http://schemas.openxmlformats.org/officeDocument/2006/relationships/ctrlProp" Target="../ctrlProps/ctrlProp2976.xml"/><Relationship Id="rId127" Type="http://schemas.openxmlformats.org/officeDocument/2006/relationships/ctrlProp" Target="../ctrlProps/ctrlProp2997.xml"/><Relationship Id="rId10" Type="http://schemas.openxmlformats.org/officeDocument/2006/relationships/ctrlProp" Target="../ctrlProps/ctrlProp2880.xml"/><Relationship Id="rId31" Type="http://schemas.openxmlformats.org/officeDocument/2006/relationships/ctrlProp" Target="../ctrlProps/ctrlProp2901.xml"/><Relationship Id="rId52" Type="http://schemas.openxmlformats.org/officeDocument/2006/relationships/ctrlProp" Target="../ctrlProps/ctrlProp2922.xml"/><Relationship Id="rId73" Type="http://schemas.openxmlformats.org/officeDocument/2006/relationships/ctrlProp" Target="../ctrlProps/ctrlProp2943.xml"/><Relationship Id="rId78" Type="http://schemas.openxmlformats.org/officeDocument/2006/relationships/ctrlProp" Target="../ctrlProps/ctrlProp2948.xml"/><Relationship Id="rId94" Type="http://schemas.openxmlformats.org/officeDocument/2006/relationships/ctrlProp" Target="../ctrlProps/ctrlProp2964.xml"/><Relationship Id="rId99" Type="http://schemas.openxmlformats.org/officeDocument/2006/relationships/ctrlProp" Target="../ctrlProps/ctrlProp2969.xml"/><Relationship Id="rId101" Type="http://schemas.openxmlformats.org/officeDocument/2006/relationships/ctrlProp" Target="../ctrlProps/ctrlProp2971.xml"/><Relationship Id="rId122" Type="http://schemas.openxmlformats.org/officeDocument/2006/relationships/ctrlProp" Target="../ctrlProps/ctrlProp2992.xml"/><Relationship Id="rId143" Type="http://schemas.openxmlformats.org/officeDocument/2006/relationships/ctrlProp" Target="../ctrlProps/ctrlProp3013.xml"/><Relationship Id="rId148" Type="http://schemas.openxmlformats.org/officeDocument/2006/relationships/ctrlProp" Target="../ctrlProps/ctrlProp3018.xml"/><Relationship Id="rId164" Type="http://schemas.openxmlformats.org/officeDocument/2006/relationships/ctrlProp" Target="../ctrlProps/ctrlProp3034.xml"/><Relationship Id="rId169" Type="http://schemas.openxmlformats.org/officeDocument/2006/relationships/ctrlProp" Target="../ctrlProps/ctrlProp3039.xml"/><Relationship Id="rId185" Type="http://schemas.openxmlformats.org/officeDocument/2006/relationships/ctrlProp" Target="../ctrlProps/ctrlProp3055.xml"/><Relationship Id="rId4" Type="http://schemas.openxmlformats.org/officeDocument/2006/relationships/ctrlProp" Target="../ctrlProps/ctrlProp2874.xml"/><Relationship Id="rId9" Type="http://schemas.openxmlformats.org/officeDocument/2006/relationships/ctrlProp" Target="../ctrlProps/ctrlProp2879.xml"/><Relationship Id="rId180" Type="http://schemas.openxmlformats.org/officeDocument/2006/relationships/ctrlProp" Target="../ctrlProps/ctrlProp3050.xml"/><Relationship Id="rId210" Type="http://schemas.openxmlformats.org/officeDocument/2006/relationships/ctrlProp" Target="../ctrlProps/ctrlProp3080.xml"/><Relationship Id="rId215" Type="http://schemas.openxmlformats.org/officeDocument/2006/relationships/ctrlProp" Target="../ctrlProps/ctrlProp3085.xml"/><Relationship Id="rId26" Type="http://schemas.openxmlformats.org/officeDocument/2006/relationships/ctrlProp" Target="../ctrlProps/ctrlProp2896.xml"/><Relationship Id="rId47" Type="http://schemas.openxmlformats.org/officeDocument/2006/relationships/ctrlProp" Target="../ctrlProps/ctrlProp2917.xml"/><Relationship Id="rId68" Type="http://schemas.openxmlformats.org/officeDocument/2006/relationships/ctrlProp" Target="../ctrlProps/ctrlProp2938.xml"/><Relationship Id="rId89" Type="http://schemas.openxmlformats.org/officeDocument/2006/relationships/ctrlProp" Target="../ctrlProps/ctrlProp2959.xml"/><Relationship Id="rId112" Type="http://schemas.openxmlformats.org/officeDocument/2006/relationships/ctrlProp" Target="../ctrlProps/ctrlProp2982.xml"/><Relationship Id="rId133" Type="http://schemas.openxmlformats.org/officeDocument/2006/relationships/ctrlProp" Target="../ctrlProps/ctrlProp3003.xml"/><Relationship Id="rId154" Type="http://schemas.openxmlformats.org/officeDocument/2006/relationships/ctrlProp" Target="../ctrlProps/ctrlProp3024.xml"/><Relationship Id="rId175" Type="http://schemas.openxmlformats.org/officeDocument/2006/relationships/ctrlProp" Target="../ctrlProps/ctrlProp3045.xml"/><Relationship Id="rId196" Type="http://schemas.openxmlformats.org/officeDocument/2006/relationships/ctrlProp" Target="../ctrlProps/ctrlProp3066.xml"/><Relationship Id="rId200" Type="http://schemas.openxmlformats.org/officeDocument/2006/relationships/ctrlProp" Target="../ctrlProps/ctrlProp3070.xml"/><Relationship Id="rId16" Type="http://schemas.openxmlformats.org/officeDocument/2006/relationships/ctrlProp" Target="../ctrlProps/ctrlProp2886.xml"/><Relationship Id="rId221" Type="http://schemas.openxmlformats.org/officeDocument/2006/relationships/ctrlProp" Target="../ctrlProps/ctrlProp3091.xml"/><Relationship Id="rId37" Type="http://schemas.openxmlformats.org/officeDocument/2006/relationships/ctrlProp" Target="../ctrlProps/ctrlProp2907.xml"/><Relationship Id="rId58" Type="http://schemas.openxmlformats.org/officeDocument/2006/relationships/ctrlProp" Target="../ctrlProps/ctrlProp2928.xml"/><Relationship Id="rId79" Type="http://schemas.openxmlformats.org/officeDocument/2006/relationships/ctrlProp" Target="../ctrlProps/ctrlProp2949.xml"/><Relationship Id="rId102" Type="http://schemas.openxmlformats.org/officeDocument/2006/relationships/ctrlProp" Target="../ctrlProps/ctrlProp2972.xml"/><Relationship Id="rId123" Type="http://schemas.openxmlformats.org/officeDocument/2006/relationships/ctrlProp" Target="../ctrlProps/ctrlProp2993.xml"/><Relationship Id="rId144" Type="http://schemas.openxmlformats.org/officeDocument/2006/relationships/ctrlProp" Target="../ctrlProps/ctrlProp3014.xml"/><Relationship Id="rId90" Type="http://schemas.openxmlformats.org/officeDocument/2006/relationships/ctrlProp" Target="../ctrlProps/ctrlProp2960.xml"/><Relationship Id="rId165" Type="http://schemas.openxmlformats.org/officeDocument/2006/relationships/ctrlProp" Target="../ctrlProps/ctrlProp3035.xml"/><Relationship Id="rId186" Type="http://schemas.openxmlformats.org/officeDocument/2006/relationships/ctrlProp" Target="../ctrlProps/ctrlProp3056.xml"/><Relationship Id="rId211" Type="http://schemas.openxmlformats.org/officeDocument/2006/relationships/ctrlProp" Target="../ctrlProps/ctrlProp3081.xml"/><Relationship Id="rId27" Type="http://schemas.openxmlformats.org/officeDocument/2006/relationships/ctrlProp" Target="../ctrlProps/ctrlProp2897.xml"/><Relationship Id="rId48" Type="http://schemas.openxmlformats.org/officeDocument/2006/relationships/ctrlProp" Target="../ctrlProps/ctrlProp2918.xml"/><Relationship Id="rId69" Type="http://schemas.openxmlformats.org/officeDocument/2006/relationships/ctrlProp" Target="../ctrlProps/ctrlProp2939.xml"/><Relationship Id="rId113" Type="http://schemas.openxmlformats.org/officeDocument/2006/relationships/ctrlProp" Target="../ctrlProps/ctrlProp2983.xml"/><Relationship Id="rId134" Type="http://schemas.openxmlformats.org/officeDocument/2006/relationships/ctrlProp" Target="../ctrlProps/ctrlProp3004.xml"/><Relationship Id="rId80" Type="http://schemas.openxmlformats.org/officeDocument/2006/relationships/ctrlProp" Target="../ctrlProps/ctrlProp2950.xml"/><Relationship Id="rId155" Type="http://schemas.openxmlformats.org/officeDocument/2006/relationships/ctrlProp" Target="../ctrlProps/ctrlProp3025.xml"/><Relationship Id="rId176" Type="http://schemas.openxmlformats.org/officeDocument/2006/relationships/ctrlProp" Target="../ctrlProps/ctrlProp3046.xml"/><Relationship Id="rId197" Type="http://schemas.openxmlformats.org/officeDocument/2006/relationships/ctrlProp" Target="../ctrlProps/ctrlProp3067.xml"/><Relationship Id="rId201" Type="http://schemas.openxmlformats.org/officeDocument/2006/relationships/ctrlProp" Target="../ctrlProps/ctrlProp3071.xml"/><Relationship Id="rId222" Type="http://schemas.openxmlformats.org/officeDocument/2006/relationships/ctrlProp" Target="../ctrlProps/ctrlProp3092.xml"/><Relationship Id="rId17" Type="http://schemas.openxmlformats.org/officeDocument/2006/relationships/ctrlProp" Target="../ctrlProps/ctrlProp2887.xml"/><Relationship Id="rId38" Type="http://schemas.openxmlformats.org/officeDocument/2006/relationships/ctrlProp" Target="../ctrlProps/ctrlProp2908.xml"/><Relationship Id="rId59" Type="http://schemas.openxmlformats.org/officeDocument/2006/relationships/ctrlProp" Target="../ctrlProps/ctrlProp2929.xml"/><Relationship Id="rId103" Type="http://schemas.openxmlformats.org/officeDocument/2006/relationships/ctrlProp" Target="../ctrlProps/ctrlProp2973.xml"/><Relationship Id="rId124" Type="http://schemas.openxmlformats.org/officeDocument/2006/relationships/ctrlProp" Target="../ctrlProps/ctrlProp2994.xml"/><Relationship Id="rId70" Type="http://schemas.openxmlformats.org/officeDocument/2006/relationships/ctrlProp" Target="../ctrlProps/ctrlProp2940.xml"/><Relationship Id="rId91" Type="http://schemas.openxmlformats.org/officeDocument/2006/relationships/ctrlProp" Target="../ctrlProps/ctrlProp2961.xml"/><Relationship Id="rId145" Type="http://schemas.openxmlformats.org/officeDocument/2006/relationships/ctrlProp" Target="../ctrlProps/ctrlProp3015.xml"/><Relationship Id="rId166" Type="http://schemas.openxmlformats.org/officeDocument/2006/relationships/ctrlProp" Target="../ctrlProps/ctrlProp3036.xml"/><Relationship Id="rId187" Type="http://schemas.openxmlformats.org/officeDocument/2006/relationships/ctrlProp" Target="../ctrlProps/ctrlProp3057.xml"/><Relationship Id="rId1" Type="http://schemas.openxmlformats.org/officeDocument/2006/relationships/printerSettings" Target="../printerSettings/printerSettings19.bin"/><Relationship Id="rId212" Type="http://schemas.openxmlformats.org/officeDocument/2006/relationships/ctrlProp" Target="../ctrlProps/ctrlProp3082.xml"/><Relationship Id="rId28" Type="http://schemas.openxmlformats.org/officeDocument/2006/relationships/ctrlProp" Target="../ctrlProps/ctrlProp2898.xml"/><Relationship Id="rId49" Type="http://schemas.openxmlformats.org/officeDocument/2006/relationships/ctrlProp" Target="../ctrlProps/ctrlProp2919.xml"/><Relationship Id="rId114" Type="http://schemas.openxmlformats.org/officeDocument/2006/relationships/ctrlProp" Target="../ctrlProps/ctrlProp2984.xml"/><Relationship Id="rId60" Type="http://schemas.openxmlformats.org/officeDocument/2006/relationships/ctrlProp" Target="../ctrlProps/ctrlProp2930.xml"/><Relationship Id="rId81" Type="http://schemas.openxmlformats.org/officeDocument/2006/relationships/ctrlProp" Target="../ctrlProps/ctrlProp2951.xml"/><Relationship Id="rId135" Type="http://schemas.openxmlformats.org/officeDocument/2006/relationships/ctrlProp" Target="../ctrlProps/ctrlProp3005.xml"/><Relationship Id="rId156" Type="http://schemas.openxmlformats.org/officeDocument/2006/relationships/ctrlProp" Target="../ctrlProps/ctrlProp3026.xml"/><Relationship Id="rId177" Type="http://schemas.openxmlformats.org/officeDocument/2006/relationships/ctrlProp" Target="../ctrlProps/ctrlProp3047.xml"/><Relationship Id="rId198" Type="http://schemas.openxmlformats.org/officeDocument/2006/relationships/ctrlProp" Target="../ctrlProps/ctrlProp3068.xml"/><Relationship Id="rId202" Type="http://schemas.openxmlformats.org/officeDocument/2006/relationships/ctrlProp" Target="../ctrlProps/ctrlProp3072.xml"/><Relationship Id="rId223" Type="http://schemas.openxmlformats.org/officeDocument/2006/relationships/ctrlProp" Target="../ctrlProps/ctrlProp3093.xml"/><Relationship Id="rId18" Type="http://schemas.openxmlformats.org/officeDocument/2006/relationships/ctrlProp" Target="../ctrlProps/ctrlProp2888.xml"/><Relationship Id="rId39" Type="http://schemas.openxmlformats.org/officeDocument/2006/relationships/ctrlProp" Target="../ctrlProps/ctrlProp2909.xml"/><Relationship Id="rId50" Type="http://schemas.openxmlformats.org/officeDocument/2006/relationships/ctrlProp" Target="../ctrlProps/ctrlProp2920.xml"/><Relationship Id="rId104" Type="http://schemas.openxmlformats.org/officeDocument/2006/relationships/ctrlProp" Target="../ctrlProps/ctrlProp2974.xml"/><Relationship Id="rId125" Type="http://schemas.openxmlformats.org/officeDocument/2006/relationships/ctrlProp" Target="../ctrlProps/ctrlProp2995.xml"/><Relationship Id="rId146" Type="http://schemas.openxmlformats.org/officeDocument/2006/relationships/ctrlProp" Target="../ctrlProps/ctrlProp3016.xml"/><Relationship Id="rId167" Type="http://schemas.openxmlformats.org/officeDocument/2006/relationships/ctrlProp" Target="../ctrlProps/ctrlProp3037.xml"/><Relationship Id="rId188" Type="http://schemas.openxmlformats.org/officeDocument/2006/relationships/ctrlProp" Target="../ctrlProps/ctrlProp3058.xml"/><Relationship Id="rId71" Type="http://schemas.openxmlformats.org/officeDocument/2006/relationships/ctrlProp" Target="../ctrlProps/ctrlProp2941.xml"/><Relationship Id="rId92" Type="http://schemas.openxmlformats.org/officeDocument/2006/relationships/ctrlProp" Target="../ctrlProps/ctrlProp2962.xml"/><Relationship Id="rId213" Type="http://schemas.openxmlformats.org/officeDocument/2006/relationships/ctrlProp" Target="../ctrlProps/ctrlProp3083.xml"/><Relationship Id="rId2" Type="http://schemas.openxmlformats.org/officeDocument/2006/relationships/drawing" Target="../drawings/drawing14.xml"/><Relationship Id="rId29" Type="http://schemas.openxmlformats.org/officeDocument/2006/relationships/ctrlProp" Target="../ctrlProps/ctrlProp2899.xml"/><Relationship Id="rId40" Type="http://schemas.openxmlformats.org/officeDocument/2006/relationships/ctrlProp" Target="../ctrlProps/ctrlProp2910.xml"/><Relationship Id="rId115" Type="http://schemas.openxmlformats.org/officeDocument/2006/relationships/ctrlProp" Target="../ctrlProps/ctrlProp2985.xml"/><Relationship Id="rId136" Type="http://schemas.openxmlformats.org/officeDocument/2006/relationships/ctrlProp" Target="../ctrlProps/ctrlProp3006.xml"/><Relationship Id="rId157" Type="http://schemas.openxmlformats.org/officeDocument/2006/relationships/ctrlProp" Target="../ctrlProps/ctrlProp3027.xml"/><Relationship Id="rId178" Type="http://schemas.openxmlformats.org/officeDocument/2006/relationships/ctrlProp" Target="../ctrlProps/ctrlProp3048.xml"/><Relationship Id="rId61" Type="http://schemas.openxmlformats.org/officeDocument/2006/relationships/ctrlProp" Target="../ctrlProps/ctrlProp2931.xml"/><Relationship Id="rId82" Type="http://schemas.openxmlformats.org/officeDocument/2006/relationships/ctrlProp" Target="../ctrlProps/ctrlProp2952.xml"/><Relationship Id="rId199" Type="http://schemas.openxmlformats.org/officeDocument/2006/relationships/ctrlProp" Target="../ctrlProps/ctrlProp3069.xml"/><Relationship Id="rId203" Type="http://schemas.openxmlformats.org/officeDocument/2006/relationships/ctrlProp" Target="../ctrlProps/ctrlProp3073.xml"/><Relationship Id="rId19" Type="http://schemas.openxmlformats.org/officeDocument/2006/relationships/ctrlProp" Target="../ctrlProps/ctrlProp2889.xml"/><Relationship Id="rId224" Type="http://schemas.openxmlformats.org/officeDocument/2006/relationships/ctrlProp" Target="../ctrlProps/ctrlProp3094.xml"/><Relationship Id="rId30" Type="http://schemas.openxmlformats.org/officeDocument/2006/relationships/ctrlProp" Target="../ctrlProps/ctrlProp2900.xml"/><Relationship Id="rId105" Type="http://schemas.openxmlformats.org/officeDocument/2006/relationships/ctrlProp" Target="../ctrlProps/ctrlProp2975.xml"/><Relationship Id="rId126" Type="http://schemas.openxmlformats.org/officeDocument/2006/relationships/ctrlProp" Target="../ctrlProps/ctrlProp2996.xml"/><Relationship Id="rId147" Type="http://schemas.openxmlformats.org/officeDocument/2006/relationships/ctrlProp" Target="../ctrlProps/ctrlProp3017.xml"/><Relationship Id="rId168" Type="http://schemas.openxmlformats.org/officeDocument/2006/relationships/ctrlProp" Target="../ctrlProps/ctrlProp3038.xml"/></Relationships>
</file>

<file path=xl/worksheets/_rels/sheet20.xml.rels><?xml version="1.0" encoding="UTF-8" standalone="yes"?>
<Relationships xmlns="http://schemas.openxmlformats.org/package/2006/relationships"><Relationship Id="rId117" Type="http://schemas.openxmlformats.org/officeDocument/2006/relationships/ctrlProp" Target="../ctrlProps/ctrlProp3208.xml"/><Relationship Id="rId21" Type="http://schemas.openxmlformats.org/officeDocument/2006/relationships/ctrlProp" Target="../ctrlProps/ctrlProp3112.xml"/><Relationship Id="rId42" Type="http://schemas.openxmlformats.org/officeDocument/2006/relationships/ctrlProp" Target="../ctrlProps/ctrlProp3133.xml"/><Relationship Id="rId63" Type="http://schemas.openxmlformats.org/officeDocument/2006/relationships/ctrlProp" Target="../ctrlProps/ctrlProp3154.xml"/><Relationship Id="rId84" Type="http://schemas.openxmlformats.org/officeDocument/2006/relationships/ctrlProp" Target="../ctrlProps/ctrlProp3175.xml"/><Relationship Id="rId138" Type="http://schemas.openxmlformats.org/officeDocument/2006/relationships/ctrlProp" Target="../ctrlProps/ctrlProp3229.xml"/><Relationship Id="rId159" Type="http://schemas.openxmlformats.org/officeDocument/2006/relationships/ctrlProp" Target="../ctrlProps/ctrlProp3250.xml"/><Relationship Id="rId170" Type="http://schemas.openxmlformats.org/officeDocument/2006/relationships/ctrlProp" Target="../ctrlProps/ctrlProp3261.xml"/><Relationship Id="rId191" Type="http://schemas.openxmlformats.org/officeDocument/2006/relationships/ctrlProp" Target="../ctrlProps/ctrlProp3282.xml"/><Relationship Id="rId205" Type="http://schemas.openxmlformats.org/officeDocument/2006/relationships/ctrlProp" Target="../ctrlProps/ctrlProp3296.xml"/><Relationship Id="rId107" Type="http://schemas.openxmlformats.org/officeDocument/2006/relationships/ctrlProp" Target="../ctrlProps/ctrlProp3198.xml"/><Relationship Id="rId11" Type="http://schemas.openxmlformats.org/officeDocument/2006/relationships/ctrlProp" Target="../ctrlProps/ctrlProp3102.xml"/><Relationship Id="rId32" Type="http://schemas.openxmlformats.org/officeDocument/2006/relationships/ctrlProp" Target="../ctrlProps/ctrlProp3123.xml"/><Relationship Id="rId53" Type="http://schemas.openxmlformats.org/officeDocument/2006/relationships/ctrlProp" Target="../ctrlProps/ctrlProp3144.xml"/><Relationship Id="rId74" Type="http://schemas.openxmlformats.org/officeDocument/2006/relationships/ctrlProp" Target="../ctrlProps/ctrlProp3165.xml"/><Relationship Id="rId128" Type="http://schemas.openxmlformats.org/officeDocument/2006/relationships/ctrlProp" Target="../ctrlProps/ctrlProp3219.xml"/><Relationship Id="rId149" Type="http://schemas.openxmlformats.org/officeDocument/2006/relationships/ctrlProp" Target="../ctrlProps/ctrlProp3240.xml"/><Relationship Id="rId5" Type="http://schemas.openxmlformats.org/officeDocument/2006/relationships/ctrlProp" Target="../ctrlProps/ctrlProp3096.xml"/><Relationship Id="rId95" Type="http://schemas.openxmlformats.org/officeDocument/2006/relationships/ctrlProp" Target="../ctrlProps/ctrlProp3186.xml"/><Relationship Id="rId160" Type="http://schemas.openxmlformats.org/officeDocument/2006/relationships/ctrlProp" Target="../ctrlProps/ctrlProp3251.xml"/><Relationship Id="rId181" Type="http://schemas.openxmlformats.org/officeDocument/2006/relationships/ctrlProp" Target="../ctrlProps/ctrlProp3272.xml"/><Relationship Id="rId216" Type="http://schemas.openxmlformats.org/officeDocument/2006/relationships/ctrlProp" Target="../ctrlProps/ctrlProp3307.xml"/><Relationship Id="rId22" Type="http://schemas.openxmlformats.org/officeDocument/2006/relationships/ctrlProp" Target="../ctrlProps/ctrlProp3113.xml"/><Relationship Id="rId43" Type="http://schemas.openxmlformats.org/officeDocument/2006/relationships/ctrlProp" Target="../ctrlProps/ctrlProp3134.xml"/><Relationship Id="rId64" Type="http://schemas.openxmlformats.org/officeDocument/2006/relationships/ctrlProp" Target="../ctrlProps/ctrlProp3155.xml"/><Relationship Id="rId118" Type="http://schemas.openxmlformats.org/officeDocument/2006/relationships/ctrlProp" Target="../ctrlProps/ctrlProp3209.xml"/><Relationship Id="rId139" Type="http://schemas.openxmlformats.org/officeDocument/2006/relationships/ctrlProp" Target="../ctrlProps/ctrlProp3230.xml"/><Relationship Id="rId85" Type="http://schemas.openxmlformats.org/officeDocument/2006/relationships/ctrlProp" Target="../ctrlProps/ctrlProp3176.xml"/><Relationship Id="rId150" Type="http://schemas.openxmlformats.org/officeDocument/2006/relationships/ctrlProp" Target="../ctrlProps/ctrlProp3241.xml"/><Relationship Id="rId171" Type="http://schemas.openxmlformats.org/officeDocument/2006/relationships/ctrlProp" Target="../ctrlProps/ctrlProp3262.xml"/><Relationship Id="rId192" Type="http://schemas.openxmlformats.org/officeDocument/2006/relationships/ctrlProp" Target="../ctrlProps/ctrlProp3283.xml"/><Relationship Id="rId206" Type="http://schemas.openxmlformats.org/officeDocument/2006/relationships/ctrlProp" Target="../ctrlProps/ctrlProp3297.xml"/><Relationship Id="rId12" Type="http://schemas.openxmlformats.org/officeDocument/2006/relationships/ctrlProp" Target="../ctrlProps/ctrlProp3103.xml"/><Relationship Id="rId33" Type="http://schemas.openxmlformats.org/officeDocument/2006/relationships/ctrlProp" Target="../ctrlProps/ctrlProp3124.xml"/><Relationship Id="rId108" Type="http://schemas.openxmlformats.org/officeDocument/2006/relationships/ctrlProp" Target="../ctrlProps/ctrlProp3199.xml"/><Relationship Id="rId129" Type="http://schemas.openxmlformats.org/officeDocument/2006/relationships/ctrlProp" Target="../ctrlProps/ctrlProp3220.xml"/><Relationship Id="rId54" Type="http://schemas.openxmlformats.org/officeDocument/2006/relationships/ctrlProp" Target="../ctrlProps/ctrlProp3145.xml"/><Relationship Id="rId75" Type="http://schemas.openxmlformats.org/officeDocument/2006/relationships/ctrlProp" Target="../ctrlProps/ctrlProp3166.xml"/><Relationship Id="rId96" Type="http://schemas.openxmlformats.org/officeDocument/2006/relationships/ctrlProp" Target="../ctrlProps/ctrlProp3187.xml"/><Relationship Id="rId140" Type="http://schemas.openxmlformats.org/officeDocument/2006/relationships/ctrlProp" Target="../ctrlProps/ctrlProp3231.xml"/><Relationship Id="rId161" Type="http://schemas.openxmlformats.org/officeDocument/2006/relationships/ctrlProp" Target="../ctrlProps/ctrlProp3252.xml"/><Relationship Id="rId182" Type="http://schemas.openxmlformats.org/officeDocument/2006/relationships/ctrlProp" Target="../ctrlProps/ctrlProp3273.xml"/><Relationship Id="rId217" Type="http://schemas.openxmlformats.org/officeDocument/2006/relationships/ctrlProp" Target="../ctrlProps/ctrlProp3308.xml"/><Relationship Id="rId6" Type="http://schemas.openxmlformats.org/officeDocument/2006/relationships/ctrlProp" Target="../ctrlProps/ctrlProp3097.xml"/><Relationship Id="rId23" Type="http://schemas.openxmlformats.org/officeDocument/2006/relationships/ctrlProp" Target="../ctrlProps/ctrlProp3114.xml"/><Relationship Id="rId119" Type="http://schemas.openxmlformats.org/officeDocument/2006/relationships/ctrlProp" Target="../ctrlProps/ctrlProp3210.xml"/><Relationship Id="rId44" Type="http://schemas.openxmlformats.org/officeDocument/2006/relationships/ctrlProp" Target="../ctrlProps/ctrlProp3135.xml"/><Relationship Id="rId65" Type="http://schemas.openxmlformats.org/officeDocument/2006/relationships/ctrlProp" Target="../ctrlProps/ctrlProp3156.xml"/><Relationship Id="rId86" Type="http://schemas.openxmlformats.org/officeDocument/2006/relationships/ctrlProp" Target="../ctrlProps/ctrlProp3177.xml"/><Relationship Id="rId130" Type="http://schemas.openxmlformats.org/officeDocument/2006/relationships/ctrlProp" Target="../ctrlProps/ctrlProp3221.xml"/><Relationship Id="rId151" Type="http://schemas.openxmlformats.org/officeDocument/2006/relationships/ctrlProp" Target="../ctrlProps/ctrlProp3242.xml"/><Relationship Id="rId172" Type="http://schemas.openxmlformats.org/officeDocument/2006/relationships/ctrlProp" Target="../ctrlProps/ctrlProp3263.xml"/><Relationship Id="rId193" Type="http://schemas.openxmlformats.org/officeDocument/2006/relationships/ctrlProp" Target="../ctrlProps/ctrlProp3284.xml"/><Relationship Id="rId207" Type="http://schemas.openxmlformats.org/officeDocument/2006/relationships/ctrlProp" Target="../ctrlProps/ctrlProp3298.xml"/><Relationship Id="rId13" Type="http://schemas.openxmlformats.org/officeDocument/2006/relationships/ctrlProp" Target="../ctrlProps/ctrlProp3104.xml"/><Relationship Id="rId109" Type="http://schemas.openxmlformats.org/officeDocument/2006/relationships/ctrlProp" Target="../ctrlProps/ctrlProp3200.xml"/><Relationship Id="rId34" Type="http://schemas.openxmlformats.org/officeDocument/2006/relationships/ctrlProp" Target="../ctrlProps/ctrlProp3125.xml"/><Relationship Id="rId55" Type="http://schemas.openxmlformats.org/officeDocument/2006/relationships/ctrlProp" Target="../ctrlProps/ctrlProp3146.xml"/><Relationship Id="rId76" Type="http://schemas.openxmlformats.org/officeDocument/2006/relationships/ctrlProp" Target="../ctrlProps/ctrlProp3167.xml"/><Relationship Id="rId97" Type="http://schemas.openxmlformats.org/officeDocument/2006/relationships/ctrlProp" Target="../ctrlProps/ctrlProp3188.xml"/><Relationship Id="rId120" Type="http://schemas.openxmlformats.org/officeDocument/2006/relationships/ctrlProp" Target="../ctrlProps/ctrlProp3211.xml"/><Relationship Id="rId141" Type="http://schemas.openxmlformats.org/officeDocument/2006/relationships/ctrlProp" Target="../ctrlProps/ctrlProp3232.xml"/><Relationship Id="rId7" Type="http://schemas.openxmlformats.org/officeDocument/2006/relationships/ctrlProp" Target="../ctrlProps/ctrlProp3098.xml"/><Relationship Id="rId162" Type="http://schemas.openxmlformats.org/officeDocument/2006/relationships/ctrlProp" Target="../ctrlProps/ctrlProp3253.xml"/><Relationship Id="rId183" Type="http://schemas.openxmlformats.org/officeDocument/2006/relationships/ctrlProp" Target="../ctrlProps/ctrlProp3274.xml"/><Relationship Id="rId218" Type="http://schemas.openxmlformats.org/officeDocument/2006/relationships/ctrlProp" Target="../ctrlProps/ctrlProp3309.xml"/><Relationship Id="rId24" Type="http://schemas.openxmlformats.org/officeDocument/2006/relationships/ctrlProp" Target="../ctrlProps/ctrlProp3115.xml"/><Relationship Id="rId45" Type="http://schemas.openxmlformats.org/officeDocument/2006/relationships/ctrlProp" Target="../ctrlProps/ctrlProp3136.xml"/><Relationship Id="rId66" Type="http://schemas.openxmlformats.org/officeDocument/2006/relationships/ctrlProp" Target="../ctrlProps/ctrlProp3157.xml"/><Relationship Id="rId87" Type="http://schemas.openxmlformats.org/officeDocument/2006/relationships/ctrlProp" Target="../ctrlProps/ctrlProp3178.xml"/><Relationship Id="rId110" Type="http://schemas.openxmlformats.org/officeDocument/2006/relationships/ctrlProp" Target="../ctrlProps/ctrlProp3201.xml"/><Relationship Id="rId131" Type="http://schemas.openxmlformats.org/officeDocument/2006/relationships/ctrlProp" Target="../ctrlProps/ctrlProp3222.xml"/><Relationship Id="rId152" Type="http://schemas.openxmlformats.org/officeDocument/2006/relationships/ctrlProp" Target="../ctrlProps/ctrlProp3243.xml"/><Relationship Id="rId173" Type="http://schemas.openxmlformats.org/officeDocument/2006/relationships/ctrlProp" Target="../ctrlProps/ctrlProp3264.xml"/><Relationship Id="rId194" Type="http://schemas.openxmlformats.org/officeDocument/2006/relationships/ctrlProp" Target="../ctrlProps/ctrlProp3285.xml"/><Relationship Id="rId208" Type="http://schemas.openxmlformats.org/officeDocument/2006/relationships/ctrlProp" Target="../ctrlProps/ctrlProp3299.xml"/><Relationship Id="rId14" Type="http://schemas.openxmlformats.org/officeDocument/2006/relationships/ctrlProp" Target="../ctrlProps/ctrlProp3105.xml"/><Relationship Id="rId35" Type="http://schemas.openxmlformats.org/officeDocument/2006/relationships/ctrlProp" Target="../ctrlProps/ctrlProp3126.xml"/><Relationship Id="rId56" Type="http://schemas.openxmlformats.org/officeDocument/2006/relationships/ctrlProp" Target="../ctrlProps/ctrlProp3147.xml"/><Relationship Id="rId77" Type="http://schemas.openxmlformats.org/officeDocument/2006/relationships/ctrlProp" Target="../ctrlProps/ctrlProp3168.xml"/><Relationship Id="rId100" Type="http://schemas.openxmlformats.org/officeDocument/2006/relationships/ctrlProp" Target="../ctrlProps/ctrlProp3191.xml"/><Relationship Id="rId8" Type="http://schemas.openxmlformats.org/officeDocument/2006/relationships/ctrlProp" Target="../ctrlProps/ctrlProp3099.xml"/><Relationship Id="rId51" Type="http://schemas.openxmlformats.org/officeDocument/2006/relationships/ctrlProp" Target="../ctrlProps/ctrlProp3142.xml"/><Relationship Id="rId72" Type="http://schemas.openxmlformats.org/officeDocument/2006/relationships/ctrlProp" Target="../ctrlProps/ctrlProp3163.xml"/><Relationship Id="rId93" Type="http://schemas.openxmlformats.org/officeDocument/2006/relationships/ctrlProp" Target="../ctrlProps/ctrlProp3184.xml"/><Relationship Id="rId98" Type="http://schemas.openxmlformats.org/officeDocument/2006/relationships/ctrlProp" Target="../ctrlProps/ctrlProp3189.xml"/><Relationship Id="rId121" Type="http://schemas.openxmlformats.org/officeDocument/2006/relationships/ctrlProp" Target="../ctrlProps/ctrlProp3212.xml"/><Relationship Id="rId142" Type="http://schemas.openxmlformats.org/officeDocument/2006/relationships/ctrlProp" Target="../ctrlProps/ctrlProp3233.xml"/><Relationship Id="rId163" Type="http://schemas.openxmlformats.org/officeDocument/2006/relationships/ctrlProp" Target="../ctrlProps/ctrlProp3254.xml"/><Relationship Id="rId184" Type="http://schemas.openxmlformats.org/officeDocument/2006/relationships/ctrlProp" Target="../ctrlProps/ctrlProp3275.xml"/><Relationship Id="rId189" Type="http://schemas.openxmlformats.org/officeDocument/2006/relationships/ctrlProp" Target="../ctrlProps/ctrlProp3280.xml"/><Relationship Id="rId219" Type="http://schemas.openxmlformats.org/officeDocument/2006/relationships/ctrlProp" Target="../ctrlProps/ctrlProp3310.xml"/><Relationship Id="rId3" Type="http://schemas.openxmlformats.org/officeDocument/2006/relationships/vmlDrawing" Target="../drawings/vmlDrawing15.vml"/><Relationship Id="rId214" Type="http://schemas.openxmlformats.org/officeDocument/2006/relationships/ctrlProp" Target="../ctrlProps/ctrlProp3305.xml"/><Relationship Id="rId25" Type="http://schemas.openxmlformats.org/officeDocument/2006/relationships/ctrlProp" Target="../ctrlProps/ctrlProp3116.xml"/><Relationship Id="rId46" Type="http://schemas.openxmlformats.org/officeDocument/2006/relationships/ctrlProp" Target="../ctrlProps/ctrlProp3137.xml"/><Relationship Id="rId67" Type="http://schemas.openxmlformats.org/officeDocument/2006/relationships/ctrlProp" Target="../ctrlProps/ctrlProp3158.xml"/><Relationship Id="rId116" Type="http://schemas.openxmlformats.org/officeDocument/2006/relationships/ctrlProp" Target="../ctrlProps/ctrlProp3207.xml"/><Relationship Id="rId137" Type="http://schemas.openxmlformats.org/officeDocument/2006/relationships/ctrlProp" Target="../ctrlProps/ctrlProp3228.xml"/><Relationship Id="rId158" Type="http://schemas.openxmlformats.org/officeDocument/2006/relationships/ctrlProp" Target="../ctrlProps/ctrlProp3249.xml"/><Relationship Id="rId20" Type="http://schemas.openxmlformats.org/officeDocument/2006/relationships/ctrlProp" Target="../ctrlProps/ctrlProp3111.xml"/><Relationship Id="rId41" Type="http://schemas.openxmlformats.org/officeDocument/2006/relationships/ctrlProp" Target="../ctrlProps/ctrlProp3132.xml"/><Relationship Id="rId62" Type="http://schemas.openxmlformats.org/officeDocument/2006/relationships/ctrlProp" Target="../ctrlProps/ctrlProp3153.xml"/><Relationship Id="rId83" Type="http://schemas.openxmlformats.org/officeDocument/2006/relationships/ctrlProp" Target="../ctrlProps/ctrlProp3174.xml"/><Relationship Id="rId88" Type="http://schemas.openxmlformats.org/officeDocument/2006/relationships/ctrlProp" Target="../ctrlProps/ctrlProp3179.xml"/><Relationship Id="rId111" Type="http://schemas.openxmlformats.org/officeDocument/2006/relationships/ctrlProp" Target="../ctrlProps/ctrlProp3202.xml"/><Relationship Id="rId132" Type="http://schemas.openxmlformats.org/officeDocument/2006/relationships/ctrlProp" Target="../ctrlProps/ctrlProp3223.xml"/><Relationship Id="rId153" Type="http://schemas.openxmlformats.org/officeDocument/2006/relationships/ctrlProp" Target="../ctrlProps/ctrlProp3244.xml"/><Relationship Id="rId174" Type="http://schemas.openxmlformats.org/officeDocument/2006/relationships/ctrlProp" Target="../ctrlProps/ctrlProp3265.xml"/><Relationship Id="rId179" Type="http://schemas.openxmlformats.org/officeDocument/2006/relationships/ctrlProp" Target="../ctrlProps/ctrlProp3270.xml"/><Relationship Id="rId195" Type="http://schemas.openxmlformats.org/officeDocument/2006/relationships/ctrlProp" Target="../ctrlProps/ctrlProp3286.xml"/><Relationship Id="rId209" Type="http://schemas.openxmlformats.org/officeDocument/2006/relationships/ctrlProp" Target="../ctrlProps/ctrlProp3300.xml"/><Relationship Id="rId190" Type="http://schemas.openxmlformats.org/officeDocument/2006/relationships/ctrlProp" Target="../ctrlProps/ctrlProp3281.xml"/><Relationship Id="rId204" Type="http://schemas.openxmlformats.org/officeDocument/2006/relationships/ctrlProp" Target="../ctrlProps/ctrlProp3295.xml"/><Relationship Id="rId220" Type="http://schemas.openxmlformats.org/officeDocument/2006/relationships/ctrlProp" Target="../ctrlProps/ctrlProp3311.xml"/><Relationship Id="rId15" Type="http://schemas.openxmlformats.org/officeDocument/2006/relationships/ctrlProp" Target="../ctrlProps/ctrlProp3106.xml"/><Relationship Id="rId36" Type="http://schemas.openxmlformats.org/officeDocument/2006/relationships/ctrlProp" Target="../ctrlProps/ctrlProp3127.xml"/><Relationship Id="rId57" Type="http://schemas.openxmlformats.org/officeDocument/2006/relationships/ctrlProp" Target="../ctrlProps/ctrlProp3148.xml"/><Relationship Id="rId106" Type="http://schemas.openxmlformats.org/officeDocument/2006/relationships/ctrlProp" Target="../ctrlProps/ctrlProp3197.xml"/><Relationship Id="rId127" Type="http://schemas.openxmlformats.org/officeDocument/2006/relationships/ctrlProp" Target="../ctrlProps/ctrlProp3218.xml"/><Relationship Id="rId10" Type="http://schemas.openxmlformats.org/officeDocument/2006/relationships/ctrlProp" Target="../ctrlProps/ctrlProp3101.xml"/><Relationship Id="rId31" Type="http://schemas.openxmlformats.org/officeDocument/2006/relationships/ctrlProp" Target="../ctrlProps/ctrlProp3122.xml"/><Relationship Id="rId52" Type="http://schemas.openxmlformats.org/officeDocument/2006/relationships/ctrlProp" Target="../ctrlProps/ctrlProp3143.xml"/><Relationship Id="rId73" Type="http://schemas.openxmlformats.org/officeDocument/2006/relationships/ctrlProp" Target="../ctrlProps/ctrlProp3164.xml"/><Relationship Id="rId78" Type="http://schemas.openxmlformats.org/officeDocument/2006/relationships/ctrlProp" Target="../ctrlProps/ctrlProp3169.xml"/><Relationship Id="rId94" Type="http://schemas.openxmlformats.org/officeDocument/2006/relationships/ctrlProp" Target="../ctrlProps/ctrlProp3185.xml"/><Relationship Id="rId99" Type="http://schemas.openxmlformats.org/officeDocument/2006/relationships/ctrlProp" Target="../ctrlProps/ctrlProp3190.xml"/><Relationship Id="rId101" Type="http://schemas.openxmlformats.org/officeDocument/2006/relationships/ctrlProp" Target="../ctrlProps/ctrlProp3192.xml"/><Relationship Id="rId122" Type="http://schemas.openxmlformats.org/officeDocument/2006/relationships/ctrlProp" Target="../ctrlProps/ctrlProp3213.xml"/><Relationship Id="rId143" Type="http://schemas.openxmlformats.org/officeDocument/2006/relationships/ctrlProp" Target="../ctrlProps/ctrlProp3234.xml"/><Relationship Id="rId148" Type="http://schemas.openxmlformats.org/officeDocument/2006/relationships/ctrlProp" Target="../ctrlProps/ctrlProp3239.xml"/><Relationship Id="rId164" Type="http://schemas.openxmlformats.org/officeDocument/2006/relationships/ctrlProp" Target="../ctrlProps/ctrlProp3255.xml"/><Relationship Id="rId169" Type="http://schemas.openxmlformats.org/officeDocument/2006/relationships/ctrlProp" Target="../ctrlProps/ctrlProp3260.xml"/><Relationship Id="rId185" Type="http://schemas.openxmlformats.org/officeDocument/2006/relationships/ctrlProp" Target="../ctrlProps/ctrlProp3276.xml"/><Relationship Id="rId4" Type="http://schemas.openxmlformats.org/officeDocument/2006/relationships/ctrlProp" Target="../ctrlProps/ctrlProp3095.xml"/><Relationship Id="rId9" Type="http://schemas.openxmlformats.org/officeDocument/2006/relationships/ctrlProp" Target="../ctrlProps/ctrlProp3100.xml"/><Relationship Id="rId180" Type="http://schemas.openxmlformats.org/officeDocument/2006/relationships/ctrlProp" Target="../ctrlProps/ctrlProp3271.xml"/><Relationship Id="rId210" Type="http://schemas.openxmlformats.org/officeDocument/2006/relationships/ctrlProp" Target="../ctrlProps/ctrlProp3301.xml"/><Relationship Id="rId215" Type="http://schemas.openxmlformats.org/officeDocument/2006/relationships/ctrlProp" Target="../ctrlProps/ctrlProp3306.xml"/><Relationship Id="rId26" Type="http://schemas.openxmlformats.org/officeDocument/2006/relationships/ctrlProp" Target="../ctrlProps/ctrlProp3117.xml"/><Relationship Id="rId47" Type="http://schemas.openxmlformats.org/officeDocument/2006/relationships/ctrlProp" Target="../ctrlProps/ctrlProp3138.xml"/><Relationship Id="rId68" Type="http://schemas.openxmlformats.org/officeDocument/2006/relationships/ctrlProp" Target="../ctrlProps/ctrlProp3159.xml"/><Relationship Id="rId89" Type="http://schemas.openxmlformats.org/officeDocument/2006/relationships/ctrlProp" Target="../ctrlProps/ctrlProp3180.xml"/><Relationship Id="rId112" Type="http://schemas.openxmlformats.org/officeDocument/2006/relationships/ctrlProp" Target="../ctrlProps/ctrlProp3203.xml"/><Relationship Id="rId133" Type="http://schemas.openxmlformats.org/officeDocument/2006/relationships/ctrlProp" Target="../ctrlProps/ctrlProp3224.xml"/><Relationship Id="rId154" Type="http://schemas.openxmlformats.org/officeDocument/2006/relationships/ctrlProp" Target="../ctrlProps/ctrlProp3245.xml"/><Relationship Id="rId175" Type="http://schemas.openxmlformats.org/officeDocument/2006/relationships/ctrlProp" Target="../ctrlProps/ctrlProp3266.xml"/><Relationship Id="rId196" Type="http://schemas.openxmlformats.org/officeDocument/2006/relationships/ctrlProp" Target="../ctrlProps/ctrlProp3287.xml"/><Relationship Id="rId200" Type="http://schemas.openxmlformats.org/officeDocument/2006/relationships/ctrlProp" Target="../ctrlProps/ctrlProp3291.xml"/><Relationship Id="rId16" Type="http://schemas.openxmlformats.org/officeDocument/2006/relationships/ctrlProp" Target="../ctrlProps/ctrlProp3107.xml"/><Relationship Id="rId221" Type="http://schemas.openxmlformats.org/officeDocument/2006/relationships/ctrlProp" Target="../ctrlProps/ctrlProp3312.xml"/><Relationship Id="rId37" Type="http://schemas.openxmlformats.org/officeDocument/2006/relationships/ctrlProp" Target="../ctrlProps/ctrlProp3128.xml"/><Relationship Id="rId58" Type="http://schemas.openxmlformats.org/officeDocument/2006/relationships/ctrlProp" Target="../ctrlProps/ctrlProp3149.xml"/><Relationship Id="rId79" Type="http://schemas.openxmlformats.org/officeDocument/2006/relationships/ctrlProp" Target="../ctrlProps/ctrlProp3170.xml"/><Relationship Id="rId102" Type="http://schemas.openxmlformats.org/officeDocument/2006/relationships/ctrlProp" Target="../ctrlProps/ctrlProp3193.xml"/><Relationship Id="rId123" Type="http://schemas.openxmlformats.org/officeDocument/2006/relationships/ctrlProp" Target="../ctrlProps/ctrlProp3214.xml"/><Relationship Id="rId144" Type="http://schemas.openxmlformats.org/officeDocument/2006/relationships/ctrlProp" Target="../ctrlProps/ctrlProp3235.xml"/><Relationship Id="rId90" Type="http://schemas.openxmlformats.org/officeDocument/2006/relationships/ctrlProp" Target="../ctrlProps/ctrlProp3181.xml"/><Relationship Id="rId165" Type="http://schemas.openxmlformats.org/officeDocument/2006/relationships/ctrlProp" Target="../ctrlProps/ctrlProp3256.xml"/><Relationship Id="rId186" Type="http://schemas.openxmlformats.org/officeDocument/2006/relationships/ctrlProp" Target="../ctrlProps/ctrlProp3277.xml"/><Relationship Id="rId211" Type="http://schemas.openxmlformats.org/officeDocument/2006/relationships/ctrlProp" Target="../ctrlProps/ctrlProp3302.xml"/><Relationship Id="rId27" Type="http://schemas.openxmlformats.org/officeDocument/2006/relationships/ctrlProp" Target="../ctrlProps/ctrlProp3118.xml"/><Relationship Id="rId48" Type="http://schemas.openxmlformats.org/officeDocument/2006/relationships/ctrlProp" Target="../ctrlProps/ctrlProp3139.xml"/><Relationship Id="rId69" Type="http://schemas.openxmlformats.org/officeDocument/2006/relationships/ctrlProp" Target="../ctrlProps/ctrlProp3160.xml"/><Relationship Id="rId113" Type="http://schemas.openxmlformats.org/officeDocument/2006/relationships/ctrlProp" Target="../ctrlProps/ctrlProp3204.xml"/><Relationship Id="rId134" Type="http://schemas.openxmlformats.org/officeDocument/2006/relationships/ctrlProp" Target="../ctrlProps/ctrlProp3225.xml"/><Relationship Id="rId80" Type="http://schemas.openxmlformats.org/officeDocument/2006/relationships/ctrlProp" Target="../ctrlProps/ctrlProp3171.xml"/><Relationship Id="rId155" Type="http://schemas.openxmlformats.org/officeDocument/2006/relationships/ctrlProp" Target="../ctrlProps/ctrlProp3246.xml"/><Relationship Id="rId176" Type="http://schemas.openxmlformats.org/officeDocument/2006/relationships/ctrlProp" Target="../ctrlProps/ctrlProp3267.xml"/><Relationship Id="rId197" Type="http://schemas.openxmlformats.org/officeDocument/2006/relationships/ctrlProp" Target="../ctrlProps/ctrlProp3288.xml"/><Relationship Id="rId201" Type="http://schemas.openxmlformats.org/officeDocument/2006/relationships/ctrlProp" Target="../ctrlProps/ctrlProp3292.xml"/><Relationship Id="rId222" Type="http://schemas.openxmlformats.org/officeDocument/2006/relationships/ctrlProp" Target="../ctrlProps/ctrlProp3313.xml"/><Relationship Id="rId17" Type="http://schemas.openxmlformats.org/officeDocument/2006/relationships/ctrlProp" Target="../ctrlProps/ctrlProp3108.xml"/><Relationship Id="rId38" Type="http://schemas.openxmlformats.org/officeDocument/2006/relationships/ctrlProp" Target="../ctrlProps/ctrlProp3129.xml"/><Relationship Id="rId59" Type="http://schemas.openxmlformats.org/officeDocument/2006/relationships/ctrlProp" Target="../ctrlProps/ctrlProp3150.xml"/><Relationship Id="rId103" Type="http://schemas.openxmlformats.org/officeDocument/2006/relationships/ctrlProp" Target="../ctrlProps/ctrlProp3194.xml"/><Relationship Id="rId124" Type="http://schemas.openxmlformats.org/officeDocument/2006/relationships/ctrlProp" Target="../ctrlProps/ctrlProp3215.xml"/><Relationship Id="rId70" Type="http://schemas.openxmlformats.org/officeDocument/2006/relationships/ctrlProp" Target="../ctrlProps/ctrlProp3161.xml"/><Relationship Id="rId91" Type="http://schemas.openxmlformats.org/officeDocument/2006/relationships/ctrlProp" Target="../ctrlProps/ctrlProp3182.xml"/><Relationship Id="rId145" Type="http://schemas.openxmlformats.org/officeDocument/2006/relationships/ctrlProp" Target="../ctrlProps/ctrlProp3236.xml"/><Relationship Id="rId166" Type="http://schemas.openxmlformats.org/officeDocument/2006/relationships/ctrlProp" Target="../ctrlProps/ctrlProp3257.xml"/><Relationship Id="rId187" Type="http://schemas.openxmlformats.org/officeDocument/2006/relationships/ctrlProp" Target="../ctrlProps/ctrlProp3278.xml"/><Relationship Id="rId1" Type="http://schemas.openxmlformats.org/officeDocument/2006/relationships/printerSettings" Target="../printerSettings/printerSettings20.bin"/><Relationship Id="rId212" Type="http://schemas.openxmlformats.org/officeDocument/2006/relationships/ctrlProp" Target="../ctrlProps/ctrlProp3303.xml"/><Relationship Id="rId28" Type="http://schemas.openxmlformats.org/officeDocument/2006/relationships/ctrlProp" Target="../ctrlProps/ctrlProp3119.xml"/><Relationship Id="rId49" Type="http://schemas.openxmlformats.org/officeDocument/2006/relationships/ctrlProp" Target="../ctrlProps/ctrlProp3140.xml"/><Relationship Id="rId114" Type="http://schemas.openxmlformats.org/officeDocument/2006/relationships/ctrlProp" Target="../ctrlProps/ctrlProp3205.xml"/><Relationship Id="rId60" Type="http://schemas.openxmlformats.org/officeDocument/2006/relationships/ctrlProp" Target="../ctrlProps/ctrlProp3151.xml"/><Relationship Id="rId81" Type="http://schemas.openxmlformats.org/officeDocument/2006/relationships/ctrlProp" Target="../ctrlProps/ctrlProp3172.xml"/><Relationship Id="rId135" Type="http://schemas.openxmlformats.org/officeDocument/2006/relationships/ctrlProp" Target="../ctrlProps/ctrlProp3226.xml"/><Relationship Id="rId156" Type="http://schemas.openxmlformats.org/officeDocument/2006/relationships/ctrlProp" Target="../ctrlProps/ctrlProp3247.xml"/><Relationship Id="rId177" Type="http://schemas.openxmlformats.org/officeDocument/2006/relationships/ctrlProp" Target="../ctrlProps/ctrlProp3268.xml"/><Relationship Id="rId198" Type="http://schemas.openxmlformats.org/officeDocument/2006/relationships/ctrlProp" Target="../ctrlProps/ctrlProp3289.xml"/><Relationship Id="rId202" Type="http://schemas.openxmlformats.org/officeDocument/2006/relationships/ctrlProp" Target="../ctrlProps/ctrlProp3293.xml"/><Relationship Id="rId223" Type="http://schemas.openxmlformats.org/officeDocument/2006/relationships/ctrlProp" Target="../ctrlProps/ctrlProp3314.xml"/><Relationship Id="rId18" Type="http://schemas.openxmlformats.org/officeDocument/2006/relationships/ctrlProp" Target="../ctrlProps/ctrlProp3109.xml"/><Relationship Id="rId39" Type="http://schemas.openxmlformats.org/officeDocument/2006/relationships/ctrlProp" Target="../ctrlProps/ctrlProp3130.xml"/><Relationship Id="rId50" Type="http://schemas.openxmlformats.org/officeDocument/2006/relationships/ctrlProp" Target="../ctrlProps/ctrlProp3141.xml"/><Relationship Id="rId104" Type="http://schemas.openxmlformats.org/officeDocument/2006/relationships/ctrlProp" Target="../ctrlProps/ctrlProp3195.xml"/><Relationship Id="rId125" Type="http://schemas.openxmlformats.org/officeDocument/2006/relationships/ctrlProp" Target="../ctrlProps/ctrlProp3216.xml"/><Relationship Id="rId146" Type="http://schemas.openxmlformats.org/officeDocument/2006/relationships/ctrlProp" Target="../ctrlProps/ctrlProp3237.xml"/><Relationship Id="rId167" Type="http://schemas.openxmlformats.org/officeDocument/2006/relationships/ctrlProp" Target="../ctrlProps/ctrlProp3258.xml"/><Relationship Id="rId188" Type="http://schemas.openxmlformats.org/officeDocument/2006/relationships/ctrlProp" Target="../ctrlProps/ctrlProp3279.xml"/><Relationship Id="rId71" Type="http://schemas.openxmlformats.org/officeDocument/2006/relationships/ctrlProp" Target="../ctrlProps/ctrlProp3162.xml"/><Relationship Id="rId92" Type="http://schemas.openxmlformats.org/officeDocument/2006/relationships/ctrlProp" Target="../ctrlProps/ctrlProp3183.xml"/><Relationship Id="rId213" Type="http://schemas.openxmlformats.org/officeDocument/2006/relationships/ctrlProp" Target="../ctrlProps/ctrlProp3304.xml"/><Relationship Id="rId2" Type="http://schemas.openxmlformats.org/officeDocument/2006/relationships/drawing" Target="../drawings/drawing15.xml"/><Relationship Id="rId29" Type="http://schemas.openxmlformats.org/officeDocument/2006/relationships/ctrlProp" Target="../ctrlProps/ctrlProp3120.xml"/><Relationship Id="rId40" Type="http://schemas.openxmlformats.org/officeDocument/2006/relationships/ctrlProp" Target="../ctrlProps/ctrlProp3131.xml"/><Relationship Id="rId115" Type="http://schemas.openxmlformats.org/officeDocument/2006/relationships/ctrlProp" Target="../ctrlProps/ctrlProp3206.xml"/><Relationship Id="rId136" Type="http://schemas.openxmlformats.org/officeDocument/2006/relationships/ctrlProp" Target="../ctrlProps/ctrlProp3227.xml"/><Relationship Id="rId157" Type="http://schemas.openxmlformats.org/officeDocument/2006/relationships/ctrlProp" Target="../ctrlProps/ctrlProp3248.xml"/><Relationship Id="rId178" Type="http://schemas.openxmlformats.org/officeDocument/2006/relationships/ctrlProp" Target="../ctrlProps/ctrlProp3269.xml"/><Relationship Id="rId61" Type="http://schemas.openxmlformats.org/officeDocument/2006/relationships/ctrlProp" Target="../ctrlProps/ctrlProp3152.xml"/><Relationship Id="rId82" Type="http://schemas.openxmlformats.org/officeDocument/2006/relationships/ctrlProp" Target="../ctrlProps/ctrlProp3173.xml"/><Relationship Id="rId199" Type="http://schemas.openxmlformats.org/officeDocument/2006/relationships/ctrlProp" Target="../ctrlProps/ctrlProp3290.xml"/><Relationship Id="rId203" Type="http://schemas.openxmlformats.org/officeDocument/2006/relationships/ctrlProp" Target="../ctrlProps/ctrlProp3294.xml"/><Relationship Id="rId19" Type="http://schemas.openxmlformats.org/officeDocument/2006/relationships/ctrlProp" Target="../ctrlProps/ctrlProp3110.xml"/><Relationship Id="rId224" Type="http://schemas.openxmlformats.org/officeDocument/2006/relationships/ctrlProp" Target="../ctrlProps/ctrlProp3315.xml"/><Relationship Id="rId30" Type="http://schemas.openxmlformats.org/officeDocument/2006/relationships/ctrlProp" Target="../ctrlProps/ctrlProp3121.xml"/><Relationship Id="rId105" Type="http://schemas.openxmlformats.org/officeDocument/2006/relationships/ctrlProp" Target="../ctrlProps/ctrlProp3196.xml"/><Relationship Id="rId126" Type="http://schemas.openxmlformats.org/officeDocument/2006/relationships/ctrlProp" Target="../ctrlProps/ctrlProp3217.xml"/><Relationship Id="rId147" Type="http://schemas.openxmlformats.org/officeDocument/2006/relationships/ctrlProp" Target="../ctrlProps/ctrlProp3238.xml"/><Relationship Id="rId168" Type="http://schemas.openxmlformats.org/officeDocument/2006/relationships/ctrlProp" Target="../ctrlProps/ctrlProp3259.xml"/></Relationships>
</file>

<file path=xl/worksheets/_rels/sheet21.xml.rels><?xml version="1.0" encoding="UTF-8" standalone="yes"?>
<Relationships xmlns="http://schemas.openxmlformats.org/package/2006/relationships"><Relationship Id="rId117" Type="http://schemas.openxmlformats.org/officeDocument/2006/relationships/ctrlProp" Target="../ctrlProps/ctrlProp3429.xml"/><Relationship Id="rId21" Type="http://schemas.openxmlformats.org/officeDocument/2006/relationships/ctrlProp" Target="../ctrlProps/ctrlProp3333.xml"/><Relationship Id="rId42" Type="http://schemas.openxmlformats.org/officeDocument/2006/relationships/ctrlProp" Target="../ctrlProps/ctrlProp3354.xml"/><Relationship Id="rId63" Type="http://schemas.openxmlformats.org/officeDocument/2006/relationships/ctrlProp" Target="../ctrlProps/ctrlProp3375.xml"/><Relationship Id="rId84" Type="http://schemas.openxmlformats.org/officeDocument/2006/relationships/ctrlProp" Target="../ctrlProps/ctrlProp3396.xml"/><Relationship Id="rId138" Type="http://schemas.openxmlformats.org/officeDocument/2006/relationships/ctrlProp" Target="../ctrlProps/ctrlProp3450.xml"/><Relationship Id="rId159" Type="http://schemas.openxmlformats.org/officeDocument/2006/relationships/ctrlProp" Target="../ctrlProps/ctrlProp3471.xml"/><Relationship Id="rId170" Type="http://schemas.openxmlformats.org/officeDocument/2006/relationships/ctrlProp" Target="../ctrlProps/ctrlProp3482.xml"/><Relationship Id="rId191" Type="http://schemas.openxmlformats.org/officeDocument/2006/relationships/ctrlProp" Target="../ctrlProps/ctrlProp3503.xml"/><Relationship Id="rId205" Type="http://schemas.openxmlformats.org/officeDocument/2006/relationships/ctrlProp" Target="../ctrlProps/ctrlProp3517.xml"/><Relationship Id="rId107" Type="http://schemas.openxmlformats.org/officeDocument/2006/relationships/ctrlProp" Target="../ctrlProps/ctrlProp3419.xml"/><Relationship Id="rId11" Type="http://schemas.openxmlformats.org/officeDocument/2006/relationships/ctrlProp" Target="../ctrlProps/ctrlProp3323.xml"/><Relationship Id="rId32" Type="http://schemas.openxmlformats.org/officeDocument/2006/relationships/ctrlProp" Target="../ctrlProps/ctrlProp3344.xml"/><Relationship Id="rId53" Type="http://schemas.openxmlformats.org/officeDocument/2006/relationships/ctrlProp" Target="../ctrlProps/ctrlProp3365.xml"/><Relationship Id="rId74" Type="http://schemas.openxmlformats.org/officeDocument/2006/relationships/ctrlProp" Target="../ctrlProps/ctrlProp3386.xml"/><Relationship Id="rId128" Type="http://schemas.openxmlformats.org/officeDocument/2006/relationships/ctrlProp" Target="../ctrlProps/ctrlProp3440.xml"/><Relationship Id="rId149" Type="http://schemas.openxmlformats.org/officeDocument/2006/relationships/ctrlProp" Target="../ctrlProps/ctrlProp3461.xml"/><Relationship Id="rId5" Type="http://schemas.openxmlformats.org/officeDocument/2006/relationships/ctrlProp" Target="../ctrlProps/ctrlProp3317.xml"/><Relationship Id="rId95" Type="http://schemas.openxmlformats.org/officeDocument/2006/relationships/ctrlProp" Target="../ctrlProps/ctrlProp3407.xml"/><Relationship Id="rId160" Type="http://schemas.openxmlformats.org/officeDocument/2006/relationships/ctrlProp" Target="../ctrlProps/ctrlProp3472.xml"/><Relationship Id="rId181" Type="http://schemas.openxmlformats.org/officeDocument/2006/relationships/ctrlProp" Target="../ctrlProps/ctrlProp3493.xml"/><Relationship Id="rId216" Type="http://schemas.openxmlformats.org/officeDocument/2006/relationships/ctrlProp" Target="../ctrlProps/ctrlProp3528.xml"/><Relationship Id="rId22" Type="http://schemas.openxmlformats.org/officeDocument/2006/relationships/ctrlProp" Target="../ctrlProps/ctrlProp3334.xml"/><Relationship Id="rId43" Type="http://schemas.openxmlformats.org/officeDocument/2006/relationships/ctrlProp" Target="../ctrlProps/ctrlProp3355.xml"/><Relationship Id="rId64" Type="http://schemas.openxmlformats.org/officeDocument/2006/relationships/ctrlProp" Target="../ctrlProps/ctrlProp3376.xml"/><Relationship Id="rId118" Type="http://schemas.openxmlformats.org/officeDocument/2006/relationships/ctrlProp" Target="../ctrlProps/ctrlProp3430.xml"/><Relationship Id="rId139" Type="http://schemas.openxmlformats.org/officeDocument/2006/relationships/ctrlProp" Target="../ctrlProps/ctrlProp3451.xml"/><Relationship Id="rId85" Type="http://schemas.openxmlformats.org/officeDocument/2006/relationships/ctrlProp" Target="../ctrlProps/ctrlProp3397.xml"/><Relationship Id="rId150" Type="http://schemas.openxmlformats.org/officeDocument/2006/relationships/ctrlProp" Target="../ctrlProps/ctrlProp3462.xml"/><Relationship Id="rId171" Type="http://schemas.openxmlformats.org/officeDocument/2006/relationships/ctrlProp" Target="../ctrlProps/ctrlProp3483.xml"/><Relationship Id="rId192" Type="http://schemas.openxmlformats.org/officeDocument/2006/relationships/ctrlProp" Target="../ctrlProps/ctrlProp3504.xml"/><Relationship Id="rId206" Type="http://schemas.openxmlformats.org/officeDocument/2006/relationships/ctrlProp" Target="../ctrlProps/ctrlProp3518.xml"/><Relationship Id="rId12" Type="http://schemas.openxmlformats.org/officeDocument/2006/relationships/ctrlProp" Target="../ctrlProps/ctrlProp3324.xml"/><Relationship Id="rId33" Type="http://schemas.openxmlformats.org/officeDocument/2006/relationships/ctrlProp" Target="../ctrlProps/ctrlProp3345.xml"/><Relationship Id="rId108" Type="http://schemas.openxmlformats.org/officeDocument/2006/relationships/ctrlProp" Target="../ctrlProps/ctrlProp3420.xml"/><Relationship Id="rId129" Type="http://schemas.openxmlformats.org/officeDocument/2006/relationships/ctrlProp" Target="../ctrlProps/ctrlProp3441.xml"/><Relationship Id="rId54" Type="http://schemas.openxmlformats.org/officeDocument/2006/relationships/ctrlProp" Target="../ctrlProps/ctrlProp3366.xml"/><Relationship Id="rId75" Type="http://schemas.openxmlformats.org/officeDocument/2006/relationships/ctrlProp" Target="../ctrlProps/ctrlProp3387.xml"/><Relationship Id="rId96" Type="http://schemas.openxmlformats.org/officeDocument/2006/relationships/ctrlProp" Target="../ctrlProps/ctrlProp3408.xml"/><Relationship Id="rId140" Type="http://schemas.openxmlformats.org/officeDocument/2006/relationships/ctrlProp" Target="../ctrlProps/ctrlProp3452.xml"/><Relationship Id="rId161" Type="http://schemas.openxmlformats.org/officeDocument/2006/relationships/ctrlProp" Target="../ctrlProps/ctrlProp3473.xml"/><Relationship Id="rId182" Type="http://schemas.openxmlformats.org/officeDocument/2006/relationships/ctrlProp" Target="../ctrlProps/ctrlProp3494.xml"/><Relationship Id="rId217" Type="http://schemas.openxmlformats.org/officeDocument/2006/relationships/ctrlProp" Target="../ctrlProps/ctrlProp3529.xml"/><Relationship Id="rId6" Type="http://schemas.openxmlformats.org/officeDocument/2006/relationships/ctrlProp" Target="../ctrlProps/ctrlProp3318.xml"/><Relationship Id="rId23" Type="http://schemas.openxmlformats.org/officeDocument/2006/relationships/ctrlProp" Target="../ctrlProps/ctrlProp3335.xml"/><Relationship Id="rId119" Type="http://schemas.openxmlformats.org/officeDocument/2006/relationships/ctrlProp" Target="../ctrlProps/ctrlProp3431.xml"/><Relationship Id="rId44" Type="http://schemas.openxmlformats.org/officeDocument/2006/relationships/ctrlProp" Target="../ctrlProps/ctrlProp3356.xml"/><Relationship Id="rId65" Type="http://schemas.openxmlformats.org/officeDocument/2006/relationships/ctrlProp" Target="../ctrlProps/ctrlProp3377.xml"/><Relationship Id="rId86" Type="http://schemas.openxmlformats.org/officeDocument/2006/relationships/ctrlProp" Target="../ctrlProps/ctrlProp3398.xml"/><Relationship Id="rId130" Type="http://schemas.openxmlformats.org/officeDocument/2006/relationships/ctrlProp" Target="../ctrlProps/ctrlProp3442.xml"/><Relationship Id="rId151" Type="http://schemas.openxmlformats.org/officeDocument/2006/relationships/ctrlProp" Target="../ctrlProps/ctrlProp3463.xml"/><Relationship Id="rId172" Type="http://schemas.openxmlformats.org/officeDocument/2006/relationships/ctrlProp" Target="../ctrlProps/ctrlProp3484.xml"/><Relationship Id="rId193" Type="http://schemas.openxmlformats.org/officeDocument/2006/relationships/ctrlProp" Target="../ctrlProps/ctrlProp3505.xml"/><Relationship Id="rId207" Type="http://schemas.openxmlformats.org/officeDocument/2006/relationships/ctrlProp" Target="../ctrlProps/ctrlProp3519.xml"/><Relationship Id="rId13" Type="http://schemas.openxmlformats.org/officeDocument/2006/relationships/ctrlProp" Target="../ctrlProps/ctrlProp3325.xml"/><Relationship Id="rId109" Type="http://schemas.openxmlformats.org/officeDocument/2006/relationships/ctrlProp" Target="../ctrlProps/ctrlProp3421.xml"/><Relationship Id="rId34" Type="http://schemas.openxmlformats.org/officeDocument/2006/relationships/ctrlProp" Target="../ctrlProps/ctrlProp3346.xml"/><Relationship Id="rId55" Type="http://schemas.openxmlformats.org/officeDocument/2006/relationships/ctrlProp" Target="../ctrlProps/ctrlProp3367.xml"/><Relationship Id="rId76" Type="http://schemas.openxmlformats.org/officeDocument/2006/relationships/ctrlProp" Target="../ctrlProps/ctrlProp3388.xml"/><Relationship Id="rId97" Type="http://schemas.openxmlformats.org/officeDocument/2006/relationships/ctrlProp" Target="../ctrlProps/ctrlProp3409.xml"/><Relationship Id="rId120" Type="http://schemas.openxmlformats.org/officeDocument/2006/relationships/ctrlProp" Target="../ctrlProps/ctrlProp3432.xml"/><Relationship Id="rId141" Type="http://schemas.openxmlformats.org/officeDocument/2006/relationships/ctrlProp" Target="../ctrlProps/ctrlProp3453.xml"/><Relationship Id="rId7" Type="http://schemas.openxmlformats.org/officeDocument/2006/relationships/ctrlProp" Target="../ctrlProps/ctrlProp3319.xml"/><Relationship Id="rId162" Type="http://schemas.openxmlformats.org/officeDocument/2006/relationships/ctrlProp" Target="../ctrlProps/ctrlProp3474.xml"/><Relationship Id="rId183" Type="http://schemas.openxmlformats.org/officeDocument/2006/relationships/ctrlProp" Target="../ctrlProps/ctrlProp3495.xml"/><Relationship Id="rId218" Type="http://schemas.openxmlformats.org/officeDocument/2006/relationships/ctrlProp" Target="../ctrlProps/ctrlProp3530.xml"/><Relationship Id="rId24" Type="http://schemas.openxmlformats.org/officeDocument/2006/relationships/ctrlProp" Target="../ctrlProps/ctrlProp3336.xml"/><Relationship Id="rId45" Type="http://schemas.openxmlformats.org/officeDocument/2006/relationships/ctrlProp" Target="../ctrlProps/ctrlProp3357.xml"/><Relationship Id="rId66" Type="http://schemas.openxmlformats.org/officeDocument/2006/relationships/ctrlProp" Target="../ctrlProps/ctrlProp3378.xml"/><Relationship Id="rId87" Type="http://schemas.openxmlformats.org/officeDocument/2006/relationships/ctrlProp" Target="../ctrlProps/ctrlProp3399.xml"/><Relationship Id="rId110" Type="http://schemas.openxmlformats.org/officeDocument/2006/relationships/ctrlProp" Target="../ctrlProps/ctrlProp3422.xml"/><Relationship Id="rId131" Type="http://schemas.openxmlformats.org/officeDocument/2006/relationships/ctrlProp" Target="../ctrlProps/ctrlProp3443.xml"/><Relationship Id="rId152" Type="http://schemas.openxmlformats.org/officeDocument/2006/relationships/ctrlProp" Target="../ctrlProps/ctrlProp3464.xml"/><Relationship Id="rId173" Type="http://schemas.openxmlformats.org/officeDocument/2006/relationships/ctrlProp" Target="../ctrlProps/ctrlProp3485.xml"/><Relationship Id="rId194" Type="http://schemas.openxmlformats.org/officeDocument/2006/relationships/ctrlProp" Target="../ctrlProps/ctrlProp3506.xml"/><Relationship Id="rId208" Type="http://schemas.openxmlformats.org/officeDocument/2006/relationships/ctrlProp" Target="../ctrlProps/ctrlProp3520.xml"/><Relationship Id="rId14" Type="http://schemas.openxmlformats.org/officeDocument/2006/relationships/ctrlProp" Target="../ctrlProps/ctrlProp3326.xml"/><Relationship Id="rId35" Type="http://schemas.openxmlformats.org/officeDocument/2006/relationships/ctrlProp" Target="../ctrlProps/ctrlProp3347.xml"/><Relationship Id="rId56" Type="http://schemas.openxmlformats.org/officeDocument/2006/relationships/ctrlProp" Target="../ctrlProps/ctrlProp3368.xml"/><Relationship Id="rId77" Type="http://schemas.openxmlformats.org/officeDocument/2006/relationships/ctrlProp" Target="../ctrlProps/ctrlProp3389.xml"/><Relationship Id="rId100" Type="http://schemas.openxmlformats.org/officeDocument/2006/relationships/ctrlProp" Target="../ctrlProps/ctrlProp3412.xml"/><Relationship Id="rId8" Type="http://schemas.openxmlformats.org/officeDocument/2006/relationships/ctrlProp" Target="../ctrlProps/ctrlProp3320.xml"/><Relationship Id="rId51" Type="http://schemas.openxmlformats.org/officeDocument/2006/relationships/ctrlProp" Target="../ctrlProps/ctrlProp3363.xml"/><Relationship Id="rId72" Type="http://schemas.openxmlformats.org/officeDocument/2006/relationships/ctrlProp" Target="../ctrlProps/ctrlProp3384.xml"/><Relationship Id="rId93" Type="http://schemas.openxmlformats.org/officeDocument/2006/relationships/ctrlProp" Target="../ctrlProps/ctrlProp3405.xml"/><Relationship Id="rId98" Type="http://schemas.openxmlformats.org/officeDocument/2006/relationships/ctrlProp" Target="../ctrlProps/ctrlProp3410.xml"/><Relationship Id="rId121" Type="http://schemas.openxmlformats.org/officeDocument/2006/relationships/ctrlProp" Target="../ctrlProps/ctrlProp3433.xml"/><Relationship Id="rId142" Type="http://schemas.openxmlformats.org/officeDocument/2006/relationships/ctrlProp" Target="../ctrlProps/ctrlProp3454.xml"/><Relationship Id="rId163" Type="http://schemas.openxmlformats.org/officeDocument/2006/relationships/ctrlProp" Target="../ctrlProps/ctrlProp3475.xml"/><Relationship Id="rId184" Type="http://schemas.openxmlformats.org/officeDocument/2006/relationships/ctrlProp" Target="../ctrlProps/ctrlProp3496.xml"/><Relationship Id="rId189" Type="http://schemas.openxmlformats.org/officeDocument/2006/relationships/ctrlProp" Target="../ctrlProps/ctrlProp3501.xml"/><Relationship Id="rId219" Type="http://schemas.openxmlformats.org/officeDocument/2006/relationships/ctrlProp" Target="../ctrlProps/ctrlProp3531.xml"/><Relationship Id="rId3" Type="http://schemas.openxmlformats.org/officeDocument/2006/relationships/vmlDrawing" Target="../drawings/vmlDrawing16.vml"/><Relationship Id="rId214" Type="http://schemas.openxmlformats.org/officeDocument/2006/relationships/ctrlProp" Target="../ctrlProps/ctrlProp3526.xml"/><Relationship Id="rId25" Type="http://schemas.openxmlformats.org/officeDocument/2006/relationships/ctrlProp" Target="../ctrlProps/ctrlProp3337.xml"/><Relationship Id="rId46" Type="http://schemas.openxmlformats.org/officeDocument/2006/relationships/ctrlProp" Target="../ctrlProps/ctrlProp3358.xml"/><Relationship Id="rId67" Type="http://schemas.openxmlformats.org/officeDocument/2006/relationships/ctrlProp" Target="../ctrlProps/ctrlProp3379.xml"/><Relationship Id="rId116" Type="http://schemas.openxmlformats.org/officeDocument/2006/relationships/ctrlProp" Target="../ctrlProps/ctrlProp3428.xml"/><Relationship Id="rId137" Type="http://schemas.openxmlformats.org/officeDocument/2006/relationships/ctrlProp" Target="../ctrlProps/ctrlProp3449.xml"/><Relationship Id="rId158" Type="http://schemas.openxmlformats.org/officeDocument/2006/relationships/ctrlProp" Target="../ctrlProps/ctrlProp3470.xml"/><Relationship Id="rId20" Type="http://schemas.openxmlformats.org/officeDocument/2006/relationships/ctrlProp" Target="../ctrlProps/ctrlProp3332.xml"/><Relationship Id="rId41" Type="http://schemas.openxmlformats.org/officeDocument/2006/relationships/ctrlProp" Target="../ctrlProps/ctrlProp3353.xml"/><Relationship Id="rId62" Type="http://schemas.openxmlformats.org/officeDocument/2006/relationships/ctrlProp" Target="../ctrlProps/ctrlProp3374.xml"/><Relationship Id="rId83" Type="http://schemas.openxmlformats.org/officeDocument/2006/relationships/ctrlProp" Target="../ctrlProps/ctrlProp3395.xml"/><Relationship Id="rId88" Type="http://schemas.openxmlformats.org/officeDocument/2006/relationships/ctrlProp" Target="../ctrlProps/ctrlProp3400.xml"/><Relationship Id="rId111" Type="http://schemas.openxmlformats.org/officeDocument/2006/relationships/ctrlProp" Target="../ctrlProps/ctrlProp3423.xml"/><Relationship Id="rId132" Type="http://schemas.openxmlformats.org/officeDocument/2006/relationships/ctrlProp" Target="../ctrlProps/ctrlProp3444.xml"/><Relationship Id="rId153" Type="http://schemas.openxmlformats.org/officeDocument/2006/relationships/ctrlProp" Target="../ctrlProps/ctrlProp3465.xml"/><Relationship Id="rId174" Type="http://schemas.openxmlformats.org/officeDocument/2006/relationships/ctrlProp" Target="../ctrlProps/ctrlProp3486.xml"/><Relationship Id="rId179" Type="http://schemas.openxmlformats.org/officeDocument/2006/relationships/ctrlProp" Target="../ctrlProps/ctrlProp3491.xml"/><Relationship Id="rId195" Type="http://schemas.openxmlformats.org/officeDocument/2006/relationships/ctrlProp" Target="../ctrlProps/ctrlProp3507.xml"/><Relationship Id="rId209" Type="http://schemas.openxmlformats.org/officeDocument/2006/relationships/ctrlProp" Target="../ctrlProps/ctrlProp3521.xml"/><Relationship Id="rId190" Type="http://schemas.openxmlformats.org/officeDocument/2006/relationships/ctrlProp" Target="../ctrlProps/ctrlProp3502.xml"/><Relationship Id="rId204" Type="http://schemas.openxmlformats.org/officeDocument/2006/relationships/ctrlProp" Target="../ctrlProps/ctrlProp3516.xml"/><Relationship Id="rId220" Type="http://schemas.openxmlformats.org/officeDocument/2006/relationships/ctrlProp" Target="../ctrlProps/ctrlProp3532.xml"/><Relationship Id="rId15" Type="http://schemas.openxmlformats.org/officeDocument/2006/relationships/ctrlProp" Target="../ctrlProps/ctrlProp3327.xml"/><Relationship Id="rId36" Type="http://schemas.openxmlformats.org/officeDocument/2006/relationships/ctrlProp" Target="../ctrlProps/ctrlProp3348.xml"/><Relationship Id="rId57" Type="http://schemas.openxmlformats.org/officeDocument/2006/relationships/ctrlProp" Target="../ctrlProps/ctrlProp3369.xml"/><Relationship Id="rId106" Type="http://schemas.openxmlformats.org/officeDocument/2006/relationships/ctrlProp" Target="../ctrlProps/ctrlProp3418.xml"/><Relationship Id="rId127" Type="http://schemas.openxmlformats.org/officeDocument/2006/relationships/ctrlProp" Target="../ctrlProps/ctrlProp3439.xml"/><Relationship Id="rId10" Type="http://schemas.openxmlformats.org/officeDocument/2006/relationships/ctrlProp" Target="../ctrlProps/ctrlProp3322.xml"/><Relationship Id="rId31" Type="http://schemas.openxmlformats.org/officeDocument/2006/relationships/ctrlProp" Target="../ctrlProps/ctrlProp3343.xml"/><Relationship Id="rId52" Type="http://schemas.openxmlformats.org/officeDocument/2006/relationships/ctrlProp" Target="../ctrlProps/ctrlProp3364.xml"/><Relationship Id="rId73" Type="http://schemas.openxmlformats.org/officeDocument/2006/relationships/ctrlProp" Target="../ctrlProps/ctrlProp3385.xml"/><Relationship Id="rId78" Type="http://schemas.openxmlformats.org/officeDocument/2006/relationships/ctrlProp" Target="../ctrlProps/ctrlProp3390.xml"/><Relationship Id="rId94" Type="http://schemas.openxmlformats.org/officeDocument/2006/relationships/ctrlProp" Target="../ctrlProps/ctrlProp3406.xml"/><Relationship Id="rId99" Type="http://schemas.openxmlformats.org/officeDocument/2006/relationships/ctrlProp" Target="../ctrlProps/ctrlProp3411.xml"/><Relationship Id="rId101" Type="http://schemas.openxmlformats.org/officeDocument/2006/relationships/ctrlProp" Target="../ctrlProps/ctrlProp3413.xml"/><Relationship Id="rId122" Type="http://schemas.openxmlformats.org/officeDocument/2006/relationships/ctrlProp" Target="../ctrlProps/ctrlProp3434.xml"/><Relationship Id="rId143" Type="http://schemas.openxmlformats.org/officeDocument/2006/relationships/ctrlProp" Target="../ctrlProps/ctrlProp3455.xml"/><Relationship Id="rId148" Type="http://schemas.openxmlformats.org/officeDocument/2006/relationships/ctrlProp" Target="../ctrlProps/ctrlProp3460.xml"/><Relationship Id="rId164" Type="http://schemas.openxmlformats.org/officeDocument/2006/relationships/ctrlProp" Target="../ctrlProps/ctrlProp3476.xml"/><Relationship Id="rId169" Type="http://schemas.openxmlformats.org/officeDocument/2006/relationships/ctrlProp" Target="../ctrlProps/ctrlProp3481.xml"/><Relationship Id="rId185" Type="http://schemas.openxmlformats.org/officeDocument/2006/relationships/ctrlProp" Target="../ctrlProps/ctrlProp3497.xml"/><Relationship Id="rId4" Type="http://schemas.openxmlformats.org/officeDocument/2006/relationships/ctrlProp" Target="../ctrlProps/ctrlProp3316.xml"/><Relationship Id="rId9" Type="http://schemas.openxmlformats.org/officeDocument/2006/relationships/ctrlProp" Target="../ctrlProps/ctrlProp3321.xml"/><Relationship Id="rId180" Type="http://schemas.openxmlformats.org/officeDocument/2006/relationships/ctrlProp" Target="../ctrlProps/ctrlProp3492.xml"/><Relationship Id="rId210" Type="http://schemas.openxmlformats.org/officeDocument/2006/relationships/ctrlProp" Target="../ctrlProps/ctrlProp3522.xml"/><Relationship Id="rId215" Type="http://schemas.openxmlformats.org/officeDocument/2006/relationships/ctrlProp" Target="../ctrlProps/ctrlProp3527.xml"/><Relationship Id="rId26" Type="http://schemas.openxmlformats.org/officeDocument/2006/relationships/ctrlProp" Target="../ctrlProps/ctrlProp3338.xml"/><Relationship Id="rId47" Type="http://schemas.openxmlformats.org/officeDocument/2006/relationships/ctrlProp" Target="../ctrlProps/ctrlProp3359.xml"/><Relationship Id="rId68" Type="http://schemas.openxmlformats.org/officeDocument/2006/relationships/ctrlProp" Target="../ctrlProps/ctrlProp3380.xml"/><Relationship Id="rId89" Type="http://schemas.openxmlformats.org/officeDocument/2006/relationships/ctrlProp" Target="../ctrlProps/ctrlProp3401.xml"/><Relationship Id="rId112" Type="http://schemas.openxmlformats.org/officeDocument/2006/relationships/ctrlProp" Target="../ctrlProps/ctrlProp3424.xml"/><Relationship Id="rId133" Type="http://schemas.openxmlformats.org/officeDocument/2006/relationships/ctrlProp" Target="../ctrlProps/ctrlProp3445.xml"/><Relationship Id="rId154" Type="http://schemas.openxmlformats.org/officeDocument/2006/relationships/ctrlProp" Target="../ctrlProps/ctrlProp3466.xml"/><Relationship Id="rId175" Type="http://schemas.openxmlformats.org/officeDocument/2006/relationships/ctrlProp" Target="../ctrlProps/ctrlProp3487.xml"/><Relationship Id="rId196" Type="http://schemas.openxmlformats.org/officeDocument/2006/relationships/ctrlProp" Target="../ctrlProps/ctrlProp3508.xml"/><Relationship Id="rId200" Type="http://schemas.openxmlformats.org/officeDocument/2006/relationships/ctrlProp" Target="../ctrlProps/ctrlProp3512.xml"/><Relationship Id="rId16" Type="http://schemas.openxmlformats.org/officeDocument/2006/relationships/ctrlProp" Target="../ctrlProps/ctrlProp3328.xml"/><Relationship Id="rId221" Type="http://schemas.openxmlformats.org/officeDocument/2006/relationships/ctrlProp" Target="../ctrlProps/ctrlProp3533.xml"/><Relationship Id="rId37" Type="http://schemas.openxmlformats.org/officeDocument/2006/relationships/ctrlProp" Target="../ctrlProps/ctrlProp3349.xml"/><Relationship Id="rId58" Type="http://schemas.openxmlformats.org/officeDocument/2006/relationships/ctrlProp" Target="../ctrlProps/ctrlProp3370.xml"/><Relationship Id="rId79" Type="http://schemas.openxmlformats.org/officeDocument/2006/relationships/ctrlProp" Target="../ctrlProps/ctrlProp3391.xml"/><Relationship Id="rId102" Type="http://schemas.openxmlformats.org/officeDocument/2006/relationships/ctrlProp" Target="../ctrlProps/ctrlProp3414.xml"/><Relationship Id="rId123" Type="http://schemas.openxmlformats.org/officeDocument/2006/relationships/ctrlProp" Target="../ctrlProps/ctrlProp3435.xml"/><Relationship Id="rId144" Type="http://schemas.openxmlformats.org/officeDocument/2006/relationships/ctrlProp" Target="../ctrlProps/ctrlProp3456.xml"/><Relationship Id="rId90" Type="http://schemas.openxmlformats.org/officeDocument/2006/relationships/ctrlProp" Target="../ctrlProps/ctrlProp3402.xml"/><Relationship Id="rId165" Type="http://schemas.openxmlformats.org/officeDocument/2006/relationships/ctrlProp" Target="../ctrlProps/ctrlProp3477.xml"/><Relationship Id="rId186" Type="http://schemas.openxmlformats.org/officeDocument/2006/relationships/ctrlProp" Target="../ctrlProps/ctrlProp3498.xml"/><Relationship Id="rId211" Type="http://schemas.openxmlformats.org/officeDocument/2006/relationships/ctrlProp" Target="../ctrlProps/ctrlProp3523.xml"/><Relationship Id="rId27" Type="http://schemas.openxmlformats.org/officeDocument/2006/relationships/ctrlProp" Target="../ctrlProps/ctrlProp3339.xml"/><Relationship Id="rId48" Type="http://schemas.openxmlformats.org/officeDocument/2006/relationships/ctrlProp" Target="../ctrlProps/ctrlProp3360.xml"/><Relationship Id="rId69" Type="http://schemas.openxmlformats.org/officeDocument/2006/relationships/ctrlProp" Target="../ctrlProps/ctrlProp3381.xml"/><Relationship Id="rId113" Type="http://schemas.openxmlformats.org/officeDocument/2006/relationships/ctrlProp" Target="../ctrlProps/ctrlProp3425.xml"/><Relationship Id="rId134" Type="http://schemas.openxmlformats.org/officeDocument/2006/relationships/ctrlProp" Target="../ctrlProps/ctrlProp3446.xml"/><Relationship Id="rId80" Type="http://schemas.openxmlformats.org/officeDocument/2006/relationships/ctrlProp" Target="../ctrlProps/ctrlProp3392.xml"/><Relationship Id="rId155" Type="http://schemas.openxmlformats.org/officeDocument/2006/relationships/ctrlProp" Target="../ctrlProps/ctrlProp3467.xml"/><Relationship Id="rId176" Type="http://schemas.openxmlformats.org/officeDocument/2006/relationships/ctrlProp" Target="../ctrlProps/ctrlProp3488.xml"/><Relationship Id="rId197" Type="http://schemas.openxmlformats.org/officeDocument/2006/relationships/ctrlProp" Target="../ctrlProps/ctrlProp3509.xml"/><Relationship Id="rId201" Type="http://schemas.openxmlformats.org/officeDocument/2006/relationships/ctrlProp" Target="../ctrlProps/ctrlProp3513.xml"/><Relationship Id="rId222" Type="http://schemas.openxmlformats.org/officeDocument/2006/relationships/ctrlProp" Target="../ctrlProps/ctrlProp3534.xml"/><Relationship Id="rId17" Type="http://schemas.openxmlformats.org/officeDocument/2006/relationships/ctrlProp" Target="../ctrlProps/ctrlProp3329.xml"/><Relationship Id="rId38" Type="http://schemas.openxmlformats.org/officeDocument/2006/relationships/ctrlProp" Target="../ctrlProps/ctrlProp3350.xml"/><Relationship Id="rId59" Type="http://schemas.openxmlformats.org/officeDocument/2006/relationships/ctrlProp" Target="../ctrlProps/ctrlProp3371.xml"/><Relationship Id="rId103" Type="http://schemas.openxmlformats.org/officeDocument/2006/relationships/ctrlProp" Target="../ctrlProps/ctrlProp3415.xml"/><Relationship Id="rId124" Type="http://schemas.openxmlformats.org/officeDocument/2006/relationships/ctrlProp" Target="../ctrlProps/ctrlProp3436.xml"/><Relationship Id="rId70" Type="http://schemas.openxmlformats.org/officeDocument/2006/relationships/ctrlProp" Target="../ctrlProps/ctrlProp3382.xml"/><Relationship Id="rId91" Type="http://schemas.openxmlformats.org/officeDocument/2006/relationships/ctrlProp" Target="../ctrlProps/ctrlProp3403.xml"/><Relationship Id="rId145" Type="http://schemas.openxmlformats.org/officeDocument/2006/relationships/ctrlProp" Target="../ctrlProps/ctrlProp3457.xml"/><Relationship Id="rId166" Type="http://schemas.openxmlformats.org/officeDocument/2006/relationships/ctrlProp" Target="../ctrlProps/ctrlProp3478.xml"/><Relationship Id="rId187" Type="http://schemas.openxmlformats.org/officeDocument/2006/relationships/ctrlProp" Target="../ctrlProps/ctrlProp3499.xml"/><Relationship Id="rId1" Type="http://schemas.openxmlformats.org/officeDocument/2006/relationships/printerSettings" Target="../printerSettings/printerSettings21.bin"/><Relationship Id="rId212" Type="http://schemas.openxmlformats.org/officeDocument/2006/relationships/ctrlProp" Target="../ctrlProps/ctrlProp3524.xml"/><Relationship Id="rId28" Type="http://schemas.openxmlformats.org/officeDocument/2006/relationships/ctrlProp" Target="../ctrlProps/ctrlProp3340.xml"/><Relationship Id="rId49" Type="http://schemas.openxmlformats.org/officeDocument/2006/relationships/ctrlProp" Target="../ctrlProps/ctrlProp3361.xml"/><Relationship Id="rId114" Type="http://schemas.openxmlformats.org/officeDocument/2006/relationships/ctrlProp" Target="../ctrlProps/ctrlProp3426.xml"/><Relationship Id="rId60" Type="http://schemas.openxmlformats.org/officeDocument/2006/relationships/ctrlProp" Target="../ctrlProps/ctrlProp3372.xml"/><Relationship Id="rId81" Type="http://schemas.openxmlformats.org/officeDocument/2006/relationships/ctrlProp" Target="../ctrlProps/ctrlProp3393.xml"/><Relationship Id="rId135" Type="http://schemas.openxmlformats.org/officeDocument/2006/relationships/ctrlProp" Target="../ctrlProps/ctrlProp3447.xml"/><Relationship Id="rId156" Type="http://schemas.openxmlformats.org/officeDocument/2006/relationships/ctrlProp" Target="../ctrlProps/ctrlProp3468.xml"/><Relationship Id="rId177" Type="http://schemas.openxmlformats.org/officeDocument/2006/relationships/ctrlProp" Target="../ctrlProps/ctrlProp3489.xml"/><Relationship Id="rId198" Type="http://schemas.openxmlformats.org/officeDocument/2006/relationships/ctrlProp" Target="../ctrlProps/ctrlProp3510.xml"/><Relationship Id="rId202" Type="http://schemas.openxmlformats.org/officeDocument/2006/relationships/ctrlProp" Target="../ctrlProps/ctrlProp3514.xml"/><Relationship Id="rId223" Type="http://schemas.openxmlformats.org/officeDocument/2006/relationships/ctrlProp" Target="../ctrlProps/ctrlProp3535.xml"/><Relationship Id="rId18" Type="http://schemas.openxmlformats.org/officeDocument/2006/relationships/ctrlProp" Target="../ctrlProps/ctrlProp3330.xml"/><Relationship Id="rId39" Type="http://schemas.openxmlformats.org/officeDocument/2006/relationships/ctrlProp" Target="../ctrlProps/ctrlProp3351.xml"/><Relationship Id="rId50" Type="http://schemas.openxmlformats.org/officeDocument/2006/relationships/ctrlProp" Target="../ctrlProps/ctrlProp3362.xml"/><Relationship Id="rId104" Type="http://schemas.openxmlformats.org/officeDocument/2006/relationships/ctrlProp" Target="../ctrlProps/ctrlProp3416.xml"/><Relationship Id="rId125" Type="http://schemas.openxmlformats.org/officeDocument/2006/relationships/ctrlProp" Target="../ctrlProps/ctrlProp3437.xml"/><Relationship Id="rId146" Type="http://schemas.openxmlformats.org/officeDocument/2006/relationships/ctrlProp" Target="../ctrlProps/ctrlProp3458.xml"/><Relationship Id="rId167" Type="http://schemas.openxmlformats.org/officeDocument/2006/relationships/ctrlProp" Target="../ctrlProps/ctrlProp3479.xml"/><Relationship Id="rId188" Type="http://schemas.openxmlformats.org/officeDocument/2006/relationships/ctrlProp" Target="../ctrlProps/ctrlProp3500.xml"/><Relationship Id="rId71" Type="http://schemas.openxmlformats.org/officeDocument/2006/relationships/ctrlProp" Target="../ctrlProps/ctrlProp3383.xml"/><Relationship Id="rId92" Type="http://schemas.openxmlformats.org/officeDocument/2006/relationships/ctrlProp" Target="../ctrlProps/ctrlProp3404.xml"/><Relationship Id="rId213" Type="http://schemas.openxmlformats.org/officeDocument/2006/relationships/ctrlProp" Target="../ctrlProps/ctrlProp3525.xml"/><Relationship Id="rId2" Type="http://schemas.openxmlformats.org/officeDocument/2006/relationships/drawing" Target="../drawings/drawing16.xml"/><Relationship Id="rId29" Type="http://schemas.openxmlformats.org/officeDocument/2006/relationships/ctrlProp" Target="../ctrlProps/ctrlProp3341.xml"/><Relationship Id="rId40" Type="http://schemas.openxmlformats.org/officeDocument/2006/relationships/ctrlProp" Target="../ctrlProps/ctrlProp3352.xml"/><Relationship Id="rId115" Type="http://schemas.openxmlformats.org/officeDocument/2006/relationships/ctrlProp" Target="../ctrlProps/ctrlProp3427.xml"/><Relationship Id="rId136" Type="http://schemas.openxmlformats.org/officeDocument/2006/relationships/ctrlProp" Target="../ctrlProps/ctrlProp3448.xml"/><Relationship Id="rId157" Type="http://schemas.openxmlformats.org/officeDocument/2006/relationships/ctrlProp" Target="../ctrlProps/ctrlProp3469.xml"/><Relationship Id="rId178" Type="http://schemas.openxmlformats.org/officeDocument/2006/relationships/ctrlProp" Target="../ctrlProps/ctrlProp3490.xml"/><Relationship Id="rId61" Type="http://schemas.openxmlformats.org/officeDocument/2006/relationships/ctrlProp" Target="../ctrlProps/ctrlProp3373.xml"/><Relationship Id="rId82" Type="http://schemas.openxmlformats.org/officeDocument/2006/relationships/ctrlProp" Target="../ctrlProps/ctrlProp3394.xml"/><Relationship Id="rId199" Type="http://schemas.openxmlformats.org/officeDocument/2006/relationships/ctrlProp" Target="../ctrlProps/ctrlProp3511.xml"/><Relationship Id="rId203" Type="http://schemas.openxmlformats.org/officeDocument/2006/relationships/ctrlProp" Target="../ctrlProps/ctrlProp3515.xml"/><Relationship Id="rId19" Type="http://schemas.openxmlformats.org/officeDocument/2006/relationships/ctrlProp" Target="../ctrlProps/ctrlProp3331.xml"/><Relationship Id="rId224" Type="http://schemas.openxmlformats.org/officeDocument/2006/relationships/ctrlProp" Target="../ctrlProps/ctrlProp3536.xml"/><Relationship Id="rId30" Type="http://schemas.openxmlformats.org/officeDocument/2006/relationships/ctrlProp" Target="../ctrlProps/ctrlProp3342.xml"/><Relationship Id="rId105" Type="http://schemas.openxmlformats.org/officeDocument/2006/relationships/ctrlProp" Target="../ctrlProps/ctrlProp3417.xml"/><Relationship Id="rId126" Type="http://schemas.openxmlformats.org/officeDocument/2006/relationships/ctrlProp" Target="../ctrlProps/ctrlProp3438.xml"/><Relationship Id="rId147" Type="http://schemas.openxmlformats.org/officeDocument/2006/relationships/ctrlProp" Target="../ctrlProps/ctrlProp3459.xml"/><Relationship Id="rId168" Type="http://schemas.openxmlformats.org/officeDocument/2006/relationships/ctrlProp" Target="../ctrlProps/ctrlProp3480.xml"/></Relationships>
</file>

<file path=xl/worksheets/_rels/sheet22.xml.rels><?xml version="1.0" encoding="UTF-8" standalone="yes"?>
<Relationships xmlns="http://schemas.openxmlformats.org/package/2006/relationships"><Relationship Id="rId117" Type="http://schemas.openxmlformats.org/officeDocument/2006/relationships/ctrlProp" Target="../ctrlProps/ctrlProp3650.xml"/><Relationship Id="rId21" Type="http://schemas.openxmlformats.org/officeDocument/2006/relationships/ctrlProp" Target="../ctrlProps/ctrlProp3554.xml"/><Relationship Id="rId42" Type="http://schemas.openxmlformats.org/officeDocument/2006/relationships/ctrlProp" Target="../ctrlProps/ctrlProp3575.xml"/><Relationship Id="rId63" Type="http://schemas.openxmlformats.org/officeDocument/2006/relationships/ctrlProp" Target="../ctrlProps/ctrlProp3596.xml"/><Relationship Id="rId84" Type="http://schemas.openxmlformats.org/officeDocument/2006/relationships/ctrlProp" Target="../ctrlProps/ctrlProp3617.xml"/><Relationship Id="rId138" Type="http://schemas.openxmlformats.org/officeDocument/2006/relationships/ctrlProp" Target="../ctrlProps/ctrlProp3671.xml"/><Relationship Id="rId159" Type="http://schemas.openxmlformats.org/officeDocument/2006/relationships/ctrlProp" Target="../ctrlProps/ctrlProp3692.xml"/><Relationship Id="rId170" Type="http://schemas.openxmlformats.org/officeDocument/2006/relationships/ctrlProp" Target="../ctrlProps/ctrlProp3703.xml"/><Relationship Id="rId191" Type="http://schemas.openxmlformats.org/officeDocument/2006/relationships/ctrlProp" Target="../ctrlProps/ctrlProp3724.xml"/><Relationship Id="rId205" Type="http://schemas.openxmlformats.org/officeDocument/2006/relationships/ctrlProp" Target="../ctrlProps/ctrlProp3738.xml"/><Relationship Id="rId107" Type="http://schemas.openxmlformats.org/officeDocument/2006/relationships/ctrlProp" Target="../ctrlProps/ctrlProp3640.xml"/><Relationship Id="rId11" Type="http://schemas.openxmlformats.org/officeDocument/2006/relationships/ctrlProp" Target="../ctrlProps/ctrlProp3544.xml"/><Relationship Id="rId32" Type="http://schemas.openxmlformats.org/officeDocument/2006/relationships/ctrlProp" Target="../ctrlProps/ctrlProp3565.xml"/><Relationship Id="rId53" Type="http://schemas.openxmlformats.org/officeDocument/2006/relationships/ctrlProp" Target="../ctrlProps/ctrlProp3586.xml"/><Relationship Id="rId74" Type="http://schemas.openxmlformats.org/officeDocument/2006/relationships/ctrlProp" Target="../ctrlProps/ctrlProp3607.xml"/><Relationship Id="rId128" Type="http://schemas.openxmlformats.org/officeDocument/2006/relationships/ctrlProp" Target="../ctrlProps/ctrlProp3661.xml"/><Relationship Id="rId149" Type="http://schemas.openxmlformats.org/officeDocument/2006/relationships/ctrlProp" Target="../ctrlProps/ctrlProp3682.xml"/><Relationship Id="rId5" Type="http://schemas.openxmlformats.org/officeDocument/2006/relationships/ctrlProp" Target="../ctrlProps/ctrlProp3538.xml"/><Relationship Id="rId95" Type="http://schemas.openxmlformats.org/officeDocument/2006/relationships/ctrlProp" Target="../ctrlProps/ctrlProp3628.xml"/><Relationship Id="rId160" Type="http://schemas.openxmlformats.org/officeDocument/2006/relationships/ctrlProp" Target="../ctrlProps/ctrlProp3693.xml"/><Relationship Id="rId181" Type="http://schemas.openxmlformats.org/officeDocument/2006/relationships/ctrlProp" Target="../ctrlProps/ctrlProp3714.xml"/><Relationship Id="rId216" Type="http://schemas.openxmlformats.org/officeDocument/2006/relationships/ctrlProp" Target="../ctrlProps/ctrlProp3749.xml"/><Relationship Id="rId22" Type="http://schemas.openxmlformats.org/officeDocument/2006/relationships/ctrlProp" Target="../ctrlProps/ctrlProp3555.xml"/><Relationship Id="rId43" Type="http://schemas.openxmlformats.org/officeDocument/2006/relationships/ctrlProp" Target="../ctrlProps/ctrlProp3576.xml"/><Relationship Id="rId64" Type="http://schemas.openxmlformats.org/officeDocument/2006/relationships/ctrlProp" Target="../ctrlProps/ctrlProp3597.xml"/><Relationship Id="rId118" Type="http://schemas.openxmlformats.org/officeDocument/2006/relationships/ctrlProp" Target="../ctrlProps/ctrlProp3651.xml"/><Relationship Id="rId139" Type="http://schemas.openxmlformats.org/officeDocument/2006/relationships/ctrlProp" Target="../ctrlProps/ctrlProp3672.xml"/><Relationship Id="rId85" Type="http://schemas.openxmlformats.org/officeDocument/2006/relationships/ctrlProp" Target="../ctrlProps/ctrlProp3618.xml"/><Relationship Id="rId150" Type="http://schemas.openxmlformats.org/officeDocument/2006/relationships/ctrlProp" Target="../ctrlProps/ctrlProp3683.xml"/><Relationship Id="rId171" Type="http://schemas.openxmlformats.org/officeDocument/2006/relationships/ctrlProp" Target="../ctrlProps/ctrlProp3704.xml"/><Relationship Id="rId192" Type="http://schemas.openxmlformats.org/officeDocument/2006/relationships/ctrlProp" Target="../ctrlProps/ctrlProp3725.xml"/><Relationship Id="rId206" Type="http://schemas.openxmlformats.org/officeDocument/2006/relationships/ctrlProp" Target="../ctrlProps/ctrlProp3739.xml"/><Relationship Id="rId12" Type="http://schemas.openxmlformats.org/officeDocument/2006/relationships/ctrlProp" Target="../ctrlProps/ctrlProp3545.xml"/><Relationship Id="rId33" Type="http://schemas.openxmlformats.org/officeDocument/2006/relationships/ctrlProp" Target="../ctrlProps/ctrlProp3566.xml"/><Relationship Id="rId108" Type="http://schemas.openxmlformats.org/officeDocument/2006/relationships/ctrlProp" Target="../ctrlProps/ctrlProp3641.xml"/><Relationship Id="rId129" Type="http://schemas.openxmlformats.org/officeDocument/2006/relationships/ctrlProp" Target="../ctrlProps/ctrlProp3662.xml"/><Relationship Id="rId54" Type="http://schemas.openxmlformats.org/officeDocument/2006/relationships/ctrlProp" Target="../ctrlProps/ctrlProp3587.xml"/><Relationship Id="rId75" Type="http://schemas.openxmlformats.org/officeDocument/2006/relationships/ctrlProp" Target="../ctrlProps/ctrlProp3608.xml"/><Relationship Id="rId96" Type="http://schemas.openxmlformats.org/officeDocument/2006/relationships/ctrlProp" Target="../ctrlProps/ctrlProp3629.xml"/><Relationship Id="rId140" Type="http://schemas.openxmlformats.org/officeDocument/2006/relationships/ctrlProp" Target="../ctrlProps/ctrlProp3673.xml"/><Relationship Id="rId161" Type="http://schemas.openxmlformats.org/officeDocument/2006/relationships/ctrlProp" Target="../ctrlProps/ctrlProp3694.xml"/><Relationship Id="rId182" Type="http://schemas.openxmlformats.org/officeDocument/2006/relationships/ctrlProp" Target="../ctrlProps/ctrlProp3715.xml"/><Relationship Id="rId217" Type="http://schemas.openxmlformats.org/officeDocument/2006/relationships/ctrlProp" Target="../ctrlProps/ctrlProp3750.xml"/><Relationship Id="rId6" Type="http://schemas.openxmlformats.org/officeDocument/2006/relationships/ctrlProp" Target="../ctrlProps/ctrlProp3539.xml"/><Relationship Id="rId23" Type="http://schemas.openxmlformats.org/officeDocument/2006/relationships/ctrlProp" Target="../ctrlProps/ctrlProp3556.xml"/><Relationship Id="rId119" Type="http://schemas.openxmlformats.org/officeDocument/2006/relationships/ctrlProp" Target="../ctrlProps/ctrlProp3652.xml"/><Relationship Id="rId44" Type="http://schemas.openxmlformats.org/officeDocument/2006/relationships/ctrlProp" Target="../ctrlProps/ctrlProp3577.xml"/><Relationship Id="rId65" Type="http://schemas.openxmlformats.org/officeDocument/2006/relationships/ctrlProp" Target="../ctrlProps/ctrlProp3598.xml"/><Relationship Id="rId86" Type="http://schemas.openxmlformats.org/officeDocument/2006/relationships/ctrlProp" Target="../ctrlProps/ctrlProp3619.xml"/><Relationship Id="rId130" Type="http://schemas.openxmlformats.org/officeDocument/2006/relationships/ctrlProp" Target="../ctrlProps/ctrlProp3663.xml"/><Relationship Id="rId151" Type="http://schemas.openxmlformats.org/officeDocument/2006/relationships/ctrlProp" Target="../ctrlProps/ctrlProp3684.xml"/><Relationship Id="rId172" Type="http://schemas.openxmlformats.org/officeDocument/2006/relationships/ctrlProp" Target="../ctrlProps/ctrlProp3705.xml"/><Relationship Id="rId193" Type="http://schemas.openxmlformats.org/officeDocument/2006/relationships/ctrlProp" Target="../ctrlProps/ctrlProp3726.xml"/><Relationship Id="rId207" Type="http://schemas.openxmlformats.org/officeDocument/2006/relationships/ctrlProp" Target="../ctrlProps/ctrlProp3740.xml"/><Relationship Id="rId13" Type="http://schemas.openxmlformats.org/officeDocument/2006/relationships/ctrlProp" Target="../ctrlProps/ctrlProp3546.xml"/><Relationship Id="rId109" Type="http://schemas.openxmlformats.org/officeDocument/2006/relationships/ctrlProp" Target="../ctrlProps/ctrlProp3642.xml"/><Relationship Id="rId34" Type="http://schemas.openxmlformats.org/officeDocument/2006/relationships/ctrlProp" Target="../ctrlProps/ctrlProp3567.xml"/><Relationship Id="rId55" Type="http://schemas.openxmlformats.org/officeDocument/2006/relationships/ctrlProp" Target="../ctrlProps/ctrlProp3588.xml"/><Relationship Id="rId76" Type="http://schemas.openxmlformats.org/officeDocument/2006/relationships/ctrlProp" Target="../ctrlProps/ctrlProp3609.xml"/><Relationship Id="rId97" Type="http://schemas.openxmlformats.org/officeDocument/2006/relationships/ctrlProp" Target="../ctrlProps/ctrlProp3630.xml"/><Relationship Id="rId120" Type="http://schemas.openxmlformats.org/officeDocument/2006/relationships/ctrlProp" Target="../ctrlProps/ctrlProp3653.xml"/><Relationship Id="rId141" Type="http://schemas.openxmlformats.org/officeDocument/2006/relationships/ctrlProp" Target="../ctrlProps/ctrlProp3674.xml"/><Relationship Id="rId7" Type="http://schemas.openxmlformats.org/officeDocument/2006/relationships/ctrlProp" Target="../ctrlProps/ctrlProp3540.xml"/><Relationship Id="rId162" Type="http://schemas.openxmlformats.org/officeDocument/2006/relationships/ctrlProp" Target="../ctrlProps/ctrlProp3695.xml"/><Relationship Id="rId183" Type="http://schemas.openxmlformats.org/officeDocument/2006/relationships/ctrlProp" Target="../ctrlProps/ctrlProp3716.xml"/><Relationship Id="rId218" Type="http://schemas.openxmlformats.org/officeDocument/2006/relationships/ctrlProp" Target="../ctrlProps/ctrlProp3751.xml"/><Relationship Id="rId24" Type="http://schemas.openxmlformats.org/officeDocument/2006/relationships/ctrlProp" Target="../ctrlProps/ctrlProp3557.xml"/><Relationship Id="rId45" Type="http://schemas.openxmlformats.org/officeDocument/2006/relationships/ctrlProp" Target="../ctrlProps/ctrlProp3578.xml"/><Relationship Id="rId66" Type="http://schemas.openxmlformats.org/officeDocument/2006/relationships/ctrlProp" Target="../ctrlProps/ctrlProp3599.xml"/><Relationship Id="rId87" Type="http://schemas.openxmlformats.org/officeDocument/2006/relationships/ctrlProp" Target="../ctrlProps/ctrlProp3620.xml"/><Relationship Id="rId110" Type="http://schemas.openxmlformats.org/officeDocument/2006/relationships/ctrlProp" Target="../ctrlProps/ctrlProp3643.xml"/><Relationship Id="rId131" Type="http://schemas.openxmlformats.org/officeDocument/2006/relationships/ctrlProp" Target="../ctrlProps/ctrlProp3664.xml"/><Relationship Id="rId152" Type="http://schemas.openxmlformats.org/officeDocument/2006/relationships/ctrlProp" Target="../ctrlProps/ctrlProp3685.xml"/><Relationship Id="rId173" Type="http://schemas.openxmlformats.org/officeDocument/2006/relationships/ctrlProp" Target="../ctrlProps/ctrlProp3706.xml"/><Relationship Id="rId194" Type="http://schemas.openxmlformats.org/officeDocument/2006/relationships/ctrlProp" Target="../ctrlProps/ctrlProp3727.xml"/><Relationship Id="rId208" Type="http://schemas.openxmlformats.org/officeDocument/2006/relationships/ctrlProp" Target="../ctrlProps/ctrlProp3741.xml"/><Relationship Id="rId14" Type="http://schemas.openxmlformats.org/officeDocument/2006/relationships/ctrlProp" Target="../ctrlProps/ctrlProp3547.xml"/><Relationship Id="rId35" Type="http://schemas.openxmlformats.org/officeDocument/2006/relationships/ctrlProp" Target="../ctrlProps/ctrlProp3568.xml"/><Relationship Id="rId56" Type="http://schemas.openxmlformats.org/officeDocument/2006/relationships/ctrlProp" Target="../ctrlProps/ctrlProp3589.xml"/><Relationship Id="rId77" Type="http://schemas.openxmlformats.org/officeDocument/2006/relationships/ctrlProp" Target="../ctrlProps/ctrlProp3610.xml"/><Relationship Id="rId100" Type="http://schemas.openxmlformats.org/officeDocument/2006/relationships/ctrlProp" Target="../ctrlProps/ctrlProp3633.xml"/><Relationship Id="rId8" Type="http://schemas.openxmlformats.org/officeDocument/2006/relationships/ctrlProp" Target="../ctrlProps/ctrlProp3541.xml"/><Relationship Id="rId51" Type="http://schemas.openxmlformats.org/officeDocument/2006/relationships/ctrlProp" Target="../ctrlProps/ctrlProp3584.xml"/><Relationship Id="rId72" Type="http://schemas.openxmlformats.org/officeDocument/2006/relationships/ctrlProp" Target="../ctrlProps/ctrlProp3605.xml"/><Relationship Id="rId93" Type="http://schemas.openxmlformats.org/officeDocument/2006/relationships/ctrlProp" Target="../ctrlProps/ctrlProp3626.xml"/><Relationship Id="rId98" Type="http://schemas.openxmlformats.org/officeDocument/2006/relationships/ctrlProp" Target="../ctrlProps/ctrlProp3631.xml"/><Relationship Id="rId121" Type="http://schemas.openxmlformats.org/officeDocument/2006/relationships/ctrlProp" Target="../ctrlProps/ctrlProp3654.xml"/><Relationship Id="rId142" Type="http://schemas.openxmlformats.org/officeDocument/2006/relationships/ctrlProp" Target="../ctrlProps/ctrlProp3675.xml"/><Relationship Id="rId163" Type="http://schemas.openxmlformats.org/officeDocument/2006/relationships/ctrlProp" Target="../ctrlProps/ctrlProp3696.xml"/><Relationship Id="rId184" Type="http://schemas.openxmlformats.org/officeDocument/2006/relationships/ctrlProp" Target="../ctrlProps/ctrlProp3717.xml"/><Relationship Id="rId189" Type="http://schemas.openxmlformats.org/officeDocument/2006/relationships/ctrlProp" Target="../ctrlProps/ctrlProp3722.xml"/><Relationship Id="rId219" Type="http://schemas.openxmlformats.org/officeDocument/2006/relationships/ctrlProp" Target="../ctrlProps/ctrlProp3752.xml"/><Relationship Id="rId3" Type="http://schemas.openxmlformats.org/officeDocument/2006/relationships/vmlDrawing" Target="../drawings/vmlDrawing17.vml"/><Relationship Id="rId214" Type="http://schemas.openxmlformats.org/officeDocument/2006/relationships/ctrlProp" Target="../ctrlProps/ctrlProp3747.xml"/><Relationship Id="rId25" Type="http://schemas.openxmlformats.org/officeDocument/2006/relationships/ctrlProp" Target="../ctrlProps/ctrlProp3558.xml"/><Relationship Id="rId46" Type="http://schemas.openxmlformats.org/officeDocument/2006/relationships/ctrlProp" Target="../ctrlProps/ctrlProp3579.xml"/><Relationship Id="rId67" Type="http://schemas.openxmlformats.org/officeDocument/2006/relationships/ctrlProp" Target="../ctrlProps/ctrlProp3600.xml"/><Relationship Id="rId116" Type="http://schemas.openxmlformats.org/officeDocument/2006/relationships/ctrlProp" Target="../ctrlProps/ctrlProp3649.xml"/><Relationship Id="rId137" Type="http://schemas.openxmlformats.org/officeDocument/2006/relationships/ctrlProp" Target="../ctrlProps/ctrlProp3670.xml"/><Relationship Id="rId158" Type="http://schemas.openxmlformats.org/officeDocument/2006/relationships/ctrlProp" Target="../ctrlProps/ctrlProp3691.xml"/><Relationship Id="rId20" Type="http://schemas.openxmlformats.org/officeDocument/2006/relationships/ctrlProp" Target="../ctrlProps/ctrlProp3553.xml"/><Relationship Id="rId41" Type="http://schemas.openxmlformats.org/officeDocument/2006/relationships/ctrlProp" Target="../ctrlProps/ctrlProp3574.xml"/><Relationship Id="rId62" Type="http://schemas.openxmlformats.org/officeDocument/2006/relationships/ctrlProp" Target="../ctrlProps/ctrlProp3595.xml"/><Relationship Id="rId83" Type="http://schemas.openxmlformats.org/officeDocument/2006/relationships/ctrlProp" Target="../ctrlProps/ctrlProp3616.xml"/><Relationship Id="rId88" Type="http://schemas.openxmlformats.org/officeDocument/2006/relationships/ctrlProp" Target="../ctrlProps/ctrlProp3621.xml"/><Relationship Id="rId111" Type="http://schemas.openxmlformats.org/officeDocument/2006/relationships/ctrlProp" Target="../ctrlProps/ctrlProp3644.xml"/><Relationship Id="rId132" Type="http://schemas.openxmlformats.org/officeDocument/2006/relationships/ctrlProp" Target="../ctrlProps/ctrlProp3665.xml"/><Relationship Id="rId153" Type="http://schemas.openxmlformats.org/officeDocument/2006/relationships/ctrlProp" Target="../ctrlProps/ctrlProp3686.xml"/><Relationship Id="rId174" Type="http://schemas.openxmlformats.org/officeDocument/2006/relationships/ctrlProp" Target="../ctrlProps/ctrlProp3707.xml"/><Relationship Id="rId179" Type="http://schemas.openxmlformats.org/officeDocument/2006/relationships/ctrlProp" Target="../ctrlProps/ctrlProp3712.xml"/><Relationship Id="rId195" Type="http://schemas.openxmlformats.org/officeDocument/2006/relationships/ctrlProp" Target="../ctrlProps/ctrlProp3728.xml"/><Relationship Id="rId209" Type="http://schemas.openxmlformats.org/officeDocument/2006/relationships/ctrlProp" Target="../ctrlProps/ctrlProp3742.xml"/><Relationship Id="rId190" Type="http://schemas.openxmlformats.org/officeDocument/2006/relationships/ctrlProp" Target="../ctrlProps/ctrlProp3723.xml"/><Relationship Id="rId204" Type="http://schemas.openxmlformats.org/officeDocument/2006/relationships/ctrlProp" Target="../ctrlProps/ctrlProp3737.xml"/><Relationship Id="rId220" Type="http://schemas.openxmlformats.org/officeDocument/2006/relationships/ctrlProp" Target="../ctrlProps/ctrlProp3753.xml"/><Relationship Id="rId15" Type="http://schemas.openxmlformats.org/officeDocument/2006/relationships/ctrlProp" Target="../ctrlProps/ctrlProp3548.xml"/><Relationship Id="rId36" Type="http://schemas.openxmlformats.org/officeDocument/2006/relationships/ctrlProp" Target="../ctrlProps/ctrlProp3569.xml"/><Relationship Id="rId57" Type="http://schemas.openxmlformats.org/officeDocument/2006/relationships/ctrlProp" Target="../ctrlProps/ctrlProp3590.xml"/><Relationship Id="rId106" Type="http://schemas.openxmlformats.org/officeDocument/2006/relationships/ctrlProp" Target="../ctrlProps/ctrlProp3639.xml"/><Relationship Id="rId127" Type="http://schemas.openxmlformats.org/officeDocument/2006/relationships/ctrlProp" Target="../ctrlProps/ctrlProp3660.xml"/><Relationship Id="rId10" Type="http://schemas.openxmlformats.org/officeDocument/2006/relationships/ctrlProp" Target="../ctrlProps/ctrlProp3543.xml"/><Relationship Id="rId31" Type="http://schemas.openxmlformats.org/officeDocument/2006/relationships/ctrlProp" Target="../ctrlProps/ctrlProp3564.xml"/><Relationship Id="rId52" Type="http://schemas.openxmlformats.org/officeDocument/2006/relationships/ctrlProp" Target="../ctrlProps/ctrlProp3585.xml"/><Relationship Id="rId73" Type="http://schemas.openxmlformats.org/officeDocument/2006/relationships/ctrlProp" Target="../ctrlProps/ctrlProp3606.xml"/><Relationship Id="rId78" Type="http://schemas.openxmlformats.org/officeDocument/2006/relationships/ctrlProp" Target="../ctrlProps/ctrlProp3611.xml"/><Relationship Id="rId94" Type="http://schemas.openxmlformats.org/officeDocument/2006/relationships/ctrlProp" Target="../ctrlProps/ctrlProp3627.xml"/><Relationship Id="rId99" Type="http://schemas.openxmlformats.org/officeDocument/2006/relationships/ctrlProp" Target="../ctrlProps/ctrlProp3632.xml"/><Relationship Id="rId101" Type="http://schemas.openxmlformats.org/officeDocument/2006/relationships/ctrlProp" Target="../ctrlProps/ctrlProp3634.xml"/><Relationship Id="rId122" Type="http://schemas.openxmlformats.org/officeDocument/2006/relationships/ctrlProp" Target="../ctrlProps/ctrlProp3655.xml"/><Relationship Id="rId143" Type="http://schemas.openxmlformats.org/officeDocument/2006/relationships/ctrlProp" Target="../ctrlProps/ctrlProp3676.xml"/><Relationship Id="rId148" Type="http://schemas.openxmlformats.org/officeDocument/2006/relationships/ctrlProp" Target="../ctrlProps/ctrlProp3681.xml"/><Relationship Id="rId164" Type="http://schemas.openxmlformats.org/officeDocument/2006/relationships/ctrlProp" Target="../ctrlProps/ctrlProp3697.xml"/><Relationship Id="rId169" Type="http://schemas.openxmlformats.org/officeDocument/2006/relationships/ctrlProp" Target="../ctrlProps/ctrlProp3702.xml"/><Relationship Id="rId185" Type="http://schemas.openxmlformats.org/officeDocument/2006/relationships/ctrlProp" Target="../ctrlProps/ctrlProp3718.xml"/><Relationship Id="rId4" Type="http://schemas.openxmlformats.org/officeDocument/2006/relationships/ctrlProp" Target="../ctrlProps/ctrlProp3537.xml"/><Relationship Id="rId9" Type="http://schemas.openxmlformats.org/officeDocument/2006/relationships/ctrlProp" Target="../ctrlProps/ctrlProp3542.xml"/><Relationship Id="rId180" Type="http://schemas.openxmlformats.org/officeDocument/2006/relationships/ctrlProp" Target="../ctrlProps/ctrlProp3713.xml"/><Relationship Id="rId210" Type="http://schemas.openxmlformats.org/officeDocument/2006/relationships/ctrlProp" Target="../ctrlProps/ctrlProp3743.xml"/><Relationship Id="rId215" Type="http://schemas.openxmlformats.org/officeDocument/2006/relationships/ctrlProp" Target="../ctrlProps/ctrlProp3748.xml"/><Relationship Id="rId26" Type="http://schemas.openxmlformats.org/officeDocument/2006/relationships/ctrlProp" Target="../ctrlProps/ctrlProp3559.xml"/><Relationship Id="rId47" Type="http://schemas.openxmlformats.org/officeDocument/2006/relationships/ctrlProp" Target="../ctrlProps/ctrlProp3580.xml"/><Relationship Id="rId68" Type="http://schemas.openxmlformats.org/officeDocument/2006/relationships/ctrlProp" Target="../ctrlProps/ctrlProp3601.xml"/><Relationship Id="rId89" Type="http://schemas.openxmlformats.org/officeDocument/2006/relationships/ctrlProp" Target="../ctrlProps/ctrlProp3622.xml"/><Relationship Id="rId112" Type="http://schemas.openxmlformats.org/officeDocument/2006/relationships/ctrlProp" Target="../ctrlProps/ctrlProp3645.xml"/><Relationship Id="rId133" Type="http://schemas.openxmlformats.org/officeDocument/2006/relationships/ctrlProp" Target="../ctrlProps/ctrlProp3666.xml"/><Relationship Id="rId154" Type="http://schemas.openxmlformats.org/officeDocument/2006/relationships/ctrlProp" Target="../ctrlProps/ctrlProp3687.xml"/><Relationship Id="rId175" Type="http://schemas.openxmlformats.org/officeDocument/2006/relationships/ctrlProp" Target="../ctrlProps/ctrlProp3708.xml"/><Relationship Id="rId196" Type="http://schemas.openxmlformats.org/officeDocument/2006/relationships/ctrlProp" Target="../ctrlProps/ctrlProp3729.xml"/><Relationship Id="rId200" Type="http://schemas.openxmlformats.org/officeDocument/2006/relationships/ctrlProp" Target="../ctrlProps/ctrlProp3733.xml"/><Relationship Id="rId16" Type="http://schemas.openxmlformats.org/officeDocument/2006/relationships/ctrlProp" Target="../ctrlProps/ctrlProp3549.xml"/><Relationship Id="rId221" Type="http://schemas.openxmlformats.org/officeDocument/2006/relationships/ctrlProp" Target="../ctrlProps/ctrlProp3754.xml"/><Relationship Id="rId37" Type="http://schemas.openxmlformats.org/officeDocument/2006/relationships/ctrlProp" Target="../ctrlProps/ctrlProp3570.xml"/><Relationship Id="rId58" Type="http://schemas.openxmlformats.org/officeDocument/2006/relationships/ctrlProp" Target="../ctrlProps/ctrlProp3591.xml"/><Relationship Id="rId79" Type="http://schemas.openxmlformats.org/officeDocument/2006/relationships/ctrlProp" Target="../ctrlProps/ctrlProp3612.xml"/><Relationship Id="rId102" Type="http://schemas.openxmlformats.org/officeDocument/2006/relationships/ctrlProp" Target="../ctrlProps/ctrlProp3635.xml"/><Relationship Id="rId123" Type="http://schemas.openxmlformats.org/officeDocument/2006/relationships/ctrlProp" Target="../ctrlProps/ctrlProp3656.xml"/><Relationship Id="rId144" Type="http://schemas.openxmlformats.org/officeDocument/2006/relationships/ctrlProp" Target="../ctrlProps/ctrlProp3677.xml"/><Relationship Id="rId90" Type="http://schemas.openxmlformats.org/officeDocument/2006/relationships/ctrlProp" Target="../ctrlProps/ctrlProp3623.xml"/><Relationship Id="rId165" Type="http://schemas.openxmlformats.org/officeDocument/2006/relationships/ctrlProp" Target="../ctrlProps/ctrlProp3698.xml"/><Relationship Id="rId186" Type="http://schemas.openxmlformats.org/officeDocument/2006/relationships/ctrlProp" Target="../ctrlProps/ctrlProp3719.xml"/><Relationship Id="rId211" Type="http://schemas.openxmlformats.org/officeDocument/2006/relationships/ctrlProp" Target="../ctrlProps/ctrlProp3744.xml"/><Relationship Id="rId27" Type="http://schemas.openxmlformats.org/officeDocument/2006/relationships/ctrlProp" Target="../ctrlProps/ctrlProp3560.xml"/><Relationship Id="rId48" Type="http://schemas.openxmlformats.org/officeDocument/2006/relationships/ctrlProp" Target="../ctrlProps/ctrlProp3581.xml"/><Relationship Id="rId69" Type="http://schemas.openxmlformats.org/officeDocument/2006/relationships/ctrlProp" Target="../ctrlProps/ctrlProp3602.xml"/><Relationship Id="rId113" Type="http://schemas.openxmlformats.org/officeDocument/2006/relationships/ctrlProp" Target="../ctrlProps/ctrlProp3646.xml"/><Relationship Id="rId134" Type="http://schemas.openxmlformats.org/officeDocument/2006/relationships/ctrlProp" Target="../ctrlProps/ctrlProp3667.xml"/><Relationship Id="rId80" Type="http://schemas.openxmlformats.org/officeDocument/2006/relationships/ctrlProp" Target="../ctrlProps/ctrlProp3613.xml"/><Relationship Id="rId155" Type="http://schemas.openxmlformats.org/officeDocument/2006/relationships/ctrlProp" Target="../ctrlProps/ctrlProp3688.xml"/><Relationship Id="rId176" Type="http://schemas.openxmlformats.org/officeDocument/2006/relationships/ctrlProp" Target="../ctrlProps/ctrlProp3709.xml"/><Relationship Id="rId197" Type="http://schemas.openxmlformats.org/officeDocument/2006/relationships/ctrlProp" Target="../ctrlProps/ctrlProp3730.xml"/><Relationship Id="rId201" Type="http://schemas.openxmlformats.org/officeDocument/2006/relationships/ctrlProp" Target="../ctrlProps/ctrlProp3734.xml"/><Relationship Id="rId222" Type="http://schemas.openxmlformats.org/officeDocument/2006/relationships/ctrlProp" Target="../ctrlProps/ctrlProp3755.xml"/><Relationship Id="rId17" Type="http://schemas.openxmlformats.org/officeDocument/2006/relationships/ctrlProp" Target="../ctrlProps/ctrlProp3550.xml"/><Relationship Id="rId38" Type="http://schemas.openxmlformats.org/officeDocument/2006/relationships/ctrlProp" Target="../ctrlProps/ctrlProp3571.xml"/><Relationship Id="rId59" Type="http://schemas.openxmlformats.org/officeDocument/2006/relationships/ctrlProp" Target="../ctrlProps/ctrlProp3592.xml"/><Relationship Id="rId103" Type="http://schemas.openxmlformats.org/officeDocument/2006/relationships/ctrlProp" Target="../ctrlProps/ctrlProp3636.xml"/><Relationship Id="rId124" Type="http://schemas.openxmlformats.org/officeDocument/2006/relationships/ctrlProp" Target="../ctrlProps/ctrlProp3657.xml"/><Relationship Id="rId70" Type="http://schemas.openxmlformats.org/officeDocument/2006/relationships/ctrlProp" Target="../ctrlProps/ctrlProp3603.xml"/><Relationship Id="rId91" Type="http://schemas.openxmlformats.org/officeDocument/2006/relationships/ctrlProp" Target="../ctrlProps/ctrlProp3624.xml"/><Relationship Id="rId145" Type="http://schemas.openxmlformats.org/officeDocument/2006/relationships/ctrlProp" Target="../ctrlProps/ctrlProp3678.xml"/><Relationship Id="rId166" Type="http://schemas.openxmlformats.org/officeDocument/2006/relationships/ctrlProp" Target="../ctrlProps/ctrlProp3699.xml"/><Relationship Id="rId187" Type="http://schemas.openxmlformats.org/officeDocument/2006/relationships/ctrlProp" Target="../ctrlProps/ctrlProp3720.xml"/><Relationship Id="rId1" Type="http://schemas.openxmlformats.org/officeDocument/2006/relationships/printerSettings" Target="../printerSettings/printerSettings22.bin"/><Relationship Id="rId212" Type="http://schemas.openxmlformats.org/officeDocument/2006/relationships/ctrlProp" Target="../ctrlProps/ctrlProp3745.xml"/><Relationship Id="rId28" Type="http://schemas.openxmlformats.org/officeDocument/2006/relationships/ctrlProp" Target="../ctrlProps/ctrlProp3561.xml"/><Relationship Id="rId49" Type="http://schemas.openxmlformats.org/officeDocument/2006/relationships/ctrlProp" Target="../ctrlProps/ctrlProp3582.xml"/><Relationship Id="rId114" Type="http://schemas.openxmlformats.org/officeDocument/2006/relationships/ctrlProp" Target="../ctrlProps/ctrlProp3647.xml"/><Relationship Id="rId60" Type="http://schemas.openxmlformats.org/officeDocument/2006/relationships/ctrlProp" Target="../ctrlProps/ctrlProp3593.xml"/><Relationship Id="rId81" Type="http://schemas.openxmlformats.org/officeDocument/2006/relationships/ctrlProp" Target="../ctrlProps/ctrlProp3614.xml"/><Relationship Id="rId135" Type="http://schemas.openxmlformats.org/officeDocument/2006/relationships/ctrlProp" Target="../ctrlProps/ctrlProp3668.xml"/><Relationship Id="rId156" Type="http://schemas.openxmlformats.org/officeDocument/2006/relationships/ctrlProp" Target="../ctrlProps/ctrlProp3689.xml"/><Relationship Id="rId177" Type="http://schemas.openxmlformats.org/officeDocument/2006/relationships/ctrlProp" Target="../ctrlProps/ctrlProp3710.xml"/><Relationship Id="rId198" Type="http://schemas.openxmlformats.org/officeDocument/2006/relationships/ctrlProp" Target="../ctrlProps/ctrlProp3731.xml"/><Relationship Id="rId202" Type="http://schemas.openxmlformats.org/officeDocument/2006/relationships/ctrlProp" Target="../ctrlProps/ctrlProp3735.xml"/><Relationship Id="rId223" Type="http://schemas.openxmlformats.org/officeDocument/2006/relationships/ctrlProp" Target="../ctrlProps/ctrlProp3756.xml"/><Relationship Id="rId18" Type="http://schemas.openxmlformats.org/officeDocument/2006/relationships/ctrlProp" Target="../ctrlProps/ctrlProp3551.xml"/><Relationship Id="rId39" Type="http://schemas.openxmlformats.org/officeDocument/2006/relationships/ctrlProp" Target="../ctrlProps/ctrlProp3572.xml"/><Relationship Id="rId50" Type="http://schemas.openxmlformats.org/officeDocument/2006/relationships/ctrlProp" Target="../ctrlProps/ctrlProp3583.xml"/><Relationship Id="rId104" Type="http://schemas.openxmlformats.org/officeDocument/2006/relationships/ctrlProp" Target="../ctrlProps/ctrlProp3637.xml"/><Relationship Id="rId125" Type="http://schemas.openxmlformats.org/officeDocument/2006/relationships/ctrlProp" Target="../ctrlProps/ctrlProp3658.xml"/><Relationship Id="rId146" Type="http://schemas.openxmlformats.org/officeDocument/2006/relationships/ctrlProp" Target="../ctrlProps/ctrlProp3679.xml"/><Relationship Id="rId167" Type="http://schemas.openxmlformats.org/officeDocument/2006/relationships/ctrlProp" Target="../ctrlProps/ctrlProp3700.xml"/><Relationship Id="rId188" Type="http://schemas.openxmlformats.org/officeDocument/2006/relationships/ctrlProp" Target="../ctrlProps/ctrlProp3721.xml"/><Relationship Id="rId71" Type="http://schemas.openxmlformats.org/officeDocument/2006/relationships/ctrlProp" Target="../ctrlProps/ctrlProp3604.xml"/><Relationship Id="rId92" Type="http://schemas.openxmlformats.org/officeDocument/2006/relationships/ctrlProp" Target="../ctrlProps/ctrlProp3625.xml"/><Relationship Id="rId213" Type="http://schemas.openxmlformats.org/officeDocument/2006/relationships/ctrlProp" Target="../ctrlProps/ctrlProp3746.xml"/><Relationship Id="rId2" Type="http://schemas.openxmlformats.org/officeDocument/2006/relationships/drawing" Target="../drawings/drawing17.xml"/><Relationship Id="rId29" Type="http://schemas.openxmlformats.org/officeDocument/2006/relationships/ctrlProp" Target="../ctrlProps/ctrlProp3562.xml"/><Relationship Id="rId40" Type="http://schemas.openxmlformats.org/officeDocument/2006/relationships/ctrlProp" Target="../ctrlProps/ctrlProp3573.xml"/><Relationship Id="rId115" Type="http://schemas.openxmlformats.org/officeDocument/2006/relationships/ctrlProp" Target="../ctrlProps/ctrlProp3648.xml"/><Relationship Id="rId136" Type="http://schemas.openxmlformats.org/officeDocument/2006/relationships/ctrlProp" Target="../ctrlProps/ctrlProp3669.xml"/><Relationship Id="rId157" Type="http://schemas.openxmlformats.org/officeDocument/2006/relationships/ctrlProp" Target="../ctrlProps/ctrlProp3690.xml"/><Relationship Id="rId178" Type="http://schemas.openxmlformats.org/officeDocument/2006/relationships/ctrlProp" Target="../ctrlProps/ctrlProp3711.xml"/><Relationship Id="rId61" Type="http://schemas.openxmlformats.org/officeDocument/2006/relationships/ctrlProp" Target="../ctrlProps/ctrlProp3594.xml"/><Relationship Id="rId82" Type="http://schemas.openxmlformats.org/officeDocument/2006/relationships/ctrlProp" Target="../ctrlProps/ctrlProp3615.xml"/><Relationship Id="rId199" Type="http://schemas.openxmlformats.org/officeDocument/2006/relationships/ctrlProp" Target="../ctrlProps/ctrlProp3732.xml"/><Relationship Id="rId203" Type="http://schemas.openxmlformats.org/officeDocument/2006/relationships/ctrlProp" Target="../ctrlProps/ctrlProp3736.xml"/><Relationship Id="rId19" Type="http://schemas.openxmlformats.org/officeDocument/2006/relationships/ctrlProp" Target="../ctrlProps/ctrlProp3552.xml"/><Relationship Id="rId224" Type="http://schemas.openxmlformats.org/officeDocument/2006/relationships/ctrlProp" Target="../ctrlProps/ctrlProp3757.xml"/><Relationship Id="rId30" Type="http://schemas.openxmlformats.org/officeDocument/2006/relationships/ctrlProp" Target="../ctrlProps/ctrlProp3563.xml"/><Relationship Id="rId105" Type="http://schemas.openxmlformats.org/officeDocument/2006/relationships/ctrlProp" Target="../ctrlProps/ctrlProp3638.xml"/><Relationship Id="rId126" Type="http://schemas.openxmlformats.org/officeDocument/2006/relationships/ctrlProp" Target="../ctrlProps/ctrlProp3659.xml"/><Relationship Id="rId147" Type="http://schemas.openxmlformats.org/officeDocument/2006/relationships/ctrlProp" Target="../ctrlProps/ctrlProp3680.xml"/><Relationship Id="rId168" Type="http://schemas.openxmlformats.org/officeDocument/2006/relationships/ctrlProp" Target="../ctrlProps/ctrlProp3701.xml"/></Relationships>
</file>

<file path=xl/worksheets/_rels/sheet23.xml.rels><?xml version="1.0" encoding="UTF-8" standalone="yes"?>
<Relationships xmlns="http://schemas.openxmlformats.org/package/2006/relationships"><Relationship Id="rId117" Type="http://schemas.openxmlformats.org/officeDocument/2006/relationships/ctrlProp" Target="../ctrlProps/ctrlProp3871.xml"/><Relationship Id="rId21" Type="http://schemas.openxmlformats.org/officeDocument/2006/relationships/ctrlProp" Target="../ctrlProps/ctrlProp3775.xml"/><Relationship Id="rId42" Type="http://schemas.openxmlformats.org/officeDocument/2006/relationships/ctrlProp" Target="../ctrlProps/ctrlProp3796.xml"/><Relationship Id="rId63" Type="http://schemas.openxmlformats.org/officeDocument/2006/relationships/ctrlProp" Target="../ctrlProps/ctrlProp3817.xml"/><Relationship Id="rId84" Type="http://schemas.openxmlformats.org/officeDocument/2006/relationships/ctrlProp" Target="../ctrlProps/ctrlProp3838.xml"/><Relationship Id="rId138" Type="http://schemas.openxmlformats.org/officeDocument/2006/relationships/ctrlProp" Target="../ctrlProps/ctrlProp3892.xml"/><Relationship Id="rId159" Type="http://schemas.openxmlformats.org/officeDocument/2006/relationships/ctrlProp" Target="../ctrlProps/ctrlProp3913.xml"/><Relationship Id="rId170" Type="http://schemas.openxmlformats.org/officeDocument/2006/relationships/ctrlProp" Target="../ctrlProps/ctrlProp3924.xml"/><Relationship Id="rId191" Type="http://schemas.openxmlformats.org/officeDocument/2006/relationships/ctrlProp" Target="../ctrlProps/ctrlProp3945.xml"/><Relationship Id="rId205" Type="http://schemas.openxmlformats.org/officeDocument/2006/relationships/ctrlProp" Target="../ctrlProps/ctrlProp3959.xml"/><Relationship Id="rId107" Type="http://schemas.openxmlformats.org/officeDocument/2006/relationships/ctrlProp" Target="../ctrlProps/ctrlProp3861.xml"/><Relationship Id="rId11" Type="http://schemas.openxmlformats.org/officeDocument/2006/relationships/ctrlProp" Target="../ctrlProps/ctrlProp3765.xml"/><Relationship Id="rId32" Type="http://schemas.openxmlformats.org/officeDocument/2006/relationships/ctrlProp" Target="../ctrlProps/ctrlProp3786.xml"/><Relationship Id="rId53" Type="http://schemas.openxmlformats.org/officeDocument/2006/relationships/ctrlProp" Target="../ctrlProps/ctrlProp3807.xml"/><Relationship Id="rId74" Type="http://schemas.openxmlformats.org/officeDocument/2006/relationships/ctrlProp" Target="../ctrlProps/ctrlProp3828.xml"/><Relationship Id="rId128" Type="http://schemas.openxmlformats.org/officeDocument/2006/relationships/ctrlProp" Target="../ctrlProps/ctrlProp3882.xml"/><Relationship Id="rId149" Type="http://schemas.openxmlformats.org/officeDocument/2006/relationships/ctrlProp" Target="../ctrlProps/ctrlProp3903.xml"/><Relationship Id="rId5" Type="http://schemas.openxmlformats.org/officeDocument/2006/relationships/ctrlProp" Target="../ctrlProps/ctrlProp3759.xml"/><Relationship Id="rId95" Type="http://schemas.openxmlformats.org/officeDocument/2006/relationships/ctrlProp" Target="../ctrlProps/ctrlProp3849.xml"/><Relationship Id="rId160" Type="http://schemas.openxmlformats.org/officeDocument/2006/relationships/ctrlProp" Target="../ctrlProps/ctrlProp3914.xml"/><Relationship Id="rId181" Type="http://schemas.openxmlformats.org/officeDocument/2006/relationships/ctrlProp" Target="../ctrlProps/ctrlProp3935.xml"/><Relationship Id="rId216" Type="http://schemas.openxmlformats.org/officeDocument/2006/relationships/ctrlProp" Target="../ctrlProps/ctrlProp3970.xml"/><Relationship Id="rId22" Type="http://schemas.openxmlformats.org/officeDocument/2006/relationships/ctrlProp" Target="../ctrlProps/ctrlProp3776.xml"/><Relationship Id="rId43" Type="http://schemas.openxmlformats.org/officeDocument/2006/relationships/ctrlProp" Target="../ctrlProps/ctrlProp3797.xml"/><Relationship Id="rId64" Type="http://schemas.openxmlformats.org/officeDocument/2006/relationships/ctrlProp" Target="../ctrlProps/ctrlProp3818.xml"/><Relationship Id="rId118" Type="http://schemas.openxmlformats.org/officeDocument/2006/relationships/ctrlProp" Target="../ctrlProps/ctrlProp3872.xml"/><Relationship Id="rId139" Type="http://schemas.openxmlformats.org/officeDocument/2006/relationships/ctrlProp" Target="../ctrlProps/ctrlProp3893.xml"/><Relationship Id="rId85" Type="http://schemas.openxmlformats.org/officeDocument/2006/relationships/ctrlProp" Target="../ctrlProps/ctrlProp3839.xml"/><Relationship Id="rId150" Type="http://schemas.openxmlformats.org/officeDocument/2006/relationships/ctrlProp" Target="../ctrlProps/ctrlProp3904.xml"/><Relationship Id="rId171" Type="http://schemas.openxmlformats.org/officeDocument/2006/relationships/ctrlProp" Target="../ctrlProps/ctrlProp3925.xml"/><Relationship Id="rId192" Type="http://schemas.openxmlformats.org/officeDocument/2006/relationships/ctrlProp" Target="../ctrlProps/ctrlProp3946.xml"/><Relationship Id="rId206" Type="http://schemas.openxmlformats.org/officeDocument/2006/relationships/ctrlProp" Target="../ctrlProps/ctrlProp3960.xml"/><Relationship Id="rId12" Type="http://schemas.openxmlformats.org/officeDocument/2006/relationships/ctrlProp" Target="../ctrlProps/ctrlProp3766.xml"/><Relationship Id="rId33" Type="http://schemas.openxmlformats.org/officeDocument/2006/relationships/ctrlProp" Target="../ctrlProps/ctrlProp3787.xml"/><Relationship Id="rId108" Type="http://schemas.openxmlformats.org/officeDocument/2006/relationships/ctrlProp" Target="../ctrlProps/ctrlProp3862.xml"/><Relationship Id="rId129" Type="http://schemas.openxmlformats.org/officeDocument/2006/relationships/ctrlProp" Target="../ctrlProps/ctrlProp3883.xml"/><Relationship Id="rId54" Type="http://schemas.openxmlformats.org/officeDocument/2006/relationships/ctrlProp" Target="../ctrlProps/ctrlProp3808.xml"/><Relationship Id="rId75" Type="http://schemas.openxmlformats.org/officeDocument/2006/relationships/ctrlProp" Target="../ctrlProps/ctrlProp3829.xml"/><Relationship Id="rId96" Type="http://schemas.openxmlformats.org/officeDocument/2006/relationships/ctrlProp" Target="../ctrlProps/ctrlProp3850.xml"/><Relationship Id="rId140" Type="http://schemas.openxmlformats.org/officeDocument/2006/relationships/ctrlProp" Target="../ctrlProps/ctrlProp3894.xml"/><Relationship Id="rId161" Type="http://schemas.openxmlformats.org/officeDocument/2006/relationships/ctrlProp" Target="../ctrlProps/ctrlProp3915.xml"/><Relationship Id="rId182" Type="http://schemas.openxmlformats.org/officeDocument/2006/relationships/ctrlProp" Target="../ctrlProps/ctrlProp3936.xml"/><Relationship Id="rId217" Type="http://schemas.openxmlformats.org/officeDocument/2006/relationships/ctrlProp" Target="../ctrlProps/ctrlProp3971.xml"/><Relationship Id="rId6" Type="http://schemas.openxmlformats.org/officeDocument/2006/relationships/ctrlProp" Target="../ctrlProps/ctrlProp3760.xml"/><Relationship Id="rId23" Type="http://schemas.openxmlformats.org/officeDocument/2006/relationships/ctrlProp" Target="../ctrlProps/ctrlProp3777.xml"/><Relationship Id="rId119" Type="http://schemas.openxmlformats.org/officeDocument/2006/relationships/ctrlProp" Target="../ctrlProps/ctrlProp3873.xml"/><Relationship Id="rId44" Type="http://schemas.openxmlformats.org/officeDocument/2006/relationships/ctrlProp" Target="../ctrlProps/ctrlProp3798.xml"/><Relationship Id="rId65" Type="http://schemas.openxmlformats.org/officeDocument/2006/relationships/ctrlProp" Target="../ctrlProps/ctrlProp3819.xml"/><Relationship Id="rId86" Type="http://schemas.openxmlformats.org/officeDocument/2006/relationships/ctrlProp" Target="../ctrlProps/ctrlProp3840.xml"/><Relationship Id="rId130" Type="http://schemas.openxmlformats.org/officeDocument/2006/relationships/ctrlProp" Target="../ctrlProps/ctrlProp3884.xml"/><Relationship Id="rId151" Type="http://schemas.openxmlformats.org/officeDocument/2006/relationships/ctrlProp" Target="../ctrlProps/ctrlProp3905.xml"/><Relationship Id="rId172" Type="http://schemas.openxmlformats.org/officeDocument/2006/relationships/ctrlProp" Target="../ctrlProps/ctrlProp3926.xml"/><Relationship Id="rId193" Type="http://schemas.openxmlformats.org/officeDocument/2006/relationships/ctrlProp" Target="../ctrlProps/ctrlProp3947.xml"/><Relationship Id="rId207" Type="http://schemas.openxmlformats.org/officeDocument/2006/relationships/ctrlProp" Target="../ctrlProps/ctrlProp3961.xml"/><Relationship Id="rId13" Type="http://schemas.openxmlformats.org/officeDocument/2006/relationships/ctrlProp" Target="../ctrlProps/ctrlProp3767.xml"/><Relationship Id="rId109" Type="http://schemas.openxmlformats.org/officeDocument/2006/relationships/ctrlProp" Target="../ctrlProps/ctrlProp3863.xml"/><Relationship Id="rId34" Type="http://schemas.openxmlformats.org/officeDocument/2006/relationships/ctrlProp" Target="../ctrlProps/ctrlProp3788.xml"/><Relationship Id="rId55" Type="http://schemas.openxmlformats.org/officeDocument/2006/relationships/ctrlProp" Target="../ctrlProps/ctrlProp3809.xml"/><Relationship Id="rId76" Type="http://schemas.openxmlformats.org/officeDocument/2006/relationships/ctrlProp" Target="../ctrlProps/ctrlProp3830.xml"/><Relationship Id="rId97" Type="http://schemas.openxmlformats.org/officeDocument/2006/relationships/ctrlProp" Target="../ctrlProps/ctrlProp3851.xml"/><Relationship Id="rId120" Type="http://schemas.openxmlformats.org/officeDocument/2006/relationships/ctrlProp" Target="../ctrlProps/ctrlProp3874.xml"/><Relationship Id="rId141" Type="http://schemas.openxmlformats.org/officeDocument/2006/relationships/ctrlProp" Target="../ctrlProps/ctrlProp3895.xml"/><Relationship Id="rId7" Type="http://schemas.openxmlformats.org/officeDocument/2006/relationships/ctrlProp" Target="../ctrlProps/ctrlProp3761.xml"/><Relationship Id="rId162" Type="http://schemas.openxmlformats.org/officeDocument/2006/relationships/ctrlProp" Target="../ctrlProps/ctrlProp3916.xml"/><Relationship Id="rId183" Type="http://schemas.openxmlformats.org/officeDocument/2006/relationships/ctrlProp" Target="../ctrlProps/ctrlProp3937.xml"/><Relationship Id="rId218" Type="http://schemas.openxmlformats.org/officeDocument/2006/relationships/ctrlProp" Target="../ctrlProps/ctrlProp3972.xml"/><Relationship Id="rId24" Type="http://schemas.openxmlformats.org/officeDocument/2006/relationships/ctrlProp" Target="../ctrlProps/ctrlProp3778.xml"/><Relationship Id="rId45" Type="http://schemas.openxmlformats.org/officeDocument/2006/relationships/ctrlProp" Target="../ctrlProps/ctrlProp3799.xml"/><Relationship Id="rId66" Type="http://schemas.openxmlformats.org/officeDocument/2006/relationships/ctrlProp" Target="../ctrlProps/ctrlProp3820.xml"/><Relationship Id="rId87" Type="http://schemas.openxmlformats.org/officeDocument/2006/relationships/ctrlProp" Target="../ctrlProps/ctrlProp3841.xml"/><Relationship Id="rId110" Type="http://schemas.openxmlformats.org/officeDocument/2006/relationships/ctrlProp" Target="../ctrlProps/ctrlProp3864.xml"/><Relationship Id="rId131" Type="http://schemas.openxmlformats.org/officeDocument/2006/relationships/ctrlProp" Target="../ctrlProps/ctrlProp3885.xml"/><Relationship Id="rId152" Type="http://schemas.openxmlformats.org/officeDocument/2006/relationships/ctrlProp" Target="../ctrlProps/ctrlProp3906.xml"/><Relationship Id="rId173" Type="http://schemas.openxmlformats.org/officeDocument/2006/relationships/ctrlProp" Target="../ctrlProps/ctrlProp3927.xml"/><Relationship Id="rId194" Type="http://schemas.openxmlformats.org/officeDocument/2006/relationships/ctrlProp" Target="../ctrlProps/ctrlProp3948.xml"/><Relationship Id="rId208" Type="http://schemas.openxmlformats.org/officeDocument/2006/relationships/ctrlProp" Target="../ctrlProps/ctrlProp3962.xml"/><Relationship Id="rId14" Type="http://schemas.openxmlformats.org/officeDocument/2006/relationships/ctrlProp" Target="../ctrlProps/ctrlProp3768.xml"/><Relationship Id="rId35" Type="http://schemas.openxmlformats.org/officeDocument/2006/relationships/ctrlProp" Target="../ctrlProps/ctrlProp3789.xml"/><Relationship Id="rId56" Type="http://schemas.openxmlformats.org/officeDocument/2006/relationships/ctrlProp" Target="../ctrlProps/ctrlProp3810.xml"/><Relationship Id="rId77" Type="http://schemas.openxmlformats.org/officeDocument/2006/relationships/ctrlProp" Target="../ctrlProps/ctrlProp3831.xml"/><Relationship Id="rId100" Type="http://schemas.openxmlformats.org/officeDocument/2006/relationships/ctrlProp" Target="../ctrlProps/ctrlProp3854.xml"/><Relationship Id="rId8" Type="http://schemas.openxmlformats.org/officeDocument/2006/relationships/ctrlProp" Target="../ctrlProps/ctrlProp3762.xml"/><Relationship Id="rId51" Type="http://schemas.openxmlformats.org/officeDocument/2006/relationships/ctrlProp" Target="../ctrlProps/ctrlProp3805.xml"/><Relationship Id="rId72" Type="http://schemas.openxmlformats.org/officeDocument/2006/relationships/ctrlProp" Target="../ctrlProps/ctrlProp3826.xml"/><Relationship Id="rId93" Type="http://schemas.openxmlformats.org/officeDocument/2006/relationships/ctrlProp" Target="../ctrlProps/ctrlProp3847.xml"/><Relationship Id="rId98" Type="http://schemas.openxmlformats.org/officeDocument/2006/relationships/ctrlProp" Target="../ctrlProps/ctrlProp3852.xml"/><Relationship Id="rId121" Type="http://schemas.openxmlformats.org/officeDocument/2006/relationships/ctrlProp" Target="../ctrlProps/ctrlProp3875.xml"/><Relationship Id="rId142" Type="http://schemas.openxmlformats.org/officeDocument/2006/relationships/ctrlProp" Target="../ctrlProps/ctrlProp3896.xml"/><Relationship Id="rId163" Type="http://schemas.openxmlformats.org/officeDocument/2006/relationships/ctrlProp" Target="../ctrlProps/ctrlProp3917.xml"/><Relationship Id="rId184" Type="http://schemas.openxmlformats.org/officeDocument/2006/relationships/ctrlProp" Target="../ctrlProps/ctrlProp3938.xml"/><Relationship Id="rId189" Type="http://schemas.openxmlformats.org/officeDocument/2006/relationships/ctrlProp" Target="../ctrlProps/ctrlProp3943.xml"/><Relationship Id="rId219" Type="http://schemas.openxmlformats.org/officeDocument/2006/relationships/ctrlProp" Target="../ctrlProps/ctrlProp3973.xml"/><Relationship Id="rId3" Type="http://schemas.openxmlformats.org/officeDocument/2006/relationships/vmlDrawing" Target="../drawings/vmlDrawing18.vml"/><Relationship Id="rId214" Type="http://schemas.openxmlformats.org/officeDocument/2006/relationships/ctrlProp" Target="../ctrlProps/ctrlProp3968.xml"/><Relationship Id="rId25" Type="http://schemas.openxmlformats.org/officeDocument/2006/relationships/ctrlProp" Target="../ctrlProps/ctrlProp3779.xml"/><Relationship Id="rId46" Type="http://schemas.openxmlformats.org/officeDocument/2006/relationships/ctrlProp" Target="../ctrlProps/ctrlProp3800.xml"/><Relationship Id="rId67" Type="http://schemas.openxmlformats.org/officeDocument/2006/relationships/ctrlProp" Target="../ctrlProps/ctrlProp3821.xml"/><Relationship Id="rId116" Type="http://schemas.openxmlformats.org/officeDocument/2006/relationships/ctrlProp" Target="../ctrlProps/ctrlProp3870.xml"/><Relationship Id="rId137" Type="http://schemas.openxmlformats.org/officeDocument/2006/relationships/ctrlProp" Target="../ctrlProps/ctrlProp3891.xml"/><Relationship Id="rId158" Type="http://schemas.openxmlformats.org/officeDocument/2006/relationships/ctrlProp" Target="../ctrlProps/ctrlProp3912.xml"/><Relationship Id="rId20" Type="http://schemas.openxmlformats.org/officeDocument/2006/relationships/ctrlProp" Target="../ctrlProps/ctrlProp3774.xml"/><Relationship Id="rId41" Type="http://schemas.openxmlformats.org/officeDocument/2006/relationships/ctrlProp" Target="../ctrlProps/ctrlProp3795.xml"/><Relationship Id="rId62" Type="http://schemas.openxmlformats.org/officeDocument/2006/relationships/ctrlProp" Target="../ctrlProps/ctrlProp3816.xml"/><Relationship Id="rId83" Type="http://schemas.openxmlformats.org/officeDocument/2006/relationships/ctrlProp" Target="../ctrlProps/ctrlProp3837.xml"/><Relationship Id="rId88" Type="http://schemas.openxmlformats.org/officeDocument/2006/relationships/ctrlProp" Target="../ctrlProps/ctrlProp3842.xml"/><Relationship Id="rId111" Type="http://schemas.openxmlformats.org/officeDocument/2006/relationships/ctrlProp" Target="../ctrlProps/ctrlProp3865.xml"/><Relationship Id="rId132" Type="http://schemas.openxmlformats.org/officeDocument/2006/relationships/ctrlProp" Target="../ctrlProps/ctrlProp3886.xml"/><Relationship Id="rId153" Type="http://schemas.openxmlformats.org/officeDocument/2006/relationships/ctrlProp" Target="../ctrlProps/ctrlProp3907.xml"/><Relationship Id="rId174" Type="http://schemas.openxmlformats.org/officeDocument/2006/relationships/ctrlProp" Target="../ctrlProps/ctrlProp3928.xml"/><Relationship Id="rId179" Type="http://schemas.openxmlformats.org/officeDocument/2006/relationships/ctrlProp" Target="../ctrlProps/ctrlProp3933.xml"/><Relationship Id="rId195" Type="http://schemas.openxmlformats.org/officeDocument/2006/relationships/ctrlProp" Target="../ctrlProps/ctrlProp3949.xml"/><Relationship Id="rId209" Type="http://schemas.openxmlformats.org/officeDocument/2006/relationships/ctrlProp" Target="../ctrlProps/ctrlProp3963.xml"/><Relationship Id="rId190" Type="http://schemas.openxmlformats.org/officeDocument/2006/relationships/ctrlProp" Target="../ctrlProps/ctrlProp3944.xml"/><Relationship Id="rId204" Type="http://schemas.openxmlformats.org/officeDocument/2006/relationships/ctrlProp" Target="../ctrlProps/ctrlProp3958.xml"/><Relationship Id="rId220" Type="http://schemas.openxmlformats.org/officeDocument/2006/relationships/ctrlProp" Target="../ctrlProps/ctrlProp3974.xml"/><Relationship Id="rId15" Type="http://schemas.openxmlformats.org/officeDocument/2006/relationships/ctrlProp" Target="../ctrlProps/ctrlProp3769.xml"/><Relationship Id="rId36" Type="http://schemas.openxmlformats.org/officeDocument/2006/relationships/ctrlProp" Target="../ctrlProps/ctrlProp3790.xml"/><Relationship Id="rId57" Type="http://schemas.openxmlformats.org/officeDocument/2006/relationships/ctrlProp" Target="../ctrlProps/ctrlProp3811.xml"/><Relationship Id="rId106" Type="http://schemas.openxmlformats.org/officeDocument/2006/relationships/ctrlProp" Target="../ctrlProps/ctrlProp3860.xml"/><Relationship Id="rId127" Type="http://schemas.openxmlformats.org/officeDocument/2006/relationships/ctrlProp" Target="../ctrlProps/ctrlProp3881.xml"/><Relationship Id="rId10" Type="http://schemas.openxmlformats.org/officeDocument/2006/relationships/ctrlProp" Target="../ctrlProps/ctrlProp3764.xml"/><Relationship Id="rId31" Type="http://schemas.openxmlformats.org/officeDocument/2006/relationships/ctrlProp" Target="../ctrlProps/ctrlProp3785.xml"/><Relationship Id="rId52" Type="http://schemas.openxmlformats.org/officeDocument/2006/relationships/ctrlProp" Target="../ctrlProps/ctrlProp3806.xml"/><Relationship Id="rId73" Type="http://schemas.openxmlformats.org/officeDocument/2006/relationships/ctrlProp" Target="../ctrlProps/ctrlProp3827.xml"/><Relationship Id="rId78" Type="http://schemas.openxmlformats.org/officeDocument/2006/relationships/ctrlProp" Target="../ctrlProps/ctrlProp3832.xml"/><Relationship Id="rId94" Type="http://schemas.openxmlformats.org/officeDocument/2006/relationships/ctrlProp" Target="../ctrlProps/ctrlProp3848.xml"/><Relationship Id="rId99" Type="http://schemas.openxmlformats.org/officeDocument/2006/relationships/ctrlProp" Target="../ctrlProps/ctrlProp3853.xml"/><Relationship Id="rId101" Type="http://schemas.openxmlformats.org/officeDocument/2006/relationships/ctrlProp" Target="../ctrlProps/ctrlProp3855.xml"/><Relationship Id="rId122" Type="http://schemas.openxmlformats.org/officeDocument/2006/relationships/ctrlProp" Target="../ctrlProps/ctrlProp3876.xml"/><Relationship Id="rId143" Type="http://schemas.openxmlformats.org/officeDocument/2006/relationships/ctrlProp" Target="../ctrlProps/ctrlProp3897.xml"/><Relationship Id="rId148" Type="http://schemas.openxmlformats.org/officeDocument/2006/relationships/ctrlProp" Target="../ctrlProps/ctrlProp3902.xml"/><Relationship Id="rId164" Type="http://schemas.openxmlformats.org/officeDocument/2006/relationships/ctrlProp" Target="../ctrlProps/ctrlProp3918.xml"/><Relationship Id="rId169" Type="http://schemas.openxmlformats.org/officeDocument/2006/relationships/ctrlProp" Target="../ctrlProps/ctrlProp3923.xml"/><Relationship Id="rId185" Type="http://schemas.openxmlformats.org/officeDocument/2006/relationships/ctrlProp" Target="../ctrlProps/ctrlProp3939.xml"/><Relationship Id="rId4" Type="http://schemas.openxmlformats.org/officeDocument/2006/relationships/ctrlProp" Target="../ctrlProps/ctrlProp3758.xml"/><Relationship Id="rId9" Type="http://schemas.openxmlformats.org/officeDocument/2006/relationships/ctrlProp" Target="../ctrlProps/ctrlProp3763.xml"/><Relationship Id="rId180" Type="http://schemas.openxmlformats.org/officeDocument/2006/relationships/ctrlProp" Target="../ctrlProps/ctrlProp3934.xml"/><Relationship Id="rId210" Type="http://schemas.openxmlformats.org/officeDocument/2006/relationships/ctrlProp" Target="../ctrlProps/ctrlProp3964.xml"/><Relationship Id="rId215" Type="http://schemas.openxmlformats.org/officeDocument/2006/relationships/ctrlProp" Target="../ctrlProps/ctrlProp3969.xml"/><Relationship Id="rId26" Type="http://schemas.openxmlformats.org/officeDocument/2006/relationships/ctrlProp" Target="../ctrlProps/ctrlProp3780.xml"/><Relationship Id="rId47" Type="http://schemas.openxmlformats.org/officeDocument/2006/relationships/ctrlProp" Target="../ctrlProps/ctrlProp3801.xml"/><Relationship Id="rId68" Type="http://schemas.openxmlformats.org/officeDocument/2006/relationships/ctrlProp" Target="../ctrlProps/ctrlProp3822.xml"/><Relationship Id="rId89" Type="http://schemas.openxmlformats.org/officeDocument/2006/relationships/ctrlProp" Target="../ctrlProps/ctrlProp3843.xml"/><Relationship Id="rId112" Type="http://schemas.openxmlformats.org/officeDocument/2006/relationships/ctrlProp" Target="../ctrlProps/ctrlProp3866.xml"/><Relationship Id="rId133" Type="http://schemas.openxmlformats.org/officeDocument/2006/relationships/ctrlProp" Target="../ctrlProps/ctrlProp3887.xml"/><Relationship Id="rId154" Type="http://schemas.openxmlformats.org/officeDocument/2006/relationships/ctrlProp" Target="../ctrlProps/ctrlProp3908.xml"/><Relationship Id="rId175" Type="http://schemas.openxmlformats.org/officeDocument/2006/relationships/ctrlProp" Target="../ctrlProps/ctrlProp3929.xml"/><Relationship Id="rId196" Type="http://schemas.openxmlformats.org/officeDocument/2006/relationships/ctrlProp" Target="../ctrlProps/ctrlProp3950.xml"/><Relationship Id="rId200" Type="http://schemas.openxmlformats.org/officeDocument/2006/relationships/ctrlProp" Target="../ctrlProps/ctrlProp3954.xml"/><Relationship Id="rId16" Type="http://schemas.openxmlformats.org/officeDocument/2006/relationships/ctrlProp" Target="../ctrlProps/ctrlProp3770.xml"/><Relationship Id="rId221" Type="http://schemas.openxmlformats.org/officeDocument/2006/relationships/ctrlProp" Target="../ctrlProps/ctrlProp3975.xml"/><Relationship Id="rId37" Type="http://schemas.openxmlformats.org/officeDocument/2006/relationships/ctrlProp" Target="../ctrlProps/ctrlProp3791.xml"/><Relationship Id="rId58" Type="http://schemas.openxmlformats.org/officeDocument/2006/relationships/ctrlProp" Target="../ctrlProps/ctrlProp3812.xml"/><Relationship Id="rId79" Type="http://schemas.openxmlformats.org/officeDocument/2006/relationships/ctrlProp" Target="../ctrlProps/ctrlProp3833.xml"/><Relationship Id="rId102" Type="http://schemas.openxmlformats.org/officeDocument/2006/relationships/ctrlProp" Target="../ctrlProps/ctrlProp3856.xml"/><Relationship Id="rId123" Type="http://schemas.openxmlformats.org/officeDocument/2006/relationships/ctrlProp" Target="../ctrlProps/ctrlProp3877.xml"/><Relationship Id="rId144" Type="http://schemas.openxmlformats.org/officeDocument/2006/relationships/ctrlProp" Target="../ctrlProps/ctrlProp3898.xml"/><Relationship Id="rId90" Type="http://schemas.openxmlformats.org/officeDocument/2006/relationships/ctrlProp" Target="../ctrlProps/ctrlProp3844.xml"/><Relationship Id="rId165" Type="http://schemas.openxmlformats.org/officeDocument/2006/relationships/ctrlProp" Target="../ctrlProps/ctrlProp3919.xml"/><Relationship Id="rId186" Type="http://schemas.openxmlformats.org/officeDocument/2006/relationships/ctrlProp" Target="../ctrlProps/ctrlProp3940.xml"/><Relationship Id="rId211" Type="http://schemas.openxmlformats.org/officeDocument/2006/relationships/ctrlProp" Target="../ctrlProps/ctrlProp3965.xml"/><Relationship Id="rId27" Type="http://schemas.openxmlformats.org/officeDocument/2006/relationships/ctrlProp" Target="../ctrlProps/ctrlProp3781.xml"/><Relationship Id="rId48" Type="http://schemas.openxmlformats.org/officeDocument/2006/relationships/ctrlProp" Target="../ctrlProps/ctrlProp3802.xml"/><Relationship Id="rId69" Type="http://schemas.openxmlformats.org/officeDocument/2006/relationships/ctrlProp" Target="../ctrlProps/ctrlProp3823.xml"/><Relationship Id="rId113" Type="http://schemas.openxmlformats.org/officeDocument/2006/relationships/ctrlProp" Target="../ctrlProps/ctrlProp3867.xml"/><Relationship Id="rId134" Type="http://schemas.openxmlformats.org/officeDocument/2006/relationships/ctrlProp" Target="../ctrlProps/ctrlProp3888.xml"/><Relationship Id="rId80" Type="http://schemas.openxmlformats.org/officeDocument/2006/relationships/ctrlProp" Target="../ctrlProps/ctrlProp3834.xml"/><Relationship Id="rId155" Type="http://schemas.openxmlformats.org/officeDocument/2006/relationships/ctrlProp" Target="../ctrlProps/ctrlProp3909.xml"/><Relationship Id="rId176" Type="http://schemas.openxmlformats.org/officeDocument/2006/relationships/ctrlProp" Target="../ctrlProps/ctrlProp3930.xml"/><Relationship Id="rId197" Type="http://schemas.openxmlformats.org/officeDocument/2006/relationships/ctrlProp" Target="../ctrlProps/ctrlProp3951.xml"/><Relationship Id="rId201" Type="http://schemas.openxmlformats.org/officeDocument/2006/relationships/ctrlProp" Target="../ctrlProps/ctrlProp3955.xml"/><Relationship Id="rId222" Type="http://schemas.openxmlformats.org/officeDocument/2006/relationships/ctrlProp" Target="../ctrlProps/ctrlProp3976.xml"/><Relationship Id="rId17" Type="http://schemas.openxmlformats.org/officeDocument/2006/relationships/ctrlProp" Target="../ctrlProps/ctrlProp3771.xml"/><Relationship Id="rId38" Type="http://schemas.openxmlformats.org/officeDocument/2006/relationships/ctrlProp" Target="../ctrlProps/ctrlProp3792.xml"/><Relationship Id="rId59" Type="http://schemas.openxmlformats.org/officeDocument/2006/relationships/ctrlProp" Target="../ctrlProps/ctrlProp3813.xml"/><Relationship Id="rId103" Type="http://schemas.openxmlformats.org/officeDocument/2006/relationships/ctrlProp" Target="../ctrlProps/ctrlProp3857.xml"/><Relationship Id="rId124" Type="http://schemas.openxmlformats.org/officeDocument/2006/relationships/ctrlProp" Target="../ctrlProps/ctrlProp3878.xml"/><Relationship Id="rId70" Type="http://schemas.openxmlformats.org/officeDocument/2006/relationships/ctrlProp" Target="../ctrlProps/ctrlProp3824.xml"/><Relationship Id="rId91" Type="http://schemas.openxmlformats.org/officeDocument/2006/relationships/ctrlProp" Target="../ctrlProps/ctrlProp3845.xml"/><Relationship Id="rId145" Type="http://schemas.openxmlformats.org/officeDocument/2006/relationships/ctrlProp" Target="../ctrlProps/ctrlProp3899.xml"/><Relationship Id="rId166" Type="http://schemas.openxmlformats.org/officeDocument/2006/relationships/ctrlProp" Target="../ctrlProps/ctrlProp3920.xml"/><Relationship Id="rId187" Type="http://schemas.openxmlformats.org/officeDocument/2006/relationships/ctrlProp" Target="../ctrlProps/ctrlProp3941.xml"/><Relationship Id="rId1" Type="http://schemas.openxmlformats.org/officeDocument/2006/relationships/printerSettings" Target="../printerSettings/printerSettings23.bin"/><Relationship Id="rId212" Type="http://schemas.openxmlformats.org/officeDocument/2006/relationships/ctrlProp" Target="../ctrlProps/ctrlProp3966.xml"/><Relationship Id="rId28" Type="http://schemas.openxmlformats.org/officeDocument/2006/relationships/ctrlProp" Target="../ctrlProps/ctrlProp3782.xml"/><Relationship Id="rId49" Type="http://schemas.openxmlformats.org/officeDocument/2006/relationships/ctrlProp" Target="../ctrlProps/ctrlProp3803.xml"/><Relationship Id="rId114" Type="http://schemas.openxmlformats.org/officeDocument/2006/relationships/ctrlProp" Target="../ctrlProps/ctrlProp3868.xml"/><Relationship Id="rId60" Type="http://schemas.openxmlformats.org/officeDocument/2006/relationships/ctrlProp" Target="../ctrlProps/ctrlProp3814.xml"/><Relationship Id="rId81" Type="http://schemas.openxmlformats.org/officeDocument/2006/relationships/ctrlProp" Target="../ctrlProps/ctrlProp3835.xml"/><Relationship Id="rId135" Type="http://schemas.openxmlformats.org/officeDocument/2006/relationships/ctrlProp" Target="../ctrlProps/ctrlProp3889.xml"/><Relationship Id="rId156" Type="http://schemas.openxmlformats.org/officeDocument/2006/relationships/ctrlProp" Target="../ctrlProps/ctrlProp3910.xml"/><Relationship Id="rId177" Type="http://schemas.openxmlformats.org/officeDocument/2006/relationships/ctrlProp" Target="../ctrlProps/ctrlProp3931.xml"/><Relationship Id="rId198" Type="http://schemas.openxmlformats.org/officeDocument/2006/relationships/ctrlProp" Target="../ctrlProps/ctrlProp3952.xml"/><Relationship Id="rId202" Type="http://schemas.openxmlformats.org/officeDocument/2006/relationships/ctrlProp" Target="../ctrlProps/ctrlProp3956.xml"/><Relationship Id="rId223" Type="http://schemas.openxmlformats.org/officeDocument/2006/relationships/ctrlProp" Target="../ctrlProps/ctrlProp3977.xml"/><Relationship Id="rId18" Type="http://schemas.openxmlformats.org/officeDocument/2006/relationships/ctrlProp" Target="../ctrlProps/ctrlProp3772.xml"/><Relationship Id="rId39" Type="http://schemas.openxmlformats.org/officeDocument/2006/relationships/ctrlProp" Target="../ctrlProps/ctrlProp3793.xml"/><Relationship Id="rId50" Type="http://schemas.openxmlformats.org/officeDocument/2006/relationships/ctrlProp" Target="../ctrlProps/ctrlProp3804.xml"/><Relationship Id="rId104" Type="http://schemas.openxmlformats.org/officeDocument/2006/relationships/ctrlProp" Target="../ctrlProps/ctrlProp3858.xml"/><Relationship Id="rId125" Type="http://schemas.openxmlformats.org/officeDocument/2006/relationships/ctrlProp" Target="../ctrlProps/ctrlProp3879.xml"/><Relationship Id="rId146" Type="http://schemas.openxmlformats.org/officeDocument/2006/relationships/ctrlProp" Target="../ctrlProps/ctrlProp3900.xml"/><Relationship Id="rId167" Type="http://schemas.openxmlformats.org/officeDocument/2006/relationships/ctrlProp" Target="../ctrlProps/ctrlProp3921.xml"/><Relationship Id="rId188" Type="http://schemas.openxmlformats.org/officeDocument/2006/relationships/ctrlProp" Target="../ctrlProps/ctrlProp3942.xml"/><Relationship Id="rId71" Type="http://schemas.openxmlformats.org/officeDocument/2006/relationships/ctrlProp" Target="../ctrlProps/ctrlProp3825.xml"/><Relationship Id="rId92" Type="http://schemas.openxmlformats.org/officeDocument/2006/relationships/ctrlProp" Target="../ctrlProps/ctrlProp3846.xml"/><Relationship Id="rId213" Type="http://schemas.openxmlformats.org/officeDocument/2006/relationships/ctrlProp" Target="../ctrlProps/ctrlProp3967.xml"/><Relationship Id="rId2" Type="http://schemas.openxmlformats.org/officeDocument/2006/relationships/drawing" Target="../drawings/drawing18.xml"/><Relationship Id="rId29" Type="http://schemas.openxmlformats.org/officeDocument/2006/relationships/ctrlProp" Target="../ctrlProps/ctrlProp3783.xml"/><Relationship Id="rId40" Type="http://schemas.openxmlformats.org/officeDocument/2006/relationships/ctrlProp" Target="../ctrlProps/ctrlProp3794.xml"/><Relationship Id="rId115" Type="http://schemas.openxmlformats.org/officeDocument/2006/relationships/ctrlProp" Target="../ctrlProps/ctrlProp3869.xml"/><Relationship Id="rId136" Type="http://schemas.openxmlformats.org/officeDocument/2006/relationships/ctrlProp" Target="../ctrlProps/ctrlProp3890.xml"/><Relationship Id="rId157" Type="http://schemas.openxmlformats.org/officeDocument/2006/relationships/ctrlProp" Target="../ctrlProps/ctrlProp3911.xml"/><Relationship Id="rId178" Type="http://schemas.openxmlformats.org/officeDocument/2006/relationships/ctrlProp" Target="../ctrlProps/ctrlProp3932.xml"/><Relationship Id="rId61" Type="http://schemas.openxmlformats.org/officeDocument/2006/relationships/ctrlProp" Target="../ctrlProps/ctrlProp3815.xml"/><Relationship Id="rId82" Type="http://schemas.openxmlformats.org/officeDocument/2006/relationships/ctrlProp" Target="../ctrlProps/ctrlProp3836.xml"/><Relationship Id="rId199" Type="http://schemas.openxmlformats.org/officeDocument/2006/relationships/ctrlProp" Target="../ctrlProps/ctrlProp3953.xml"/><Relationship Id="rId203" Type="http://schemas.openxmlformats.org/officeDocument/2006/relationships/ctrlProp" Target="../ctrlProps/ctrlProp3957.xml"/><Relationship Id="rId19" Type="http://schemas.openxmlformats.org/officeDocument/2006/relationships/ctrlProp" Target="../ctrlProps/ctrlProp3773.xml"/><Relationship Id="rId224" Type="http://schemas.openxmlformats.org/officeDocument/2006/relationships/ctrlProp" Target="../ctrlProps/ctrlProp3978.xml"/><Relationship Id="rId30" Type="http://schemas.openxmlformats.org/officeDocument/2006/relationships/ctrlProp" Target="../ctrlProps/ctrlProp3784.xml"/><Relationship Id="rId105" Type="http://schemas.openxmlformats.org/officeDocument/2006/relationships/ctrlProp" Target="../ctrlProps/ctrlProp3859.xml"/><Relationship Id="rId126" Type="http://schemas.openxmlformats.org/officeDocument/2006/relationships/ctrlProp" Target="../ctrlProps/ctrlProp3880.xml"/><Relationship Id="rId147" Type="http://schemas.openxmlformats.org/officeDocument/2006/relationships/ctrlProp" Target="../ctrlProps/ctrlProp3901.xml"/><Relationship Id="rId168" Type="http://schemas.openxmlformats.org/officeDocument/2006/relationships/ctrlProp" Target="../ctrlProps/ctrlProp3922.xml"/></Relationships>
</file>

<file path=xl/worksheets/_rels/sheet24.xml.rels><?xml version="1.0" encoding="UTF-8" standalone="yes"?>
<Relationships xmlns="http://schemas.openxmlformats.org/package/2006/relationships"><Relationship Id="rId117" Type="http://schemas.openxmlformats.org/officeDocument/2006/relationships/ctrlProp" Target="../ctrlProps/ctrlProp4092.xml"/><Relationship Id="rId21" Type="http://schemas.openxmlformats.org/officeDocument/2006/relationships/ctrlProp" Target="../ctrlProps/ctrlProp3996.xml"/><Relationship Id="rId42" Type="http://schemas.openxmlformats.org/officeDocument/2006/relationships/ctrlProp" Target="../ctrlProps/ctrlProp4017.xml"/><Relationship Id="rId63" Type="http://schemas.openxmlformats.org/officeDocument/2006/relationships/ctrlProp" Target="../ctrlProps/ctrlProp4038.xml"/><Relationship Id="rId84" Type="http://schemas.openxmlformats.org/officeDocument/2006/relationships/ctrlProp" Target="../ctrlProps/ctrlProp4059.xml"/><Relationship Id="rId138" Type="http://schemas.openxmlformats.org/officeDocument/2006/relationships/ctrlProp" Target="../ctrlProps/ctrlProp4113.xml"/><Relationship Id="rId159" Type="http://schemas.openxmlformats.org/officeDocument/2006/relationships/ctrlProp" Target="../ctrlProps/ctrlProp4134.xml"/><Relationship Id="rId170" Type="http://schemas.openxmlformats.org/officeDocument/2006/relationships/ctrlProp" Target="../ctrlProps/ctrlProp4145.xml"/><Relationship Id="rId191" Type="http://schemas.openxmlformats.org/officeDocument/2006/relationships/ctrlProp" Target="../ctrlProps/ctrlProp4166.xml"/><Relationship Id="rId205" Type="http://schemas.openxmlformats.org/officeDocument/2006/relationships/ctrlProp" Target="../ctrlProps/ctrlProp4180.xml"/><Relationship Id="rId107" Type="http://schemas.openxmlformats.org/officeDocument/2006/relationships/ctrlProp" Target="../ctrlProps/ctrlProp4082.xml"/><Relationship Id="rId11" Type="http://schemas.openxmlformats.org/officeDocument/2006/relationships/ctrlProp" Target="../ctrlProps/ctrlProp3986.xml"/><Relationship Id="rId32" Type="http://schemas.openxmlformats.org/officeDocument/2006/relationships/ctrlProp" Target="../ctrlProps/ctrlProp4007.xml"/><Relationship Id="rId53" Type="http://schemas.openxmlformats.org/officeDocument/2006/relationships/ctrlProp" Target="../ctrlProps/ctrlProp4028.xml"/><Relationship Id="rId74" Type="http://schemas.openxmlformats.org/officeDocument/2006/relationships/ctrlProp" Target="../ctrlProps/ctrlProp4049.xml"/><Relationship Id="rId128" Type="http://schemas.openxmlformats.org/officeDocument/2006/relationships/ctrlProp" Target="../ctrlProps/ctrlProp4103.xml"/><Relationship Id="rId149" Type="http://schemas.openxmlformats.org/officeDocument/2006/relationships/ctrlProp" Target="../ctrlProps/ctrlProp4124.xml"/><Relationship Id="rId5" Type="http://schemas.openxmlformats.org/officeDocument/2006/relationships/ctrlProp" Target="../ctrlProps/ctrlProp3980.xml"/><Relationship Id="rId95" Type="http://schemas.openxmlformats.org/officeDocument/2006/relationships/ctrlProp" Target="../ctrlProps/ctrlProp4070.xml"/><Relationship Id="rId160" Type="http://schemas.openxmlformats.org/officeDocument/2006/relationships/ctrlProp" Target="../ctrlProps/ctrlProp4135.xml"/><Relationship Id="rId181" Type="http://schemas.openxmlformats.org/officeDocument/2006/relationships/ctrlProp" Target="../ctrlProps/ctrlProp4156.xml"/><Relationship Id="rId216" Type="http://schemas.openxmlformats.org/officeDocument/2006/relationships/ctrlProp" Target="../ctrlProps/ctrlProp4191.xml"/><Relationship Id="rId22" Type="http://schemas.openxmlformats.org/officeDocument/2006/relationships/ctrlProp" Target="../ctrlProps/ctrlProp3997.xml"/><Relationship Id="rId43" Type="http://schemas.openxmlformats.org/officeDocument/2006/relationships/ctrlProp" Target="../ctrlProps/ctrlProp4018.xml"/><Relationship Id="rId64" Type="http://schemas.openxmlformats.org/officeDocument/2006/relationships/ctrlProp" Target="../ctrlProps/ctrlProp4039.xml"/><Relationship Id="rId118" Type="http://schemas.openxmlformats.org/officeDocument/2006/relationships/ctrlProp" Target="../ctrlProps/ctrlProp4093.xml"/><Relationship Id="rId139" Type="http://schemas.openxmlformats.org/officeDocument/2006/relationships/ctrlProp" Target="../ctrlProps/ctrlProp4114.xml"/><Relationship Id="rId85" Type="http://schemas.openxmlformats.org/officeDocument/2006/relationships/ctrlProp" Target="../ctrlProps/ctrlProp4060.xml"/><Relationship Id="rId150" Type="http://schemas.openxmlformats.org/officeDocument/2006/relationships/ctrlProp" Target="../ctrlProps/ctrlProp4125.xml"/><Relationship Id="rId171" Type="http://schemas.openxmlformats.org/officeDocument/2006/relationships/ctrlProp" Target="../ctrlProps/ctrlProp4146.xml"/><Relationship Id="rId192" Type="http://schemas.openxmlformats.org/officeDocument/2006/relationships/ctrlProp" Target="../ctrlProps/ctrlProp4167.xml"/><Relationship Id="rId206" Type="http://schemas.openxmlformats.org/officeDocument/2006/relationships/ctrlProp" Target="../ctrlProps/ctrlProp4181.xml"/><Relationship Id="rId12" Type="http://schemas.openxmlformats.org/officeDocument/2006/relationships/ctrlProp" Target="../ctrlProps/ctrlProp3987.xml"/><Relationship Id="rId33" Type="http://schemas.openxmlformats.org/officeDocument/2006/relationships/ctrlProp" Target="../ctrlProps/ctrlProp4008.xml"/><Relationship Id="rId108" Type="http://schemas.openxmlformats.org/officeDocument/2006/relationships/ctrlProp" Target="../ctrlProps/ctrlProp4083.xml"/><Relationship Id="rId129" Type="http://schemas.openxmlformats.org/officeDocument/2006/relationships/ctrlProp" Target="../ctrlProps/ctrlProp4104.xml"/><Relationship Id="rId54" Type="http://schemas.openxmlformats.org/officeDocument/2006/relationships/ctrlProp" Target="../ctrlProps/ctrlProp4029.xml"/><Relationship Id="rId75" Type="http://schemas.openxmlformats.org/officeDocument/2006/relationships/ctrlProp" Target="../ctrlProps/ctrlProp4050.xml"/><Relationship Id="rId96" Type="http://schemas.openxmlformats.org/officeDocument/2006/relationships/ctrlProp" Target="../ctrlProps/ctrlProp4071.xml"/><Relationship Id="rId140" Type="http://schemas.openxmlformats.org/officeDocument/2006/relationships/ctrlProp" Target="../ctrlProps/ctrlProp4115.xml"/><Relationship Id="rId161" Type="http://schemas.openxmlformats.org/officeDocument/2006/relationships/ctrlProp" Target="../ctrlProps/ctrlProp4136.xml"/><Relationship Id="rId182" Type="http://schemas.openxmlformats.org/officeDocument/2006/relationships/ctrlProp" Target="../ctrlProps/ctrlProp4157.xml"/><Relationship Id="rId217" Type="http://schemas.openxmlformats.org/officeDocument/2006/relationships/ctrlProp" Target="../ctrlProps/ctrlProp4192.xml"/><Relationship Id="rId6" Type="http://schemas.openxmlformats.org/officeDocument/2006/relationships/ctrlProp" Target="../ctrlProps/ctrlProp3981.xml"/><Relationship Id="rId23" Type="http://schemas.openxmlformats.org/officeDocument/2006/relationships/ctrlProp" Target="../ctrlProps/ctrlProp3998.xml"/><Relationship Id="rId119" Type="http://schemas.openxmlformats.org/officeDocument/2006/relationships/ctrlProp" Target="../ctrlProps/ctrlProp4094.xml"/><Relationship Id="rId44" Type="http://schemas.openxmlformats.org/officeDocument/2006/relationships/ctrlProp" Target="../ctrlProps/ctrlProp4019.xml"/><Relationship Id="rId65" Type="http://schemas.openxmlformats.org/officeDocument/2006/relationships/ctrlProp" Target="../ctrlProps/ctrlProp4040.xml"/><Relationship Id="rId86" Type="http://schemas.openxmlformats.org/officeDocument/2006/relationships/ctrlProp" Target="../ctrlProps/ctrlProp4061.xml"/><Relationship Id="rId130" Type="http://schemas.openxmlformats.org/officeDocument/2006/relationships/ctrlProp" Target="../ctrlProps/ctrlProp4105.xml"/><Relationship Id="rId151" Type="http://schemas.openxmlformats.org/officeDocument/2006/relationships/ctrlProp" Target="../ctrlProps/ctrlProp4126.xml"/><Relationship Id="rId172" Type="http://schemas.openxmlformats.org/officeDocument/2006/relationships/ctrlProp" Target="../ctrlProps/ctrlProp4147.xml"/><Relationship Id="rId193" Type="http://schemas.openxmlformats.org/officeDocument/2006/relationships/ctrlProp" Target="../ctrlProps/ctrlProp4168.xml"/><Relationship Id="rId207" Type="http://schemas.openxmlformats.org/officeDocument/2006/relationships/ctrlProp" Target="../ctrlProps/ctrlProp4182.xml"/><Relationship Id="rId13" Type="http://schemas.openxmlformats.org/officeDocument/2006/relationships/ctrlProp" Target="../ctrlProps/ctrlProp3988.xml"/><Relationship Id="rId109" Type="http://schemas.openxmlformats.org/officeDocument/2006/relationships/ctrlProp" Target="../ctrlProps/ctrlProp4084.xml"/><Relationship Id="rId34" Type="http://schemas.openxmlformats.org/officeDocument/2006/relationships/ctrlProp" Target="../ctrlProps/ctrlProp4009.xml"/><Relationship Id="rId55" Type="http://schemas.openxmlformats.org/officeDocument/2006/relationships/ctrlProp" Target="../ctrlProps/ctrlProp4030.xml"/><Relationship Id="rId76" Type="http://schemas.openxmlformats.org/officeDocument/2006/relationships/ctrlProp" Target="../ctrlProps/ctrlProp4051.xml"/><Relationship Id="rId97" Type="http://schemas.openxmlformats.org/officeDocument/2006/relationships/ctrlProp" Target="../ctrlProps/ctrlProp4072.xml"/><Relationship Id="rId120" Type="http://schemas.openxmlformats.org/officeDocument/2006/relationships/ctrlProp" Target="../ctrlProps/ctrlProp4095.xml"/><Relationship Id="rId141" Type="http://schemas.openxmlformats.org/officeDocument/2006/relationships/ctrlProp" Target="../ctrlProps/ctrlProp4116.xml"/><Relationship Id="rId7" Type="http://schemas.openxmlformats.org/officeDocument/2006/relationships/ctrlProp" Target="../ctrlProps/ctrlProp3982.xml"/><Relationship Id="rId162" Type="http://schemas.openxmlformats.org/officeDocument/2006/relationships/ctrlProp" Target="../ctrlProps/ctrlProp4137.xml"/><Relationship Id="rId183" Type="http://schemas.openxmlformats.org/officeDocument/2006/relationships/ctrlProp" Target="../ctrlProps/ctrlProp4158.xml"/><Relationship Id="rId218" Type="http://schemas.openxmlformats.org/officeDocument/2006/relationships/ctrlProp" Target="../ctrlProps/ctrlProp4193.xml"/><Relationship Id="rId24" Type="http://schemas.openxmlformats.org/officeDocument/2006/relationships/ctrlProp" Target="../ctrlProps/ctrlProp3999.xml"/><Relationship Id="rId45" Type="http://schemas.openxmlformats.org/officeDocument/2006/relationships/ctrlProp" Target="../ctrlProps/ctrlProp4020.xml"/><Relationship Id="rId66" Type="http://schemas.openxmlformats.org/officeDocument/2006/relationships/ctrlProp" Target="../ctrlProps/ctrlProp4041.xml"/><Relationship Id="rId87" Type="http://schemas.openxmlformats.org/officeDocument/2006/relationships/ctrlProp" Target="../ctrlProps/ctrlProp4062.xml"/><Relationship Id="rId110" Type="http://schemas.openxmlformats.org/officeDocument/2006/relationships/ctrlProp" Target="../ctrlProps/ctrlProp4085.xml"/><Relationship Id="rId131" Type="http://schemas.openxmlformats.org/officeDocument/2006/relationships/ctrlProp" Target="../ctrlProps/ctrlProp4106.xml"/><Relationship Id="rId152" Type="http://schemas.openxmlformats.org/officeDocument/2006/relationships/ctrlProp" Target="../ctrlProps/ctrlProp4127.xml"/><Relationship Id="rId173" Type="http://schemas.openxmlformats.org/officeDocument/2006/relationships/ctrlProp" Target="../ctrlProps/ctrlProp4148.xml"/><Relationship Id="rId194" Type="http://schemas.openxmlformats.org/officeDocument/2006/relationships/ctrlProp" Target="../ctrlProps/ctrlProp4169.xml"/><Relationship Id="rId208" Type="http://schemas.openxmlformats.org/officeDocument/2006/relationships/ctrlProp" Target="../ctrlProps/ctrlProp4183.xml"/><Relationship Id="rId14" Type="http://schemas.openxmlformats.org/officeDocument/2006/relationships/ctrlProp" Target="../ctrlProps/ctrlProp3989.xml"/><Relationship Id="rId35" Type="http://schemas.openxmlformats.org/officeDocument/2006/relationships/ctrlProp" Target="../ctrlProps/ctrlProp4010.xml"/><Relationship Id="rId56" Type="http://schemas.openxmlformats.org/officeDocument/2006/relationships/ctrlProp" Target="../ctrlProps/ctrlProp4031.xml"/><Relationship Id="rId77" Type="http://schemas.openxmlformats.org/officeDocument/2006/relationships/ctrlProp" Target="../ctrlProps/ctrlProp4052.xml"/><Relationship Id="rId100" Type="http://schemas.openxmlformats.org/officeDocument/2006/relationships/ctrlProp" Target="../ctrlProps/ctrlProp4075.xml"/><Relationship Id="rId8" Type="http://schemas.openxmlformats.org/officeDocument/2006/relationships/ctrlProp" Target="../ctrlProps/ctrlProp3983.xml"/><Relationship Id="rId51" Type="http://schemas.openxmlformats.org/officeDocument/2006/relationships/ctrlProp" Target="../ctrlProps/ctrlProp4026.xml"/><Relationship Id="rId72" Type="http://schemas.openxmlformats.org/officeDocument/2006/relationships/ctrlProp" Target="../ctrlProps/ctrlProp4047.xml"/><Relationship Id="rId93" Type="http://schemas.openxmlformats.org/officeDocument/2006/relationships/ctrlProp" Target="../ctrlProps/ctrlProp4068.xml"/><Relationship Id="rId98" Type="http://schemas.openxmlformats.org/officeDocument/2006/relationships/ctrlProp" Target="../ctrlProps/ctrlProp4073.xml"/><Relationship Id="rId121" Type="http://schemas.openxmlformats.org/officeDocument/2006/relationships/ctrlProp" Target="../ctrlProps/ctrlProp4096.xml"/><Relationship Id="rId142" Type="http://schemas.openxmlformats.org/officeDocument/2006/relationships/ctrlProp" Target="../ctrlProps/ctrlProp4117.xml"/><Relationship Id="rId163" Type="http://schemas.openxmlformats.org/officeDocument/2006/relationships/ctrlProp" Target="../ctrlProps/ctrlProp4138.xml"/><Relationship Id="rId184" Type="http://schemas.openxmlformats.org/officeDocument/2006/relationships/ctrlProp" Target="../ctrlProps/ctrlProp4159.xml"/><Relationship Id="rId189" Type="http://schemas.openxmlformats.org/officeDocument/2006/relationships/ctrlProp" Target="../ctrlProps/ctrlProp4164.xml"/><Relationship Id="rId219" Type="http://schemas.openxmlformats.org/officeDocument/2006/relationships/ctrlProp" Target="../ctrlProps/ctrlProp4194.xml"/><Relationship Id="rId3" Type="http://schemas.openxmlformats.org/officeDocument/2006/relationships/vmlDrawing" Target="../drawings/vmlDrawing19.vml"/><Relationship Id="rId214" Type="http://schemas.openxmlformats.org/officeDocument/2006/relationships/ctrlProp" Target="../ctrlProps/ctrlProp4189.xml"/><Relationship Id="rId25" Type="http://schemas.openxmlformats.org/officeDocument/2006/relationships/ctrlProp" Target="../ctrlProps/ctrlProp4000.xml"/><Relationship Id="rId46" Type="http://schemas.openxmlformats.org/officeDocument/2006/relationships/ctrlProp" Target="../ctrlProps/ctrlProp4021.xml"/><Relationship Id="rId67" Type="http://schemas.openxmlformats.org/officeDocument/2006/relationships/ctrlProp" Target="../ctrlProps/ctrlProp4042.xml"/><Relationship Id="rId116" Type="http://schemas.openxmlformats.org/officeDocument/2006/relationships/ctrlProp" Target="../ctrlProps/ctrlProp4091.xml"/><Relationship Id="rId137" Type="http://schemas.openxmlformats.org/officeDocument/2006/relationships/ctrlProp" Target="../ctrlProps/ctrlProp4112.xml"/><Relationship Id="rId158" Type="http://schemas.openxmlformats.org/officeDocument/2006/relationships/ctrlProp" Target="../ctrlProps/ctrlProp4133.xml"/><Relationship Id="rId20" Type="http://schemas.openxmlformats.org/officeDocument/2006/relationships/ctrlProp" Target="../ctrlProps/ctrlProp3995.xml"/><Relationship Id="rId41" Type="http://schemas.openxmlformats.org/officeDocument/2006/relationships/ctrlProp" Target="../ctrlProps/ctrlProp4016.xml"/><Relationship Id="rId62" Type="http://schemas.openxmlformats.org/officeDocument/2006/relationships/ctrlProp" Target="../ctrlProps/ctrlProp4037.xml"/><Relationship Id="rId83" Type="http://schemas.openxmlformats.org/officeDocument/2006/relationships/ctrlProp" Target="../ctrlProps/ctrlProp4058.xml"/><Relationship Id="rId88" Type="http://schemas.openxmlformats.org/officeDocument/2006/relationships/ctrlProp" Target="../ctrlProps/ctrlProp4063.xml"/><Relationship Id="rId111" Type="http://schemas.openxmlformats.org/officeDocument/2006/relationships/ctrlProp" Target="../ctrlProps/ctrlProp4086.xml"/><Relationship Id="rId132" Type="http://schemas.openxmlformats.org/officeDocument/2006/relationships/ctrlProp" Target="../ctrlProps/ctrlProp4107.xml"/><Relationship Id="rId153" Type="http://schemas.openxmlformats.org/officeDocument/2006/relationships/ctrlProp" Target="../ctrlProps/ctrlProp4128.xml"/><Relationship Id="rId174" Type="http://schemas.openxmlformats.org/officeDocument/2006/relationships/ctrlProp" Target="../ctrlProps/ctrlProp4149.xml"/><Relationship Id="rId179" Type="http://schemas.openxmlformats.org/officeDocument/2006/relationships/ctrlProp" Target="../ctrlProps/ctrlProp4154.xml"/><Relationship Id="rId195" Type="http://schemas.openxmlformats.org/officeDocument/2006/relationships/ctrlProp" Target="../ctrlProps/ctrlProp4170.xml"/><Relationship Id="rId209" Type="http://schemas.openxmlformats.org/officeDocument/2006/relationships/ctrlProp" Target="../ctrlProps/ctrlProp4184.xml"/><Relationship Id="rId190" Type="http://schemas.openxmlformats.org/officeDocument/2006/relationships/ctrlProp" Target="../ctrlProps/ctrlProp4165.xml"/><Relationship Id="rId204" Type="http://schemas.openxmlformats.org/officeDocument/2006/relationships/ctrlProp" Target="../ctrlProps/ctrlProp4179.xml"/><Relationship Id="rId220" Type="http://schemas.openxmlformats.org/officeDocument/2006/relationships/ctrlProp" Target="../ctrlProps/ctrlProp4195.xml"/><Relationship Id="rId15" Type="http://schemas.openxmlformats.org/officeDocument/2006/relationships/ctrlProp" Target="../ctrlProps/ctrlProp3990.xml"/><Relationship Id="rId36" Type="http://schemas.openxmlformats.org/officeDocument/2006/relationships/ctrlProp" Target="../ctrlProps/ctrlProp4011.xml"/><Relationship Id="rId57" Type="http://schemas.openxmlformats.org/officeDocument/2006/relationships/ctrlProp" Target="../ctrlProps/ctrlProp4032.xml"/><Relationship Id="rId106" Type="http://schemas.openxmlformats.org/officeDocument/2006/relationships/ctrlProp" Target="../ctrlProps/ctrlProp4081.xml"/><Relationship Id="rId127" Type="http://schemas.openxmlformats.org/officeDocument/2006/relationships/ctrlProp" Target="../ctrlProps/ctrlProp4102.xml"/><Relationship Id="rId10" Type="http://schemas.openxmlformats.org/officeDocument/2006/relationships/ctrlProp" Target="../ctrlProps/ctrlProp3985.xml"/><Relationship Id="rId31" Type="http://schemas.openxmlformats.org/officeDocument/2006/relationships/ctrlProp" Target="../ctrlProps/ctrlProp4006.xml"/><Relationship Id="rId52" Type="http://schemas.openxmlformats.org/officeDocument/2006/relationships/ctrlProp" Target="../ctrlProps/ctrlProp4027.xml"/><Relationship Id="rId73" Type="http://schemas.openxmlformats.org/officeDocument/2006/relationships/ctrlProp" Target="../ctrlProps/ctrlProp4048.xml"/><Relationship Id="rId78" Type="http://schemas.openxmlformats.org/officeDocument/2006/relationships/ctrlProp" Target="../ctrlProps/ctrlProp4053.xml"/><Relationship Id="rId94" Type="http://schemas.openxmlformats.org/officeDocument/2006/relationships/ctrlProp" Target="../ctrlProps/ctrlProp4069.xml"/><Relationship Id="rId99" Type="http://schemas.openxmlformats.org/officeDocument/2006/relationships/ctrlProp" Target="../ctrlProps/ctrlProp4074.xml"/><Relationship Id="rId101" Type="http://schemas.openxmlformats.org/officeDocument/2006/relationships/ctrlProp" Target="../ctrlProps/ctrlProp4076.xml"/><Relationship Id="rId122" Type="http://schemas.openxmlformats.org/officeDocument/2006/relationships/ctrlProp" Target="../ctrlProps/ctrlProp4097.xml"/><Relationship Id="rId143" Type="http://schemas.openxmlformats.org/officeDocument/2006/relationships/ctrlProp" Target="../ctrlProps/ctrlProp4118.xml"/><Relationship Id="rId148" Type="http://schemas.openxmlformats.org/officeDocument/2006/relationships/ctrlProp" Target="../ctrlProps/ctrlProp4123.xml"/><Relationship Id="rId164" Type="http://schemas.openxmlformats.org/officeDocument/2006/relationships/ctrlProp" Target="../ctrlProps/ctrlProp4139.xml"/><Relationship Id="rId169" Type="http://schemas.openxmlformats.org/officeDocument/2006/relationships/ctrlProp" Target="../ctrlProps/ctrlProp4144.xml"/><Relationship Id="rId185" Type="http://schemas.openxmlformats.org/officeDocument/2006/relationships/ctrlProp" Target="../ctrlProps/ctrlProp4160.xml"/><Relationship Id="rId4" Type="http://schemas.openxmlformats.org/officeDocument/2006/relationships/ctrlProp" Target="../ctrlProps/ctrlProp3979.xml"/><Relationship Id="rId9" Type="http://schemas.openxmlformats.org/officeDocument/2006/relationships/ctrlProp" Target="../ctrlProps/ctrlProp3984.xml"/><Relationship Id="rId180" Type="http://schemas.openxmlformats.org/officeDocument/2006/relationships/ctrlProp" Target="../ctrlProps/ctrlProp4155.xml"/><Relationship Id="rId210" Type="http://schemas.openxmlformats.org/officeDocument/2006/relationships/ctrlProp" Target="../ctrlProps/ctrlProp4185.xml"/><Relationship Id="rId215" Type="http://schemas.openxmlformats.org/officeDocument/2006/relationships/ctrlProp" Target="../ctrlProps/ctrlProp4190.xml"/><Relationship Id="rId26" Type="http://schemas.openxmlformats.org/officeDocument/2006/relationships/ctrlProp" Target="../ctrlProps/ctrlProp4001.xml"/><Relationship Id="rId47" Type="http://schemas.openxmlformats.org/officeDocument/2006/relationships/ctrlProp" Target="../ctrlProps/ctrlProp4022.xml"/><Relationship Id="rId68" Type="http://schemas.openxmlformats.org/officeDocument/2006/relationships/ctrlProp" Target="../ctrlProps/ctrlProp4043.xml"/><Relationship Id="rId89" Type="http://schemas.openxmlformats.org/officeDocument/2006/relationships/ctrlProp" Target="../ctrlProps/ctrlProp4064.xml"/><Relationship Id="rId112" Type="http://schemas.openxmlformats.org/officeDocument/2006/relationships/ctrlProp" Target="../ctrlProps/ctrlProp4087.xml"/><Relationship Id="rId133" Type="http://schemas.openxmlformats.org/officeDocument/2006/relationships/ctrlProp" Target="../ctrlProps/ctrlProp4108.xml"/><Relationship Id="rId154" Type="http://schemas.openxmlformats.org/officeDocument/2006/relationships/ctrlProp" Target="../ctrlProps/ctrlProp4129.xml"/><Relationship Id="rId175" Type="http://schemas.openxmlformats.org/officeDocument/2006/relationships/ctrlProp" Target="../ctrlProps/ctrlProp4150.xml"/><Relationship Id="rId196" Type="http://schemas.openxmlformats.org/officeDocument/2006/relationships/ctrlProp" Target="../ctrlProps/ctrlProp4171.xml"/><Relationship Id="rId200" Type="http://schemas.openxmlformats.org/officeDocument/2006/relationships/ctrlProp" Target="../ctrlProps/ctrlProp4175.xml"/><Relationship Id="rId16" Type="http://schemas.openxmlformats.org/officeDocument/2006/relationships/ctrlProp" Target="../ctrlProps/ctrlProp3991.xml"/><Relationship Id="rId221" Type="http://schemas.openxmlformats.org/officeDocument/2006/relationships/ctrlProp" Target="../ctrlProps/ctrlProp4196.xml"/><Relationship Id="rId37" Type="http://schemas.openxmlformats.org/officeDocument/2006/relationships/ctrlProp" Target="../ctrlProps/ctrlProp4012.xml"/><Relationship Id="rId58" Type="http://schemas.openxmlformats.org/officeDocument/2006/relationships/ctrlProp" Target="../ctrlProps/ctrlProp4033.xml"/><Relationship Id="rId79" Type="http://schemas.openxmlformats.org/officeDocument/2006/relationships/ctrlProp" Target="../ctrlProps/ctrlProp4054.xml"/><Relationship Id="rId102" Type="http://schemas.openxmlformats.org/officeDocument/2006/relationships/ctrlProp" Target="../ctrlProps/ctrlProp4077.xml"/><Relationship Id="rId123" Type="http://schemas.openxmlformats.org/officeDocument/2006/relationships/ctrlProp" Target="../ctrlProps/ctrlProp4098.xml"/><Relationship Id="rId144" Type="http://schemas.openxmlformats.org/officeDocument/2006/relationships/ctrlProp" Target="../ctrlProps/ctrlProp4119.xml"/><Relationship Id="rId90" Type="http://schemas.openxmlformats.org/officeDocument/2006/relationships/ctrlProp" Target="../ctrlProps/ctrlProp4065.xml"/><Relationship Id="rId165" Type="http://schemas.openxmlformats.org/officeDocument/2006/relationships/ctrlProp" Target="../ctrlProps/ctrlProp4140.xml"/><Relationship Id="rId186" Type="http://schemas.openxmlformats.org/officeDocument/2006/relationships/ctrlProp" Target="../ctrlProps/ctrlProp4161.xml"/><Relationship Id="rId211" Type="http://schemas.openxmlformats.org/officeDocument/2006/relationships/ctrlProp" Target="../ctrlProps/ctrlProp4186.xml"/><Relationship Id="rId27" Type="http://schemas.openxmlformats.org/officeDocument/2006/relationships/ctrlProp" Target="../ctrlProps/ctrlProp4002.xml"/><Relationship Id="rId48" Type="http://schemas.openxmlformats.org/officeDocument/2006/relationships/ctrlProp" Target="../ctrlProps/ctrlProp4023.xml"/><Relationship Id="rId69" Type="http://schemas.openxmlformats.org/officeDocument/2006/relationships/ctrlProp" Target="../ctrlProps/ctrlProp4044.xml"/><Relationship Id="rId113" Type="http://schemas.openxmlformats.org/officeDocument/2006/relationships/ctrlProp" Target="../ctrlProps/ctrlProp4088.xml"/><Relationship Id="rId134" Type="http://schemas.openxmlformats.org/officeDocument/2006/relationships/ctrlProp" Target="../ctrlProps/ctrlProp4109.xml"/><Relationship Id="rId80" Type="http://schemas.openxmlformats.org/officeDocument/2006/relationships/ctrlProp" Target="../ctrlProps/ctrlProp4055.xml"/><Relationship Id="rId155" Type="http://schemas.openxmlformats.org/officeDocument/2006/relationships/ctrlProp" Target="../ctrlProps/ctrlProp4130.xml"/><Relationship Id="rId176" Type="http://schemas.openxmlformats.org/officeDocument/2006/relationships/ctrlProp" Target="../ctrlProps/ctrlProp4151.xml"/><Relationship Id="rId197" Type="http://schemas.openxmlformats.org/officeDocument/2006/relationships/ctrlProp" Target="../ctrlProps/ctrlProp4172.xml"/><Relationship Id="rId201" Type="http://schemas.openxmlformats.org/officeDocument/2006/relationships/ctrlProp" Target="../ctrlProps/ctrlProp4176.xml"/><Relationship Id="rId222" Type="http://schemas.openxmlformats.org/officeDocument/2006/relationships/ctrlProp" Target="../ctrlProps/ctrlProp4197.xml"/><Relationship Id="rId17" Type="http://schemas.openxmlformats.org/officeDocument/2006/relationships/ctrlProp" Target="../ctrlProps/ctrlProp3992.xml"/><Relationship Id="rId38" Type="http://schemas.openxmlformats.org/officeDocument/2006/relationships/ctrlProp" Target="../ctrlProps/ctrlProp4013.xml"/><Relationship Id="rId59" Type="http://schemas.openxmlformats.org/officeDocument/2006/relationships/ctrlProp" Target="../ctrlProps/ctrlProp4034.xml"/><Relationship Id="rId103" Type="http://schemas.openxmlformats.org/officeDocument/2006/relationships/ctrlProp" Target="../ctrlProps/ctrlProp4078.xml"/><Relationship Id="rId124" Type="http://schemas.openxmlformats.org/officeDocument/2006/relationships/ctrlProp" Target="../ctrlProps/ctrlProp4099.xml"/><Relationship Id="rId70" Type="http://schemas.openxmlformats.org/officeDocument/2006/relationships/ctrlProp" Target="../ctrlProps/ctrlProp4045.xml"/><Relationship Id="rId91" Type="http://schemas.openxmlformats.org/officeDocument/2006/relationships/ctrlProp" Target="../ctrlProps/ctrlProp4066.xml"/><Relationship Id="rId145" Type="http://schemas.openxmlformats.org/officeDocument/2006/relationships/ctrlProp" Target="../ctrlProps/ctrlProp4120.xml"/><Relationship Id="rId166" Type="http://schemas.openxmlformats.org/officeDocument/2006/relationships/ctrlProp" Target="../ctrlProps/ctrlProp4141.xml"/><Relationship Id="rId187" Type="http://schemas.openxmlformats.org/officeDocument/2006/relationships/ctrlProp" Target="../ctrlProps/ctrlProp4162.xml"/><Relationship Id="rId1" Type="http://schemas.openxmlformats.org/officeDocument/2006/relationships/printerSettings" Target="../printerSettings/printerSettings24.bin"/><Relationship Id="rId212" Type="http://schemas.openxmlformats.org/officeDocument/2006/relationships/ctrlProp" Target="../ctrlProps/ctrlProp4187.xml"/><Relationship Id="rId28" Type="http://schemas.openxmlformats.org/officeDocument/2006/relationships/ctrlProp" Target="../ctrlProps/ctrlProp4003.xml"/><Relationship Id="rId49" Type="http://schemas.openxmlformats.org/officeDocument/2006/relationships/ctrlProp" Target="../ctrlProps/ctrlProp4024.xml"/><Relationship Id="rId114" Type="http://schemas.openxmlformats.org/officeDocument/2006/relationships/ctrlProp" Target="../ctrlProps/ctrlProp4089.xml"/><Relationship Id="rId60" Type="http://schemas.openxmlformats.org/officeDocument/2006/relationships/ctrlProp" Target="../ctrlProps/ctrlProp4035.xml"/><Relationship Id="rId81" Type="http://schemas.openxmlformats.org/officeDocument/2006/relationships/ctrlProp" Target="../ctrlProps/ctrlProp4056.xml"/><Relationship Id="rId135" Type="http://schemas.openxmlformats.org/officeDocument/2006/relationships/ctrlProp" Target="../ctrlProps/ctrlProp4110.xml"/><Relationship Id="rId156" Type="http://schemas.openxmlformats.org/officeDocument/2006/relationships/ctrlProp" Target="../ctrlProps/ctrlProp4131.xml"/><Relationship Id="rId177" Type="http://schemas.openxmlformats.org/officeDocument/2006/relationships/ctrlProp" Target="../ctrlProps/ctrlProp4152.xml"/><Relationship Id="rId198" Type="http://schemas.openxmlformats.org/officeDocument/2006/relationships/ctrlProp" Target="../ctrlProps/ctrlProp4173.xml"/><Relationship Id="rId202" Type="http://schemas.openxmlformats.org/officeDocument/2006/relationships/ctrlProp" Target="../ctrlProps/ctrlProp4177.xml"/><Relationship Id="rId223" Type="http://schemas.openxmlformats.org/officeDocument/2006/relationships/ctrlProp" Target="../ctrlProps/ctrlProp4198.xml"/><Relationship Id="rId18" Type="http://schemas.openxmlformats.org/officeDocument/2006/relationships/ctrlProp" Target="../ctrlProps/ctrlProp3993.xml"/><Relationship Id="rId39" Type="http://schemas.openxmlformats.org/officeDocument/2006/relationships/ctrlProp" Target="../ctrlProps/ctrlProp4014.xml"/><Relationship Id="rId50" Type="http://schemas.openxmlformats.org/officeDocument/2006/relationships/ctrlProp" Target="../ctrlProps/ctrlProp4025.xml"/><Relationship Id="rId104" Type="http://schemas.openxmlformats.org/officeDocument/2006/relationships/ctrlProp" Target="../ctrlProps/ctrlProp4079.xml"/><Relationship Id="rId125" Type="http://schemas.openxmlformats.org/officeDocument/2006/relationships/ctrlProp" Target="../ctrlProps/ctrlProp4100.xml"/><Relationship Id="rId146" Type="http://schemas.openxmlformats.org/officeDocument/2006/relationships/ctrlProp" Target="../ctrlProps/ctrlProp4121.xml"/><Relationship Id="rId167" Type="http://schemas.openxmlformats.org/officeDocument/2006/relationships/ctrlProp" Target="../ctrlProps/ctrlProp4142.xml"/><Relationship Id="rId188" Type="http://schemas.openxmlformats.org/officeDocument/2006/relationships/ctrlProp" Target="../ctrlProps/ctrlProp4163.xml"/><Relationship Id="rId71" Type="http://schemas.openxmlformats.org/officeDocument/2006/relationships/ctrlProp" Target="../ctrlProps/ctrlProp4046.xml"/><Relationship Id="rId92" Type="http://schemas.openxmlformats.org/officeDocument/2006/relationships/ctrlProp" Target="../ctrlProps/ctrlProp4067.xml"/><Relationship Id="rId213" Type="http://schemas.openxmlformats.org/officeDocument/2006/relationships/ctrlProp" Target="../ctrlProps/ctrlProp4188.xml"/><Relationship Id="rId2" Type="http://schemas.openxmlformats.org/officeDocument/2006/relationships/drawing" Target="../drawings/drawing19.xml"/><Relationship Id="rId29" Type="http://schemas.openxmlformats.org/officeDocument/2006/relationships/ctrlProp" Target="../ctrlProps/ctrlProp4004.xml"/><Relationship Id="rId40" Type="http://schemas.openxmlformats.org/officeDocument/2006/relationships/ctrlProp" Target="../ctrlProps/ctrlProp4015.xml"/><Relationship Id="rId115" Type="http://schemas.openxmlformats.org/officeDocument/2006/relationships/ctrlProp" Target="../ctrlProps/ctrlProp4090.xml"/><Relationship Id="rId136" Type="http://schemas.openxmlformats.org/officeDocument/2006/relationships/ctrlProp" Target="../ctrlProps/ctrlProp4111.xml"/><Relationship Id="rId157" Type="http://schemas.openxmlformats.org/officeDocument/2006/relationships/ctrlProp" Target="../ctrlProps/ctrlProp4132.xml"/><Relationship Id="rId178" Type="http://schemas.openxmlformats.org/officeDocument/2006/relationships/ctrlProp" Target="../ctrlProps/ctrlProp4153.xml"/><Relationship Id="rId61" Type="http://schemas.openxmlformats.org/officeDocument/2006/relationships/ctrlProp" Target="../ctrlProps/ctrlProp4036.xml"/><Relationship Id="rId82" Type="http://schemas.openxmlformats.org/officeDocument/2006/relationships/ctrlProp" Target="../ctrlProps/ctrlProp4057.xml"/><Relationship Id="rId199" Type="http://schemas.openxmlformats.org/officeDocument/2006/relationships/ctrlProp" Target="../ctrlProps/ctrlProp4174.xml"/><Relationship Id="rId203" Type="http://schemas.openxmlformats.org/officeDocument/2006/relationships/ctrlProp" Target="../ctrlProps/ctrlProp4178.xml"/><Relationship Id="rId19" Type="http://schemas.openxmlformats.org/officeDocument/2006/relationships/ctrlProp" Target="../ctrlProps/ctrlProp3994.xml"/><Relationship Id="rId224" Type="http://schemas.openxmlformats.org/officeDocument/2006/relationships/ctrlProp" Target="../ctrlProps/ctrlProp4199.xml"/><Relationship Id="rId30" Type="http://schemas.openxmlformats.org/officeDocument/2006/relationships/ctrlProp" Target="../ctrlProps/ctrlProp4005.xml"/><Relationship Id="rId105" Type="http://schemas.openxmlformats.org/officeDocument/2006/relationships/ctrlProp" Target="../ctrlProps/ctrlProp4080.xml"/><Relationship Id="rId126" Type="http://schemas.openxmlformats.org/officeDocument/2006/relationships/ctrlProp" Target="../ctrlProps/ctrlProp4101.xml"/><Relationship Id="rId147" Type="http://schemas.openxmlformats.org/officeDocument/2006/relationships/ctrlProp" Target="../ctrlProps/ctrlProp4122.xml"/><Relationship Id="rId168" Type="http://schemas.openxmlformats.org/officeDocument/2006/relationships/ctrlProp" Target="../ctrlProps/ctrlProp4143.xml"/></Relationships>
</file>

<file path=xl/worksheets/_rels/sheet25.xml.rels><?xml version="1.0" encoding="UTF-8" standalone="yes"?>
<Relationships xmlns="http://schemas.openxmlformats.org/package/2006/relationships"><Relationship Id="rId117" Type="http://schemas.openxmlformats.org/officeDocument/2006/relationships/ctrlProp" Target="../ctrlProps/ctrlProp4313.xml"/><Relationship Id="rId21" Type="http://schemas.openxmlformats.org/officeDocument/2006/relationships/ctrlProp" Target="../ctrlProps/ctrlProp4217.xml"/><Relationship Id="rId42" Type="http://schemas.openxmlformats.org/officeDocument/2006/relationships/ctrlProp" Target="../ctrlProps/ctrlProp4238.xml"/><Relationship Id="rId63" Type="http://schemas.openxmlformats.org/officeDocument/2006/relationships/ctrlProp" Target="../ctrlProps/ctrlProp4259.xml"/><Relationship Id="rId84" Type="http://schemas.openxmlformats.org/officeDocument/2006/relationships/ctrlProp" Target="../ctrlProps/ctrlProp4280.xml"/><Relationship Id="rId138" Type="http://schemas.openxmlformats.org/officeDocument/2006/relationships/ctrlProp" Target="../ctrlProps/ctrlProp4334.xml"/><Relationship Id="rId159" Type="http://schemas.openxmlformats.org/officeDocument/2006/relationships/ctrlProp" Target="../ctrlProps/ctrlProp4355.xml"/><Relationship Id="rId170" Type="http://schemas.openxmlformats.org/officeDocument/2006/relationships/ctrlProp" Target="../ctrlProps/ctrlProp4366.xml"/><Relationship Id="rId191" Type="http://schemas.openxmlformats.org/officeDocument/2006/relationships/ctrlProp" Target="../ctrlProps/ctrlProp4387.xml"/><Relationship Id="rId205" Type="http://schemas.openxmlformats.org/officeDocument/2006/relationships/ctrlProp" Target="../ctrlProps/ctrlProp4401.xml"/><Relationship Id="rId107" Type="http://schemas.openxmlformats.org/officeDocument/2006/relationships/ctrlProp" Target="../ctrlProps/ctrlProp4303.xml"/><Relationship Id="rId11" Type="http://schemas.openxmlformats.org/officeDocument/2006/relationships/ctrlProp" Target="../ctrlProps/ctrlProp4207.xml"/><Relationship Id="rId32" Type="http://schemas.openxmlformats.org/officeDocument/2006/relationships/ctrlProp" Target="../ctrlProps/ctrlProp4228.xml"/><Relationship Id="rId53" Type="http://schemas.openxmlformats.org/officeDocument/2006/relationships/ctrlProp" Target="../ctrlProps/ctrlProp4249.xml"/><Relationship Id="rId74" Type="http://schemas.openxmlformats.org/officeDocument/2006/relationships/ctrlProp" Target="../ctrlProps/ctrlProp4270.xml"/><Relationship Id="rId128" Type="http://schemas.openxmlformats.org/officeDocument/2006/relationships/ctrlProp" Target="../ctrlProps/ctrlProp4324.xml"/><Relationship Id="rId149" Type="http://schemas.openxmlformats.org/officeDocument/2006/relationships/ctrlProp" Target="../ctrlProps/ctrlProp4345.xml"/><Relationship Id="rId5" Type="http://schemas.openxmlformats.org/officeDocument/2006/relationships/ctrlProp" Target="../ctrlProps/ctrlProp4201.xml"/><Relationship Id="rId95" Type="http://schemas.openxmlformats.org/officeDocument/2006/relationships/ctrlProp" Target="../ctrlProps/ctrlProp4291.xml"/><Relationship Id="rId160" Type="http://schemas.openxmlformats.org/officeDocument/2006/relationships/ctrlProp" Target="../ctrlProps/ctrlProp4356.xml"/><Relationship Id="rId181" Type="http://schemas.openxmlformats.org/officeDocument/2006/relationships/ctrlProp" Target="../ctrlProps/ctrlProp4377.xml"/><Relationship Id="rId216" Type="http://schemas.openxmlformats.org/officeDocument/2006/relationships/ctrlProp" Target="../ctrlProps/ctrlProp4412.xml"/><Relationship Id="rId22" Type="http://schemas.openxmlformats.org/officeDocument/2006/relationships/ctrlProp" Target="../ctrlProps/ctrlProp4218.xml"/><Relationship Id="rId43" Type="http://schemas.openxmlformats.org/officeDocument/2006/relationships/ctrlProp" Target="../ctrlProps/ctrlProp4239.xml"/><Relationship Id="rId64" Type="http://schemas.openxmlformats.org/officeDocument/2006/relationships/ctrlProp" Target="../ctrlProps/ctrlProp4260.xml"/><Relationship Id="rId118" Type="http://schemas.openxmlformats.org/officeDocument/2006/relationships/ctrlProp" Target="../ctrlProps/ctrlProp4314.xml"/><Relationship Id="rId139" Type="http://schemas.openxmlformats.org/officeDocument/2006/relationships/ctrlProp" Target="../ctrlProps/ctrlProp4335.xml"/><Relationship Id="rId85" Type="http://schemas.openxmlformats.org/officeDocument/2006/relationships/ctrlProp" Target="../ctrlProps/ctrlProp4281.xml"/><Relationship Id="rId150" Type="http://schemas.openxmlformats.org/officeDocument/2006/relationships/ctrlProp" Target="../ctrlProps/ctrlProp4346.xml"/><Relationship Id="rId171" Type="http://schemas.openxmlformats.org/officeDocument/2006/relationships/ctrlProp" Target="../ctrlProps/ctrlProp4367.xml"/><Relationship Id="rId192" Type="http://schemas.openxmlformats.org/officeDocument/2006/relationships/ctrlProp" Target="../ctrlProps/ctrlProp4388.xml"/><Relationship Id="rId206" Type="http://schemas.openxmlformats.org/officeDocument/2006/relationships/ctrlProp" Target="../ctrlProps/ctrlProp4402.xml"/><Relationship Id="rId12" Type="http://schemas.openxmlformats.org/officeDocument/2006/relationships/ctrlProp" Target="../ctrlProps/ctrlProp4208.xml"/><Relationship Id="rId33" Type="http://schemas.openxmlformats.org/officeDocument/2006/relationships/ctrlProp" Target="../ctrlProps/ctrlProp4229.xml"/><Relationship Id="rId108" Type="http://schemas.openxmlformats.org/officeDocument/2006/relationships/ctrlProp" Target="../ctrlProps/ctrlProp4304.xml"/><Relationship Id="rId129" Type="http://schemas.openxmlformats.org/officeDocument/2006/relationships/ctrlProp" Target="../ctrlProps/ctrlProp4325.xml"/><Relationship Id="rId54" Type="http://schemas.openxmlformats.org/officeDocument/2006/relationships/ctrlProp" Target="../ctrlProps/ctrlProp4250.xml"/><Relationship Id="rId75" Type="http://schemas.openxmlformats.org/officeDocument/2006/relationships/ctrlProp" Target="../ctrlProps/ctrlProp4271.xml"/><Relationship Id="rId96" Type="http://schemas.openxmlformats.org/officeDocument/2006/relationships/ctrlProp" Target="../ctrlProps/ctrlProp4292.xml"/><Relationship Id="rId140" Type="http://schemas.openxmlformats.org/officeDocument/2006/relationships/ctrlProp" Target="../ctrlProps/ctrlProp4336.xml"/><Relationship Id="rId161" Type="http://schemas.openxmlformats.org/officeDocument/2006/relationships/ctrlProp" Target="../ctrlProps/ctrlProp4357.xml"/><Relationship Id="rId182" Type="http://schemas.openxmlformats.org/officeDocument/2006/relationships/ctrlProp" Target="../ctrlProps/ctrlProp4378.xml"/><Relationship Id="rId217" Type="http://schemas.openxmlformats.org/officeDocument/2006/relationships/ctrlProp" Target="../ctrlProps/ctrlProp4413.xml"/><Relationship Id="rId6" Type="http://schemas.openxmlformats.org/officeDocument/2006/relationships/ctrlProp" Target="../ctrlProps/ctrlProp4202.xml"/><Relationship Id="rId23" Type="http://schemas.openxmlformats.org/officeDocument/2006/relationships/ctrlProp" Target="../ctrlProps/ctrlProp4219.xml"/><Relationship Id="rId119" Type="http://schemas.openxmlformats.org/officeDocument/2006/relationships/ctrlProp" Target="../ctrlProps/ctrlProp4315.xml"/><Relationship Id="rId44" Type="http://schemas.openxmlformats.org/officeDocument/2006/relationships/ctrlProp" Target="../ctrlProps/ctrlProp4240.xml"/><Relationship Id="rId65" Type="http://schemas.openxmlformats.org/officeDocument/2006/relationships/ctrlProp" Target="../ctrlProps/ctrlProp4261.xml"/><Relationship Id="rId86" Type="http://schemas.openxmlformats.org/officeDocument/2006/relationships/ctrlProp" Target="../ctrlProps/ctrlProp4282.xml"/><Relationship Id="rId130" Type="http://schemas.openxmlformats.org/officeDocument/2006/relationships/ctrlProp" Target="../ctrlProps/ctrlProp4326.xml"/><Relationship Id="rId151" Type="http://schemas.openxmlformats.org/officeDocument/2006/relationships/ctrlProp" Target="../ctrlProps/ctrlProp4347.xml"/><Relationship Id="rId172" Type="http://schemas.openxmlformats.org/officeDocument/2006/relationships/ctrlProp" Target="../ctrlProps/ctrlProp4368.xml"/><Relationship Id="rId193" Type="http://schemas.openxmlformats.org/officeDocument/2006/relationships/ctrlProp" Target="../ctrlProps/ctrlProp4389.xml"/><Relationship Id="rId207" Type="http://schemas.openxmlformats.org/officeDocument/2006/relationships/ctrlProp" Target="../ctrlProps/ctrlProp4403.xml"/><Relationship Id="rId13" Type="http://schemas.openxmlformats.org/officeDocument/2006/relationships/ctrlProp" Target="../ctrlProps/ctrlProp4209.xml"/><Relationship Id="rId109" Type="http://schemas.openxmlformats.org/officeDocument/2006/relationships/ctrlProp" Target="../ctrlProps/ctrlProp4305.xml"/><Relationship Id="rId34" Type="http://schemas.openxmlformats.org/officeDocument/2006/relationships/ctrlProp" Target="../ctrlProps/ctrlProp4230.xml"/><Relationship Id="rId55" Type="http://schemas.openxmlformats.org/officeDocument/2006/relationships/ctrlProp" Target="../ctrlProps/ctrlProp4251.xml"/><Relationship Id="rId76" Type="http://schemas.openxmlformats.org/officeDocument/2006/relationships/ctrlProp" Target="../ctrlProps/ctrlProp4272.xml"/><Relationship Id="rId97" Type="http://schemas.openxmlformats.org/officeDocument/2006/relationships/ctrlProp" Target="../ctrlProps/ctrlProp4293.xml"/><Relationship Id="rId120" Type="http://schemas.openxmlformats.org/officeDocument/2006/relationships/ctrlProp" Target="../ctrlProps/ctrlProp4316.xml"/><Relationship Id="rId141" Type="http://schemas.openxmlformats.org/officeDocument/2006/relationships/ctrlProp" Target="../ctrlProps/ctrlProp4337.xml"/><Relationship Id="rId7" Type="http://schemas.openxmlformats.org/officeDocument/2006/relationships/ctrlProp" Target="../ctrlProps/ctrlProp4203.xml"/><Relationship Id="rId162" Type="http://schemas.openxmlformats.org/officeDocument/2006/relationships/ctrlProp" Target="../ctrlProps/ctrlProp4358.xml"/><Relationship Id="rId183" Type="http://schemas.openxmlformats.org/officeDocument/2006/relationships/ctrlProp" Target="../ctrlProps/ctrlProp4379.xml"/><Relationship Id="rId218" Type="http://schemas.openxmlformats.org/officeDocument/2006/relationships/ctrlProp" Target="../ctrlProps/ctrlProp4414.xml"/><Relationship Id="rId24" Type="http://schemas.openxmlformats.org/officeDocument/2006/relationships/ctrlProp" Target="../ctrlProps/ctrlProp4220.xml"/><Relationship Id="rId45" Type="http://schemas.openxmlformats.org/officeDocument/2006/relationships/ctrlProp" Target="../ctrlProps/ctrlProp4241.xml"/><Relationship Id="rId66" Type="http://schemas.openxmlformats.org/officeDocument/2006/relationships/ctrlProp" Target="../ctrlProps/ctrlProp4262.xml"/><Relationship Id="rId87" Type="http://schemas.openxmlformats.org/officeDocument/2006/relationships/ctrlProp" Target="../ctrlProps/ctrlProp4283.xml"/><Relationship Id="rId110" Type="http://schemas.openxmlformats.org/officeDocument/2006/relationships/ctrlProp" Target="../ctrlProps/ctrlProp4306.xml"/><Relationship Id="rId131" Type="http://schemas.openxmlformats.org/officeDocument/2006/relationships/ctrlProp" Target="../ctrlProps/ctrlProp4327.xml"/><Relationship Id="rId152" Type="http://schemas.openxmlformats.org/officeDocument/2006/relationships/ctrlProp" Target="../ctrlProps/ctrlProp4348.xml"/><Relationship Id="rId173" Type="http://schemas.openxmlformats.org/officeDocument/2006/relationships/ctrlProp" Target="../ctrlProps/ctrlProp4369.xml"/><Relationship Id="rId194" Type="http://schemas.openxmlformats.org/officeDocument/2006/relationships/ctrlProp" Target="../ctrlProps/ctrlProp4390.xml"/><Relationship Id="rId208" Type="http://schemas.openxmlformats.org/officeDocument/2006/relationships/ctrlProp" Target="../ctrlProps/ctrlProp4404.xml"/><Relationship Id="rId14" Type="http://schemas.openxmlformats.org/officeDocument/2006/relationships/ctrlProp" Target="../ctrlProps/ctrlProp4210.xml"/><Relationship Id="rId35" Type="http://schemas.openxmlformats.org/officeDocument/2006/relationships/ctrlProp" Target="../ctrlProps/ctrlProp4231.xml"/><Relationship Id="rId56" Type="http://schemas.openxmlformats.org/officeDocument/2006/relationships/ctrlProp" Target="../ctrlProps/ctrlProp4252.xml"/><Relationship Id="rId77" Type="http://schemas.openxmlformats.org/officeDocument/2006/relationships/ctrlProp" Target="../ctrlProps/ctrlProp4273.xml"/><Relationship Id="rId100" Type="http://schemas.openxmlformats.org/officeDocument/2006/relationships/ctrlProp" Target="../ctrlProps/ctrlProp4296.xml"/><Relationship Id="rId8" Type="http://schemas.openxmlformats.org/officeDocument/2006/relationships/ctrlProp" Target="../ctrlProps/ctrlProp4204.xml"/><Relationship Id="rId51" Type="http://schemas.openxmlformats.org/officeDocument/2006/relationships/ctrlProp" Target="../ctrlProps/ctrlProp4247.xml"/><Relationship Id="rId72" Type="http://schemas.openxmlformats.org/officeDocument/2006/relationships/ctrlProp" Target="../ctrlProps/ctrlProp4268.xml"/><Relationship Id="rId93" Type="http://schemas.openxmlformats.org/officeDocument/2006/relationships/ctrlProp" Target="../ctrlProps/ctrlProp4289.xml"/><Relationship Id="rId98" Type="http://schemas.openxmlformats.org/officeDocument/2006/relationships/ctrlProp" Target="../ctrlProps/ctrlProp4294.xml"/><Relationship Id="rId121" Type="http://schemas.openxmlformats.org/officeDocument/2006/relationships/ctrlProp" Target="../ctrlProps/ctrlProp4317.xml"/><Relationship Id="rId142" Type="http://schemas.openxmlformats.org/officeDocument/2006/relationships/ctrlProp" Target="../ctrlProps/ctrlProp4338.xml"/><Relationship Id="rId163" Type="http://schemas.openxmlformats.org/officeDocument/2006/relationships/ctrlProp" Target="../ctrlProps/ctrlProp4359.xml"/><Relationship Id="rId184" Type="http://schemas.openxmlformats.org/officeDocument/2006/relationships/ctrlProp" Target="../ctrlProps/ctrlProp4380.xml"/><Relationship Id="rId189" Type="http://schemas.openxmlformats.org/officeDocument/2006/relationships/ctrlProp" Target="../ctrlProps/ctrlProp4385.xml"/><Relationship Id="rId219" Type="http://schemas.openxmlformats.org/officeDocument/2006/relationships/ctrlProp" Target="../ctrlProps/ctrlProp4415.xml"/><Relationship Id="rId3" Type="http://schemas.openxmlformats.org/officeDocument/2006/relationships/vmlDrawing" Target="../drawings/vmlDrawing20.vml"/><Relationship Id="rId214" Type="http://schemas.openxmlformats.org/officeDocument/2006/relationships/ctrlProp" Target="../ctrlProps/ctrlProp4410.xml"/><Relationship Id="rId25" Type="http://schemas.openxmlformats.org/officeDocument/2006/relationships/ctrlProp" Target="../ctrlProps/ctrlProp4221.xml"/><Relationship Id="rId46" Type="http://schemas.openxmlformats.org/officeDocument/2006/relationships/ctrlProp" Target="../ctrlProps/ctrlProp4242.xml"/><Relationship Id="rId67" Type="http://schemas.openxmlformats.org/officeDocument/2006/relationships/ctrlProp" Target="../ctrlProps/ctrlProp4263.xml"/><Relationship Id="rId116" Type="http://schemas.openxmlformats.org/officeDocument/2006/relationships/ctrlProp" Target="../ctrlProps/ctrlProp4312.xml"/><Relationship Id="rId137" Type="http://schemas.openxmlformats.org/officeDocument/2006/relationships/ctrlProp" Target="../ctrlProps/ctrlProp4333.xml"/><Relationship Id="rId158" Type="http://schemas.openxmlformats.org/officeDocument/2006/relationships/ctrlProp" Target="../ctrlProps/ctrlProp4354.xml"/><Relationship Id="rId20" Type="http://schemas.openxmlformats.org/officeDocument/2006/relationships/ctrlProp" Target="../ctrlProps/ctrlProp4216.xml"/><Relationship Id="rId41" Type="http://schemas.openxmlformats.org/officeDocument/2006/relationships/ctrlProp" Target="../ctrlProps/ctrlProp4237.xml"/><Relationship Id="rId62" Type="http://schemas.openxmlformats.org/officeDocument/2006/relationships/ctrlProp" Target="../ctrlProps/ctrlProp4258.xml"/><Relationship Id="rId83" Type="http://schemas.openxmlformats.org/officeDocument/2006/relationships/ctrlProp" Target="../ctrlProps/ctrlProp4279.xml"/><Relationship Id="rId88" Type="http://schemas.openxmlformats.org/officeDocument/2006/relationships/ctrlProp" Target="../ctrlProps/ctrlProp4284.xml"/><Relationship Id="rId111" Type="http://schemas.openxmlformats.org/officeDocument/2006/relationships/ctrlProp" Target="../ctrlProps/ctrlProp4307.xml"/><Relationship Id="rId132" Type="http://schemas.openxmlformats.org/officeDocument/2006/relationships/ctrlProp" Target="../ctrlProps/ctrlProp4328.xml"/><Relationship Id="rId153" Type="http://schemas.openxmlformats.org/officeDocument/2006/relationships/ctrlProp" Target="../ctrlProps/ctrlProp4349.xml"/><Relationship Id="rId174" Type="http://schemas.openxmlformats.org/officeDocument/2006/relationships/ctrlProp" Target="../ctrlProps/ctrlProp4370.xml"/><Relationship Id="rId179" Type="http://schemas.openxmlformats.org/officeDocument/2006/relationships/ctrlProp" Target="../ctrlProps/ctrlProp4375.xml"/><Relationship Id="rId195" Type="http://schemas.openxmlformats.org/officeDocument/2006/relationships/ctrlProp" Target="../ctrlProps/ctrlProp4391.xml"/><Relationship Id="rId209" Type="http://schemas.openxmlformats.org/officeDocument/2006/relationships/ctrlProp" Target="../ctrlProps/ctrlProp4405.xml"/><Relationship Id="rId190" Type="http://schemas.openxmlformats.org/officeDocument/2006/relationships/ctrlProp" Target="../ctrlProps/ctrlProp4386.xml"/><Relationship Id="rId204" Type="http://schemas.openxmlformats.org/officeDocument/2006/relationships/ctrlProp" Target="../ctrlProps/ctrlProp4400.xml"/><Relationship Id="rId220" Type="http://schemas.openxmlformats.org/officeDocument/2006/relationships/ctrlProp" Target="../ctrlProps/ctrlProp4416.xml"/><Relationship Id="rId15" Type="http://schemas.openxmlformats.org/officeDocument/2006/relationships/ctrlProp" Target="../ctrlProps/ctrlProp4211.xml"/><Relationship Id="rId36" Type="http://schemas.openxmlformats.org/officeDocument/2006/relationships/ctrlProp" Target="../ctrlProps/ctrlProp4232.xml"/><Relationship Id="rId57" Type="http://schemas.openxmlformats.org/officeDocument/2006/relationships/ctrlProp" Target="../ctrlProps/ctrlProp4253.xml"/><Relationship Id="rId106" Type="http://schemas.openxmlformats.org/officeDocument/2006/relationships/ctrlProp" Target="../ctrlProps/ctrlProp4302.xml"/><Relationship Id="rId127" Type="http://schemas.openxmlformats.org/officeDocument/2006/relationships/ctrlProp" Target="../ctrlProps/ctrlProp4323.xml"/><Relationship Id="rId10" Type="http://schemas.openxmlformats.org/officeDocument/2006/relationships/ctrlProp" Target="../ctrlProps/ctrlProp4206.xml"/><Relationship Id="rId31" Type="http://schemas.openxmlformats.org/officeDocument/2006/relationships/ctrlProp" Target="../ctrlProps/ctrlProp4227.xml"/><Relationship Id="rId52" Type="http://schemas.openxmlformats.org/officeDocument/2006/relationships/ctrlProp" Target="../ctrlProps/ctrlProp4248.xml"/><Relationship Id="rId73" Type="http://schemas.openxmlformats.org/officeDocument/2006/relationships/ctrlProp" Target="../ctrlProps/ctrlProp4269.xml"/><Relationship Id="rId78" Type="http://schemas.openxmlformats.org/officeDocument/2006/relationships/ctrlProp" Target="../ctrlProps/ctrlProp4274.xml"/><Relationship Id="rId94" Type="http://schemas.openxmlformats.org/officeDocument/2006/relationships/ctrlProp" Target="../ctrlProps/ctrlProp4290.xml"/><Relationship Id="rId99" Type="http://schemas.openxmlformats.org/officeDocument/2006/relationships/ctrlProp" Target="../ctrlProps/ctrlProp4295.xml"/><Relationship Id="rId101" Type="http://schemas.openxmlformats.org/officeDocument/2006/relationships/ctrlProp" Target="../ctrlProps/ctrlProp4297.xml"/><Relationship Id="rId122" Type="http://schemas.openxmlformats.org/officeDocument/2006/relationships/ctrlProp" Target="../ctrlProps/ctrlProp4318.xml"/><Relationship Id="rId143" Type="http://schemas.openxmlformats.org/officeDocument/2006/relationships/ctrlProp" Target="../ctrlProps/ctrlProp4339.xml"/><Relationship Id="rId148" Type="http://schemas.openxmlformats.org/officeDocument/2006/relationships/ctrlProp" Target="../ctrlProps/ctrlProp4344.xml"/><Relationship Id="rId164" Type="http://schemas.openxmlformats.org/officeDocument/2006/relationships/ctrlProp" Target="../ctrlProps/ctrlProp4360.xml"/><Relationship Id="rId169" Type="http://schemas.openxmlformats.org/officeDocument/2006/relationships/ctrlProp" Target="../ctrlProps/ctrlProp4365.xml"/><Relationship Id="rId185" Type="http://schemas.openxmlformats.org/officeDocument/2006/relationships/ctrlProp" Target="../ctrlProps/ctrlProp4381.xml"/><Relationship Id="rId4" Type="http://schemas.openxmlformats.org/officeDocument/2006/relationships/ctrlProp" Target="../ctrlProps/ctrlProp4200.xml"/><Relationship Id="rId9" Type="http://schemas.openxmlformats.org/officeDocument/2006/relationships/ctrlProp" Target="../ctrlProps/ctrlProp4205.xml"/><Relationship Id="rId180" Type="http://schemas.openxmlformats.org/officeDocument/2006/relationships/ctrlProp" Target="../ctrlProps/ctrlProp4376.xml"/><Relationship Id="rId210" Type="http://schemas.openxmlformats.org/officeDocument/2006/relationships/ctrlProp" Target="../ctrlProps/ctrlProp4406.xml"/><Relationship Id="rId215" Type="http://schemas.openxmlformats.org/officeDocument/2006/relationships/ctrlProp" Target="../ctrlProps/ctrlProp4411.xml"/><Relationship Id="rId26" Type="http://schemas.openxmlformats.org/officeDocument/2006/relationships/ctrlProp" Target="../ctrlProps/ctrlProp4222.xml"/><Relationship Id="rId47" Type="http://schemas.openxmlformats.org/officeDocument/2006/relationships/ctrlProp" Target="../ctrlProps/ctrlProp4243.xml"/><Relationship Id="rId68" Type="http://schemas.openxmlformats.org/officeDocument/2006/relationships/ctrlProp" Target="../ctrlProps/ctrlProp4264.xml"/><Relationship Id="rId89" Type="http://schemas.openxmlformats.org/officeDocument/2006/relationships/ctrlProp" Target="../ctrlProps/ctrlProp4285.xml"/><Relationship Id="rId112" Type="http://schemas.openxmlformats.org/officeDocument/2006/relationships/ctrlProp" Target="../ctrlProps/ctrlProp4308.xml"/><Relationship Id="rId133" Type="http://schemas.openxmlformats.org/officeDocument/2006/relationships/ctrlProp" Target="../ctrlProps/ctrlProp4329.xml"/><Relationship Id="rId154" Type="http://schemas.openxmlformats.org/officeDocument/2006/relationships/ctrlProp" Target="../ctrlProps/ctrlProp4350.xml"/><Relationship Id="rId175" Type="http://schemas.openxmlformats.org/officeDocument/2006/relationships/ctrlProp" Target="../ctrlProps/ctrlProp4371.xml"/><Relationship Id="rId196" Type="http://schemas.openxmlformats.org/officeDocument/2006/relationships/ctrlProp" Target="../ctrlProps/ctrlProp4392.xml"/><Relationship Id="rId200" Type="http://schemas.openxmlformats.org/officeDocument/2006/relationships/ctrlProp" Target="../ctrlProps/ctrlProp4396.xml"/><Relationship Id="rId16" Type="http://schemas.openxmlformats.org/officeDocument/2006/relationships/ctrlProp" Target="../ctrlProps/ctrlProp4212.xml"/><Relationship Id="rId221" Type="http://schemas.openxmlformats.org/officeDocument/2006/relationships/ctrlProp" Target="../ctrlProps/ctrlProp4417.xml"/><Relationship Id="rId37" Type="http://schemas.openxmlformats.org/officeDocument/2006/relationships/ctrlProp" Target="../ctrlProps/ctrlProp4233.xml"/><Relationship Id="rId58" Type="http://schemas.openxmlformats.org/officeDocument/2006/relationships/ctrlProp" Target="../ctrlProps/ctrlProp4254.xml"/><Relationship Id="rId79" Type="http://schemas.openxmlformats.org/officeDocument/2006/relationships/ctrlProp" Target="../ctrlProps/ctrlProp4275.xml"/><Relationship Id="rId102" Type="http://schemas.openxmlformats.org/officeDocument/2006/relationships/ctrlProp" Target="../ctrlProps/ctrlProp4298.xml"/><Relationship Id="rId123" Type="http://schemas.openxmlformats.org/officeDocument/2006/relationships/ctrlProp" Target="../ctrlProps/ctrlProp4319.xml"/><Relationship Id="rId144" Type="http://schemas.openxmlformats.org/officeDocument/2006/relationships/ctrlProp" Target="../ctrlProps/ctrlProp4340.xml"/><Relationship Id="rId90" Type="http://schemas.openxmlformats.org/officeDocument/2006/relationships/ctrlProp" Target="../ctrlProps/ctrlProp4286.xml"/><Relationship Id="rId165" Type="http://schemas.openxmlformats.org/officeDocument/2006/relationships/ctrlProp" Target="../ctrlProps/ctrlProp4361.xml"/><Relationship Id="rId186" Type="http://schemas.openxmlformats.org/officeDocument/2006/relationships/ctrlProp" Target="../ctrlProps/ctrlProp4382.xml"/><Relationship Id="rId211" Type="http://schemas.openxmlformats.org/officeDocument/2006/relationships/ctrlProp" Target="../ctrlProps/ctrlProp4407.xml"/><Relationship Id="rId27" Type="http://schemas.openxmlformats.org/officeDocument/2006/relationships/ctrlProp" Target="../ctrlProps/ctrlProp4223.xml"/><Relationship Id="rId48" Type="http://schemas.openxmlformats.org/officeDocument/2006/relationships/ctrlProp" Target="../ctrlProps/ctrlProp4244.xml"/><Relationship Id="rId69" Type="http://schemas.openxmlformats.org/officeDocument/2006/relationships/ctrlProp" Target="../ctrlProps/ctrlProp4265.xml"/><Relationship Id="rId113" Type="http://schemas.openxmlformats.org/officeDocument/2006/relationships/ctrlProp" Target="../ctrlProps/ctrlProp4309.xml"/><Relationship Id="rId134" Type="http://schemas.openxmlformats.org/officeDocument/2006/relationships/ctrlProp" Target="../ctrlProps/ctrlProp4330.xml"/><Relationship Id="rId80" Type="http://schemas.openxmlformats.org/officeDocument/2006/relationships/ctrlProp" Target="../ctrlProps/ctrlProp4276.xml"/><Relationship Id="rId155" Type="http://schemas.openxmlformats.org/officeDocument/2006/relationships/ctrlProp" Target="../ctrlProps/ctrlProp4351.xml"/><Relationship Id="rId176" Type="http://schemas.openxmlformats.org/officeDocument/2006/relationships/ctrlProp" Target="../ctrlProps/ctrlProp4372.xml"/><Relationship Id="rId197" Type="http://schemas.openxmlformats.org/officeDocument/2006/relationships/ctrlProp" Target="../ctrlProps/ctrlProp4393.xml"/><Relationship Id="rId201" Type="http://schemas.openxmlformats.org/officeDocument/2006/relationships/ctrlProp" Target="../ctrlProps/ctrlProp4397.xml"/><Relationship Id="rId222" Type="http://schemas.openxmlformats.org/officeDocument/2006/relationships/ctrlProp" Target="../ctrlProps/ctrlProp4418.xml"/><Relationship Id="rId17" Type="http://schemas.openxmlformats.org/officeDocument/2006/relationships/ctrlProp" Target="../ctrlProps/ctrlProp4213.xml"/><Relationship Id="rId38" Type="http://schemas.openxmlformats.org/officeDocument/2006/relationships/ctrlProp" Target="../ctrlProps/ctrlProp4234.xml"/><Relationship Id="rId59" Type="http://schemas.openxmlformats.org/officeDocument/2006/relationships/ctrlProp" Target="../ctrlProps/ctrlProp4255.xml"/><Relationship Id="rId103" Type="http://schemas.openxmlformats.org/officeDocument/2006/relationships/ctrlProp" Target="../ctrlProps/ctrlProp4299.xml"/><Relationship Id="rId124" Type="http://schemas.openxmlformats.org/officeDocument/2006/relationships/ctrlProp" Target="../ctrlProps/ctrlProp4320.xml"/><Relationship Id="rId70" Type="http://schemas.openxmlformats.org/officeDocument/2006/relationships/ctrlProp" Target="../ctrlProps/ctrlProp4266.xml"/><Relationship Id="rId91" Type="http://schemas.openxmlformats.org/officeDocument/2006/relationships/ctrlProp" Target="../ctrlProps/ctrlProp4287.xml"/><Relationship Id="rId145" Type="http://schemas.openxmlformats.org/officeDocument/2006/relationships/ctrlProp" Target="../ctrlProps/ctrlProp4341.xml"/><Relationship Id="rId166" Type="http://schemas.openxmlformats.org/officeDocument/2006/relationships/ctrlProp" Target="../ctrlProps/ctrlProp4362.xml"/><Relationship Id="rId187" Type="http://schemas.openxmlformats.org/officeDocument/2006/relationships/ctrlProp" Target="../ctrlProps/ctrlProp4383.xml"/><Relationship Id="rId1" Type="http://schemas.openxmlformats.org/officeDocument/2006/relationships/printerSettings" Target="../printerSettings/printerSettings25.bin"/><Relationship Id="rId212" Type="http://schemas.openxmlformats.org/officeDocument/2006/relationships/ctrlProp" Target="../ctrlProps/ctrlProp4408.xml"/><Relationship Id="rId28" Type="http://schemas.openxmlformats.org/officeDocument/2006/relationships/ctrlProp" Target="../ctrlProps/ctrlProp4224.xml"/><Relationship Id="rId49" Type="http://schemas.openxmlformats.org/officeDocument/2006/relationships/ctrlProp" Target="../ctrlProps/ctrlProp4245.xml"/><Relationship Id="rId114" Type="http://schemas.openxmlformats.org/officeDocument/2006/relationships/ctrlProp" Target="../ctrlProps/ctrlProp4310.xml"/><Relationship Id="rId60" Type="http://schemas.openxmlformats.org/officeDocument/2006/relationships/ctrlProp" Target="../ctrlProps/ctrlProp4256.xml"/><Relationship Id="rId81" Type="http://schemas.openxmlformats.org/officeDocument/2006/relationships/ctrlProp" Target="../ctrlProps/ctrlProp4277.xml"/><Relationship Id="rId135" Type="http://schemas.openxmlformats.org/officeDocument/2006/relationships/ctrlProp" Target="../ctrlProps/ctrlProp4331.xml"/><Relationship Id="rId156" Type="http://schemas.openxmlformats.org/officeDocument/2006/relationships/ctrlProp" Target="../ctrlProps/ctrlProp4352.xml"/><Relationship Id="rId177" Type="http://schemas.openxmlformats.org/officeDocument/2006/relationships/ctrlProp" Target="../ctrlProps/ctrlProp4373.xml"/><Relationship Id="rId198" Type="http://schemas.openxmlformats.org/officeDocument/2006/relationships/ctrlProp" Target="../ctrlProps/ctrlProp4394.xml"/><Relationship Id="rId202" Type="http://schemas.openxmlformats.org/officeDocument/2006/relationships/ctrlProp" Target="../ctrlProps/ctrlProp4398.xml"/><Relationship Id="rId223" Type="http://schemas.openxmlformats.org/officeDocument/2006/relationships/ctrlProp" Target="../ctrlProps/ctrlProp4419.xml"/><Relationship Id="rId18" Type="http://schemas.openxmlformats.org/officeDocument/2006/relationships/ctrlProp" Target="../ctrlProps/ctrlProp4214.xml"/><Relationship Id="rId39" Type="http://schemas.openxmlformats.org/officeDocument/2006/relationships/ctrlProp" Target="../ctrlProps/ctrlProp4235.xml"/><Relationship Id="rId50" Type="http://schemas.openxmlformats.org/officeDocument/2006/relationships/ctrlProp" Target="../ctrlProps/ctrlProp4246.xml"/><Relationship Id="rId104" Type="http://schemas.openxmlformats.org/officeDocument/2006/relationships/ctrlProp" Target="../ctrlProps/ctrlProp4300.xml"/><Relationship Id="rId125" Type="http://schemas.openxmlformats.org/officeDocument/2006/relationships/ctrlProp" Target="../ctrlProps/ctrlProp4321.xml"/><Relationship Id="rId146" Type="http://schemas.openxmlformats.org/officeDocument/2006/relationships/ctrlProp" Target="../ctrlProps/ctrlProp4342.xml"/><Relationship Id="rId167" Type="http://schemas.openxmlformats.org/officeDocument/2006/relationships/ctrlProp" Target="../ctrlProps/ctrlProp4363.xml"/><Relationship Id="rId188" Type="http://schemas.openxmlformats.org/officeDocument/2006/relationships/ctrlProp" Target="../ctrlProps/ctrlProp4384.xml"/><Relationship Id="rId71" Type="http://schemas.openxmlformats.org/officeDocument/2006/relationships/ctrlProp" Target="../ctrlProps/ctrlProp4267.xml"/><Relationship Id="rId92" Type="http://schemas.openxmlformats.org/officeDocument/2006/relationships/ctrlProp" Target="../ctrlProps/ctrlProp4288.xml"/><Relationship Id="rId213" Type="http://schemas.openxmlformats.org/officeDocument/2006/relationships/ctrlProp" Target="../ctrlProps/ctrlProp4409.xml"/><Relationship Id="rId2" Type="http://schemas.openxmlformats.org/officeDocument/2006/relationships/drawing" Target="../drawings/drawing20.xml"/><Relationship Id="rId29" Type="http://schemas.openxmlformats.org/officeDocument/2006/relationships/ctrlProp" Target="../ctrlProps/ctrlProp4225.xml"/><Relationship Id="rId40" Type="http://schemas.openxmlformats.org/officeDocument/2006/relationships/ctrlProp" Target="../ctrlProps/ctrlProp4236.xml"/><Relationship Id="rId115" Type="http://schemas.openxmlformats.org/officeDocument/2006/relationships/ctrlProp" Target="../ctrlProps/ctrlProp4311.xml"/><Relationship Id="rId136" Type="http://schemas.openxmlformats.org/officeDocument/2006/relationships/ctrlProp" Target="../ctrlProps/ctrlProp4332.xml"/><Relationship Id="rId157" Type="http://schemas.openxmlformats.org/officeDocument/2006/relationships/ctrlProp" Target="../ctrlProps/ctrlProp4353.xml"/><Relationship Id="rId178" Type="http://schemas.openxmlformats.org/officeDocument/2006/relationships/ctrlProp" Target="../ctrlProps/ctrlProp4374.xml"/><Relationship Id="rId61" Type="http://schemas.openxmlformats.org/officeDocument/2006/relationships/ctrlProp" Target="../ctrlProps/ctrlProp4257.xml"/><Relationship Id="rId82" Type="http://schemas.openxmlformats.org/officeDocument/2006/relationships/ctrlProp" Target="../ctrlProps/ctrlProp4278.xml"/><Relationship Id="rId199" Type="http://schemas.openxmlformats.org/officeDocument/2006/relationships/ctrlProp" Target="../ctrlProps/ctrlProp4395.xml"/><Relationship Id="rId203" Type="http://schemas.openxmlformats.org/officeDocument/2006/relationships/ctrlProp" Target="../ctrlProps/ctrlProp4399.xml"/><Relationship Id="rId19" Type="http://schemas.openxmlformats.org/officeDocument/2006/relationships/ctrlProp" Target="../ctrlProps/ctrlProp4215.xml"/><Relationship Id="rId224" Type="http://schemas.openxmlformats.org/officeDocument/2006/relationships/ctrlProp" Target="../ctrlProps/ctrlProp4420.xml"/><Relationship Id="rId30" Type="http://schemas.openxmlformats.org/officeDocument/2006/relationships/ctrlProp" Target="../ctrlProps/ctrlProp4226.xml"/><Relationship Id="rId105" Type="http://schemas.openxmlformats.org/officeDocument/2006/relationships/ctrlProp" Target="../ctrlProps/ctrlProp4301.xml"/><Relationship Id="rId126" Type="http://schemas.openxmlformats.org/officeDocument/2006/relationships/ctrlProp" Target="../ctrlProps/ctrlProp4322.xml"/><Relationship Id="rId147" Type="http://schemas.openxmlformats.org/officeDocument/2006/relationships/ctrlProp" Target="../ctrlProps/ctrlProp4343.xml"/><Relationship Id="rId168" Type="http://schemas.openxmlformats.org/officeDocument/2006/relationships/ctrlProp" Target="../ctrlProps/ctrlProp4364.xml"/></Relationships>
</file>

<file path=xl/worksheets/_rels/sheet26.xml.rels><?xml version="1.0" encoding="UTF-8" standalone="yes"?>
<Relationships xmlns="http://schemas.openxmlformats.org/package/2006/relationships"><Relationship Id="rId117" Type="http://schemas.openxmlformats.org/officeDocument/2006/relationships/ctrlProp" Target="../ctrlProps/ctrlProp4534.xml"/><Relationship Id="rId21" Type="http://schemas.openxmlformats.org/officeDocument/2006/relationships/ctrlProp" Target="../ctrlProps/ctrlProp4438.xml"/><Relationship Id="rId42" Type="http://schemas.openxmlformats.org/officeDocument/2006/relationships/ctrlProp" Target="../ctrlProps/ctrlProp4459.xml"/><Relationship Id="rId63" Type="http://schemas.openxmlformats.org/officeDocument/2006/relationships/ctrlProp" Target="../ctrlProps/ctrlProp4480.xml"/><Relationship Id="rId84" Type="http://schemas.openxmlformats.org/officeDocument/2006/relationships/ctrlProp" Target="../ctrlProps/ctrlProp4501.xml"/><Relationship Id="rId138" Type="http://schemas.openxmlformats.org/officeDocument/2006/relationships/ctrlProp" Target="../ctrlProps/ctrlProp4555.xml"/><Relationship Id="rId159" Type="http://schemas.openxmlformats.org/officeDocument/2006/relationships/ctrlProp" Target="../ctrlProps/ctrlProp4576.xml"/><Relationship Id="rId170" Type="http://schemas.openxmlformats.org/officeDocument/2006/relationships/ctrlProp" Target="../ctrlProps/ctrlProp4587.xml"/><Relationship Id="rId191" Type="http://schemas.openxmlformats.org/officeDocument/2006/relationships/ctrlProp" Target="../ctrlProps/ctrlProp4608.xml"/><Relationship Id="rId205" Type="http://schemas.openxmlformats.org/officeDocument/2006/relationships/ctrlProp" Target="../ctrlProps/ctrlProp4622.xml"/><Relationship Id="rId107" Type="http://schemas.openxmlformats.org/officeDocument/2006/relationships/ctrlProp" Target="../ctrlProps/ctrlProp4524.xml"/><Relationship Id="rId11" Type="http://schemas.openxmlformats.org/officeDocument/2006/relationships/ctrlProp" Target="../ctrlProps/ctrlProp4428.xml"/><Relationship Id="rId32" Type="http://schemas.openxmlformats.org/officeDocument/2006/relationships/ctrlProp" Target="../ctrlProps/ctrlProp4449.xml"/><Relationship Id="rId53" Type="http://schemas.openxmlformats.org/officeDocument/2006/relationships/ctrlProp" Target="../ctrlProps/ctrlProp4470.xml"/><Relationship Id="rId74" Type="http://schemas.openxmlformats.org/officeDocument/2006/relationships/ctrlProp" Target="../ctrlProps/ctrlProp4491.xml"/><Relationship Id="rId128" Type="http://schemas.openxmlformats.org/officeDocument/2006/relationships/ctrlProp" Target="../ctrlProps/ctrlProp4545.xml"/><Relationship Id="rId149" Type="http://schemas.openxmlformats.org/officeDocument/2006/relationships/ctrlProp" Target="../ctrlProps/ctrlProp4566.xml"/><Relationship Id="rId5" Type="http://schemas.openxmlformats.org/officeDocument/2006/relationships/ctrlProp" Target="../ctrlProps/ctrlProp4422.xml"/><Relationship Id="rId95" Type="http://schemas.openxmlformats.org/officeDocument/2006/relationships/ctrlProp" Target="../ctrlProps/ctrlProp4512.xml"/><Relationship Id="rId160" Type="http://schemas.openxmlformats.org/officeDocument/2006/relationships/ctrlProp" Target="../ctrlProps/ctrlProp4577.xml"/><Relationship Id="rId181" Type="http://schemas.openxmlformats.org/officeDocument/2006/relationships/ctrlProp" Target="../ctrlProps/ctrlProp4598.xml"/><Relationship Id="rId216" Type="http://schemas.openxmlformats.org/officeDocument/2006/relationships/ctrlProp" Target="../ctrlProps/ctrlProp4633.xml"/><Relationship Id="rId22" Type="http://schemas.openxmlformats.org/officeDocument/2006/relationships/ctrlProp" Target="../ctrlProps/ctrlProp4439.xml"/><Relationship Id="rId43" Type="http://schemas.openxmlformats.org/officeDocument/2006/relationships/ctrlProp" Target="../ctrlProps/ctrlProp4460.xml"/><Relationship Id="rId64" Type="http://schemas.openxmlformats.org/officeDocument/2006/relationships/ctrlProp" Target="../ctrlProps/ctrlProp4481.xml"/><Relationship Id="rId118" Type="http://schemas.openxmlformats.org/officeDocument/2006/relationships/ctrlProp" Target="../ctrlProps/ctrlProp4535.xml"/><Relationship Id="rId139" Type="http://schemas.openxmlformats.org/officeDocument/2006/relationships/ctrlProp" Target="../ctrlProps/ctrlProp4556.xml"/><Relationship Id="rId85" Type="http://schemas.openxmlformats.org/officeDocument/2006/relationships/ctrlProp" Target="../ctrlProps/ctrlProp4502.xml"/><Relationship Id="rId150" Type="http://schemas.openxmlformats.org/officeDocument/2006/relationships/ctrlProp" Target="../ctrlProps/ctrlProp4567.xml"/><Relationship Id="rId171" Type="http://schemas.openxmlformats.org/officeDocument/2006/relationships/ctrlProp" Target="../ctrlProps/ctrlProp4588.xml"/><Relationship Id="rId192" Type="http://schemas.openxmlformats.org/officeDocument/2006/relationships/ctrlProp" Target="../ctrlProps/ctrlProp4609.xml"/><Relationship Id="rId206" Type="http://schemas.openxmlformats.org/officeDocument/2006/relationships/ctrlProp" Target="../ctrlProps/ctrlProp4623.xml"/><Relationship Id="rId12" Type="http://schemas.openxmlformats.org/officeDocument/2006/relationships/ctrlProp" Target="../ctrlProps/ctrlProp4429.xml"/><Relationship Id="rId33" Type="http://schemas.openxmlformats.org/officeDocument/2006/relationships/ctrlProp" Target="../ctrlProps/ctrlProp4450.xml"/><Relationship Id="rId108" Type="http://schemas.openxmlformats.org/officeDocument/2006/relationships/ctrlProp" Target="../ctrlProps/ctrlProp4525.xml"/><Relationship Id="rId129" Type="http://schemas.openxmlformats.org/officeDocument/2006/relationships/ctrlProp" Target="../ctrlProps/ctrlProp4546.xml"/><Relationship Id="rId54" Type="http://schemas.openxmlformats.org/officeDocument/2006/relationships/ctrlProp" Target="../ctrlProps/ctrlProp4471.xml"/><Relationship Id="rId75" Type="http://schemas.openxmlformats.org/officeDocument/2006/relationships/ctrlProp" Target="../ctrlProps/ctrlProp4492.xml"/><Relationship Id="rId96" Type="http://schemas.openxmlformats.org/officeDocument/2006/relationships/ctrlProp" Target="../ctrlProps/ctrlProp4513.xml"/><Relationship Id="rId140" Type="http://schemas.openxmlformats.org/officeDocument/2006/relationships/ctrlProp" Target="../ctrlProps/ctrlProp4557.xml"/><Relationship Id="rId161" Type="http://schemas.openxmlformats.org/officeDocument/2006/relationships/ctrlProp" Target="../ctrlProps/ctrlProp4578.xml"/><Relationship Id="rId182" Type="http://schemas.openxmlformats.org/officeDocument/2006/relationships/ctrlProp" Target="../ctrlProps/ctrlProp4599.xml"/><Relationship Id="rId217" Type="http://schemas.openxmlformats.org/officeDocument/2006/relationships/ctrlProp" Target="../ctrlProps/ctrlProp4634.xml"/><Relationship Id="rId6" Type="http://schemas.openxmlformats.org/officeDocument/2006/relationships/ctrlProp" Target="../ctrlProps/ctrlProp4423.xml"/><Relationship Id="rId23" Type="http://schemas.openxmlformats.org/officeDocument/2006/relationships/ctrlProp" Target="../ctrlProps/ctrlProp4440.xml"/><Relationship Id="rId119" Type="http://schemas.openxmlformats.org/officeDocument/2006/relationships/ctrlProp" Target="../ctrlProps/ctrlProp4536.xml"/><Relationship Id="rId44" Type="http://schemas.openxmlformats.org/officeDocument/2006/relationships/ctrlProp" Target="../ctrlProps/ctrlProp4461.xml"/><Relationship Id="rId65" Type="http://schemas.openxmlformats.org/officeDocument/2006/relationships/ctrlProp" Target="../ctrlProps/ctrlProp4482.xml"/><Relationship Id="rId86" Type="http://schemas.openxmlformats.org/officeDocument/2006/relationships/ctrlProp" Target="../ctrlProps/ctrlProp4503.xml"/><Relationship Id="rId130" Type="http://schemas.openxmlformats.org/officeDocument/2006/relationships/ctrlProp" Target="../ctrlProps/ctrlProp4547.xml"/><Relationship Id="rId151" Type="http://schemas.openxmlformats.org/officeDocument/2006/relationships/ctrlProp" Target="../ctrlProps/ctrlProp4568.xml"/><Relationship Id="rId172" Type="http://schemas.openxmlformats.org/officeDocument/2006/relationships/ctrlProp" Target="../ctrlProps/ctrlProp4589.xml"/><Relationship Id="rId193" Type="http://schemas.openxmlformats.org/officeDocument/2006/relationships/ctrlProp" Target="../ctrlProps/ctrlProp4610.xml"/><Relationship Id="rId207" Type="http://schemas.openxmlformats.org/officeDocument/2006/relationships/ctrlProp" Target="../ctrlProps/ctrlProp4624.xml"/><Relationship Id="rId13" Type="http://schemas.openxmlformats.org/officeDocument/2006/relationships/ctrlProp" Target="../ctrlProps/ctrlProp4430.xml"/><Relationship Id="rId109" Type="http://schemas.openxmlformats.org/officeDocument/2006/relationships/ctrlProp" Target="../ctrlProps/ctrlProp4526.xml"/><Relationship Id="rId34" Type="http://schemas.openxmlformats.org/officeDocument/2006/relationships/ctrlProp" Target="../ctrlProps/ctrlProp4451.xml"/><Relationship Id="rId55" Type="http://schemas.openxmlformats.org/officeDocument/2006/relationships/ctrlProp" Target="../ctrlProps/ctrlProp4472.xml"/><Relationship Id="rId76" Type="http://schemas.openxmlformats.org/officeDocument/2006/relationships/ctrlProp" Target="../ctrlProps/ctrlProp4493.xml"/><Relationship Id="rId97" Type="http://schemas.openxmlformats.org/officeDocument/2006/relationships/ctrlProp" Target="../ctrlProps/ctrlProp4514.xml"/><Relationship Id="rId120" Type="http://schemas.openxmlformats.org/officeDocument/2006/relationships/ctrlProp" Target="../ctrlProps/ctrlProp4537.xml"/><Relationship Id="rId141" Type="http://schemas.openxmlformats.org/officeDocument/2006/relationships/ctrlProp" Target="../ctrlProps/ctrlProp4558.xml"/><Relationship Id="rId7" Type="http://schemas.openxmlformats.org/officeDocument/2006/relationships/ctrlProp" Target="../ctrlProps/ctrlProp4424.xml"/><Relationship Id="rId162" Type="http://schemas.openxmlformats.org/officeDocument/2006/relationships/ctrlProp" Target="../ctrlProps/ctrlProp4579.xml"/><Relationship Id="rId183" Type="http://schemas.openxmlformats.org/officeDocument/2006/relationships/ctrlProp" Target="../ctrlProps/ctrlProp4600.xml"/><Relationship Id="rId218" Type="http://schemas.openxmlformats.org/officeDocument/2006/relationships/ctrlProp" Target="../ctrlProps/ctrlProp4635.xml"/><Relationship Id="rId24" Type="http://schemas.openxmlformats.org/officeDocument/2006/relationships/ctrlProp" Target="../ctrlProps/ctrlProp4441.xml"/><Relationship Id="rId45" Type="http://schemas.openxmlformats.org/officeDocument/2006/relationships/ctrlProp" Target="../ctrlProps/ctrlProp4462.xml"/><Relationship Id="rId66" Type="http://schemas.openxmlformats.org/officeDocument/2006/relationships/ctrlProp" Target="../ctrlProps/ctrlProp4483.xml"/><Relationship Id="rId87" Type="http://schemas.openxmlformats.org/officeDocument/2006/relationships/ctrlProp" Target="../ctrlProps/ctrlProp4504.xml"/><Relationship Id="rId110" Type="http://schemas.openxmlformats.org/officeDocument/2006/relationships/ctrlProp" Target="../ctrlProps/ctrlProp4527.xml"/><Relationship Id="rId131" Type="http://schemas.openxmlformats.org/officeDocument/2006/relationships/ctrlProp" Target="../ctrlProps/ctrlProp4548.xml"/><Relationship Id="rId152" Type="http://schemas.openxmlformats.org/officeDocument/2006/relationships/ctrlProp" Target="../ctrlProps/ctrlProp4569.xml"/><Relationship Id="rId173" Type="http://schemas.openxmlformats.org/officeDocument/2006/relationships/ctrlProp" Target="../ctrlProps/ctrlProp4590.xml"/><Relationship Id="rId194" Type="http://schemas.openxmlformats.org/officeDocument/2006/relationships/ctrlProp" Target="../ctrlProps/ctrlProp4611.xml"/><Relationship Id="rId208" Type="http://schemas.openxmlformats.org/officeDocument/2006/relationships/ctrlProp" Target="../ctrlProps/ctrlProp4625.xml"/><Relationship Id="rId14" Type="http://schemas.openxmlformats.org/officeDocument/2006/relationships/ctrlProp" Target="../ctrlProps/ctrlProp4431.xml"/><Relationship Id="rId35" Type="http://schemas.openxmlformats.org/officeDocument/2006/relationships/ctrlProp" Target="../ctrlProps/ctrlProp4452.xml"/><Relationship Id="rId56" Type="http://schemas.openxmlformats.org/officeDocument/2006/relationships/ctrlProp" Target="../ctrlProps/ctrlProp4473.xml"/><Relationship Id="rId77" Type="http://schemas.openxmlformats.org/officeDocument/2006/relationships/ctrlProp" Target="../ctrlProps/ctrlProp4494.xml"/><Relationship Id="rId100" Type="http://schemas.openxmlformats.org/officeDocument/2006/relationships/ctrlProp" Target="../ctrlProps/ctrlProp4517.xml"/><Relationship Id="rId8" Type="http://schemas.openxmlformats.org/officeDocument/2006/relationships/ctrlProp" Target="../ctrlProps/ctrlProp4425.xml"/><Relationship Id="rId51" Type="http://schemas.openxmlformats.org/officeDocument/2006/relationships/ctrlProp" Target="../ctrlProps/ctrlProp4468.xml"/><Relationship Id="rId72" Type="http://schemas.openxmlformats.org/officeDocument/2006/relationships/ctrlProp" Target="../ctrlProps/ctrlProp4489.xml"/><Relationship Id="rId93" Type="http://schemas.openxmlformats.org/officeDocument/2006/relationships/ctrlProp" Target="../ctrlProps/ctrlProp4510.xml"/><Relationship Id="rId98" Type="http://schemas.openxmlformats.org/officeDocument/2006/relationships/ctrlProp" Target="../ctrlProps/ctrlProp4515.xml"/><Relationship Id="rId121" Type="http://schemas.openxmlformats.org/officeDocument/2006/relationships/ctrlProp" Target="../ctrlProps/ctrlProp4538.xml"/><Relationship Id="rId142" Type="http://schemas.openxmlformats.org/officeDocument/2006/relationships/ctrlProp" Target="../ctrlProps/ctrlProp4559.xml"/><Relationship Id="rId163" Type="http://schemas.openxmlformats.org/officeDocument/2006/relationships/ctrlProp" Target="../ctrlProps/ctrlProp4580.xml"/><Relationship Id="rId184" Type="http://schemas.openxmlformats.org/officeDocument/2006/relationships/ctrlProp" Target="../ctrlProps/ctrlProp4601.xml"/><Relationship Id="rId189" Type="http://schemas.openxmlformats.org/officeDocument/2006/relationships/ctrlProp" Target="../ctrlProps/ctrlProp4606.xml"/><Relationship Id="rId219" Type="http://schemas.openxmlformats.org/officeDocument/2006/relationships/ctrlProp" Target="../ctrlProps/ctrlProp4636.xml"/><Relationship Id="rId3" Type="http://schemas.openxmlformats.org/officeDocument/2006/relationships/vmlDrawing" Target="../drawings/vmlDrawing21.vml"/><Relationship Id="rId214" Type="http://schemas.openxmlformats.org/officeDocument/2006/relationships/ctrlProp" Target="../ctrlProps/ctrlProp4631.xml"/><Relationship Id="rId25" Type="http://schemas.openxmlformats.org/officeDocument/2006/relationships/ctrlProp" Target="../ctrlProps/ctrlProp4442.xml"/><Relationship Id="rId46" Type="http://schemas.openxmlformats.org/officeDocument/2006/relationships/ctrlProp" Target="../ctrlProps/ctrlProp4463.xml"/><Relationship Id="rId67" Type="http://schemas.openxmlformats.org/officeDocument/2006/relationships/ctrlProp" Target="../ctrlProps/ctrlProp4484.xml"/><Relationship Id="rId116" Type="http://schemas.openxmlformats.org/officeDocument/2006/relationships/ctrlProp" Target="../ctrlProps/ctrlProp4533.xml"/><Relationship Id="rId137" Type="http://schemas.openxmlformats.org/officeDocument/2006/relationships/ctrlProp" Target="../ctrlProps/ctrlProp4554.xml"/><Relationship Id="rId158" Type="http://schemas.openxmlformats.org/officeDocument/2006/relationships/ctrlProp" Target="../ctrlProps/ctrlProp4575.xml"/><Relationship Id="rId20" Type="http://schemas.openxmlformats.org/officeDocument/2006/relationships/ctrlProp" Target="../ctrlProps/ctrlProp4437.xml"/><Relationship Id="rId41" Type="http://schemas.openxmlformats.org/officeDocument/2006/relationships/ctrlProp" Target="../ctrlProps/ctrlProp4458.xml"/><Relationship Id="rId62" Type="http://schemas.openxmlformats.org/officeDocument/2006/relationships/ctrlProp" Target="../ctrlProps/ctrlProp4479.xml"/><Relationship Id="rId83" Type="http://schemas.openxmlformats.org/officeDocument/2006/relationships/ctrlProp" Target="../ctrlProps/ctrlProp4500.xml"/><Relationship Id="rId88" Type="http://schemas.openxmlformats.org/officeDocument/2006/relationships/ctrlProp" Target="../ctrlProps/ctrlProp4505.xml"/><Relationship Id="rId111" Type="http://schemas.openxmlformats.org/officeDocument/2006/relationships/ctrlProp" Target="../ctrlProps/ctrlProp4528.xml"/><Relationship Id="rId132" Type="http://schemas.openxmlformats.org/officeDocument/2006/relationships/ctrlProp" Target="../ctrlProps/ctrlProp4549.xml"/><Relationship Id="rId153" Type="http://schemas.openxmlformats.org/officeDocument/2006/relationships/ctrlProp" Target="../ctrlProps/ctrlProp4570.xml"/><Relationship Id="rId174" Type="http://schemas.openxmlformats.org/officeDocument/2006/relationships/ctrlProp" Target="../ctrlProps/ctrlProp4591.xml"/><Relationship Id="rId179" Type="http://schemas.openxmlformats.org/officeDocument/2006/relationships/ctrlProp" Target="../ctrlProps/ctrlProp4596.xml"/><Relationship Id="rId195" Type="http://schemas.openxmlformats.org/officeDocument/2006/relationships/ctrlProp" Target="../ctrlProps/ctrlProp4612.xml"/><Relationship Id="rId209" Type="http://schemas.openxmlformats.org/officeDocument/2006/relationships/ctrlProp" Target="../ctrlProps/ctrlProp4626.xml"/><Relationship Id="rId190" Type="http://schemas.openxmlformats.org/officeDocument/2006/relationships/ctrlProp" Target="../ctrlProps/ctrlProp4607.xml"/><Relationship Id="rId204" Type="http://schemas.openxmlformats.org/officeDocument/2006/relationships/ctrlProp" Target="../ctrlProps/ctrlProp4621.xml"/><Relationship Id="rId220" Type="http://schemas.openxmlformats.org/officeDocument/2006/relationships/ctrlProp" Target="../ctrlProps/ctrlProp4637.xml"/><Relationship Id="rId15" Type="http://schemas.openxmlformats.org/officeDocument/2006/relationships/ctrlProp" Target="../ctrlProps/ctrlProp4432.xml"/><Relationship Id="rId36" Type="http://schemas.openxmlformats.org/officeDocument/2006/relationships/ctrlProp" Target="../ctrlProps/ctrlProp4453.xml"/><Relationship Id="rId57" Type="http://schemas.openxmlformats.org/officeDocument/2006/relationships/ctrlProp" Target="../ctrlProps/ctrlProp4474.xml"/><Relationship Id="rId106" Type="http://schemas.openxmlformats.org/officeDocument/2006/relationships/ctrlProp" Target="../ctrlProps/ctrlProp4523.xml"/><Relationship Id="rId127" Type="http://schemas.openxmlformats.org/officeDocument/2006/relationships/ctrlProp" Target="../ctrlProps/ctrlProp4544.xml"/><Relationship Id="rId10" Type="http://schemas.openxmlformats.org/officeDocument/2006/relationships/ctrlProp" Target="../ctrlProps/ctrlProp4427.xml"/><Relationship Id="rId31" Type="http://schemas.openxmlformats.org/officeDocument/2006/relationships/ctrlProp" Target="../ctrlProps/ctrlProp4448.xml"/><Relationship Id="rId52" Type="http://schemas.openxmlformats.org/officeDocument/2006/relationships/ctrlProp" Target="../ctrlProps/ctrlProp4469.xml"/><Relationship Id="rId73" Type="http://schemas.openxmlformats.org/officeDocument/2006/relationships/ctrlProp" Target="../ctrlProps/ctrlProp4490.xml"/><Relationship Id="rId78" Type="http://schemas.openxmlformats.org/officeDocument/2006/relationships/ctrlProp" Target="../ctrlProps/ctrlProp4495.xml"/><Relationship Id="rId94" Type="http://schemas.openxmlformats.org/officeDocument/2006/relationships/ctrlProp" Target="../ctrlProps/ctrlProp4511.xml"/><Relationship Id="rId99" Type="http://schemas.openxmlformats.org/officeDocument/2006/relationships/ctrlProp" Target="../ctrlProps/ctrlProp4516.xml"/><Relationship Id="rId101" Type="http://schemas.openxmlformats.org/officeDocument/2006/relationships/ctrlProp" Target="../ctrlProps/ctrlProp4518.xml"/><Relationship Id="rId122" Type="http://schemas.openxmlformats.org/officeDocument/2006/relationships/ctrlProp" Target="../ctrlProps/ctrlProp4539.xml"/><Relationship Id="rId143" Type="http://schemas.openxmlformats.org/officeDocument/2006/relationships/ctrlProp" Target="../ctrlProps/ctrlProp4560.xml"/><Relationship Id="rId148" Type="http://schemas.openxmlformats.org/officeDocument/2006/relationships/ctrlProp" Target="../ctrlProps/ctrlProp4565.xml"/><Relationship Id="rId164" Type="http://schemas.openxmlformats.org/officeDocument/2006/relationships/ctrlProp" Target="../ctrlProps/ctrlProp4581.xml"/><Relationship Id="rId169" Type="http://schemas.openxmlformats.org/officeDocument/2006/relationships/ctrlProp" Target="../ctrlProps/ctrlProp4586.xml"/><Relationship Id="rId185" Type="http://schemas.openxmlformats.org/officeDocument/2006/relationships/ctrlProp" Target="../ctrlProps/ctrlProp4602.xml"/><Relationship Id="rId4" Type="http://schemas.openxmlformats.org/officeDocument/2006/relationships/ctrlProp" Target="../ctrlProps/ctrlProp4421.xml"/><Relationship Id="rId9" Type="http://schemas.openxmlformats.org/officeDocument/2006/relationships/ctrlProp" Target="../ctrlProps/ctrlProp4426.xml"/><Relationship Id="rId180" Type="http://schemas.openxmlformats.org/officeDocument/2006/relationships/ctrlProp" Target="../ctrlProps/ctrlProp4597.xml"/><Relationship Id="rId210" Type="http://schemas.openxmlformats.org/officeDocument/2006/relationships/ctrlProp" Target="../ctrlProps/ctrlProp4627.xml"/><Relationship Id="rId215" Type="http://schemas.openxmlformats.org/officeDocument/2006/relationships/ctrlProp" Target="../ctrlProps/ctrlProp4632.xml"/><Relationship Id="rId26" Type="http://schemas.openxmlformats.org/officeDocument/2006/relationships/ctrlProp" Target="../ctrlProps/ctrlProp4443.xml"/><Relationship Id="rId47" Type="http://schemas.openxmlformats.org/officeDocument/2006/relationships/ctrlProp" Target="../ctrlProps/ctrlProp4464.xml"/><Relationship Id="rId68" Type="http://schemas.openxmlformats.org/officeDocument/2006/relationships/ctrlProp" Target="../ctrlProps/ctrlProp4485.xml"/><Relationship Id="rId89" Type="http://schemas.openxmlformats.org/officeDocument/2006/relationships/ctrlProp" Target="../ctrlProps/ctrlProp4506.xml"/><Relationship Id="rId112" Type="http://schemas.openxmlformats.org/officeDocument/2006/relationships/ctrlProp" Target="../ctrlProps/ctrlProp4529.xml"/><Relationship Id="rId133" Type="http://schemas.openxmlformats.org/officeDocument/2006/relationships/ctrlProp" Target="../ctrlProps/ctrlProp4550.xml"/><Relationship Id="rId154" Type="http://schemas.openxmlformats.org/officeDocument/2006/relationships/ctrlProp" Target="../ctrlProps/ctrlProp4571.xml"/><Relationship Id="rId175" Type="http://schemas.openxmlformats.org/officeDocument/2006/relationships/ctrlProp" Target="../ctrlProps/ctrlProp4592.xml"/><Relationship Id="rId196" Type="http://schemas.openxmlformats.org/officeDocument/2006/relationships/ctrlProp" Target="../ctrlProps/ctrlProp4613.xml"/><Relationship Id="rId200" Type="http://schemas.openxmlformats.org/officeDocument/2006/relationships/ctrlProp" Target="../ctrlProps/ctrlProp4617.xml"/><Relationship Id="rId16" Type="http://schemas.openxmlformats.org/officeDocument/2006/relationships/ctrlProp" Target="../ctrlProps/ctrlProp4433.xml"/><Relationship Id="rId221" Type="http://schemas.openxmlformats.org/officeDocument/2006/relationships/ctrlProp" Target="../ctrlProps/ctrlProp4638.xml"/><Relationship Id="rId37" Type="http://schemas.openxmlformats.org/officeDocument/2006/relationships/ctrlProp" Target="../ctrlProps/ctrlProp4454.xml"/><Relationship Id="rId58" Type="http://schemas.openxmlformats.org/officeDocument/2006/relationships/ctrlProp" Target="../ctrlProps/ctrlProp4475.xml"/><Relationship Id="rId79" Type="http://schemas.openxmlformats.org/officeDocument/2006/relationships/ctrlProp" Target="../ctrlProps/ctrlProp4496.xml"/><Relationship Id="rId102" Type="http://schemas.openxmlformats.org/officeDocument/2006/relationships/ctrlProp" Target="../ctrlProps/ctrlProp4519.xml"/><Relationship Id="rId123" Type="http://schemas.openxmlformats.org/officeDocument/2006/relationships/ctrlProp" Target="../ctrlProps/ctrlProp4540.xml"/><Relationship Id="rId144" Type="http://schemas.openxmlformats.org/officeDocument/2006/relationships/ctrlProp" Target="../ctrlProps/ctrlProp4561.xml"/><Relationship Id="rId90" Type="http://schemas.openxmlformats.org/officeDocument/2006/relationships/ctrlProp" Target="../ctrlProps/ctrlProp4507.xml"/><Relationship Id="rId165" Type="http://schemas.openxmlformats.org/officeDocument/2006/relationships/ctrlProp" Target="../ctrlProps/ctrlProp4582.xml"/><Relationship Id="rId186" Type="http://schemas.openxmlformats.org/officeDocument/2006/relationships/ctrlProp" Target="../ctrlProps/ctrlProp4603.xml"/><Relationship Id="rId211" Type="http://schemas.openxmlformats.org/officeDocument/2006/relationships/ctrlProp" Target="../ctrlProps/ctrlProp4628.xml"/><Relationship Id="rId27" Type="http://schemas.openxmlformats.org/officeDocument/2006/relationships/ctrlProp" Target="../ctrlProps/ctrlProp4444.xml"/><Relationship Id="rId48" Type="http://schemas.openxmlformats.org/officeDocument/2006/relationships/ctrlProp" Target="../ctrlProps/ctrlProp4465.xml"/><Relationship Id="rId69" Type="http://schemas.openxmlformats.org/officeDocument/2006/relationships/ctrlProp" Target="../ctrlProps/ctrlProp4486.xml"/><Relationship Id="rId113" Type="http://schemas.openxmlformats.org/officeDocument/2006/relationships/ctrlProp" Target="../ctrlProps/ctrlProp4530.xml"/><Relationship Id="rId134" Type="http://schemas.openxmlformats.org/officeDocument/2006/relationships/ctrlProp" Target="../ctrlProps/ctrlProp4551.xml"/><Relationship Id="rId80" Type="http://schemas.openxmlformats.org/officeDocument/2006/relationships/ctrlProp" Target="../ctrlProps/ctrlProp4497.xml"/><Relationship Id="rId155" Type="http://schemas.openxmlformats.org/officeDocument/2006/relationships/ctrlProp" Target="../ctrlProps/ctrlProp4572.xml"/><Relationship Id="rId176" Type="http://schemas.openxmlformats.org/officeDocument/2006/relationships/ctrlProp" Target="../ctrlProps/ctrlProp4593.xml"/><Relationship Id="rId197" Type="http://schemas.openxmlformats.org/officeDocument/2006/relationships/ctrlProp" Target="../ctrlProps/ctrlProp4614.xml"/><Relationship Id="rId201" Type="http://schemas.openxmlformats.org/officeDocument/2006/relationships/ctrlProp" Target="../ctrlProps/ctrlProp4618.xml"/><Relationship Id="rId222" Type="http://schemas.openxmlformats.org/officeDocument/2006/relationships/ctrlProp" Target="../ctrlProps/ctrlProp4639.xml"/><Relationship Id="rId17" Type="http://schemas.openxmlformats.org/officeDocument/2006/relationships/ctrlProp" Target="../ctrlProps/ctrlProp4434.xml"/><Relationship Id="rId38" Type="http://schemas.openxmlformats.org/officeDocument/2006/relationships/ctrlProp" Target="../ctrlProps/ctrlProp4455.xml"/><Relationship Id="rId59" Type="http://schemas.openxmlformats.org/officeDocument/2006/relationships/ctrlProp" Target="../ctrlProps/ctrlProp4476.xml"/><Relationship Id="rId103" Type="http://schemas.openxmlformats.org/officeDocument/2006/relationships/ctrlProp" Target="../ctrlProps/ctrlProp4520.xml"/><Relationship Id="rId124" Type="http://schemas.openxmlformats.org/officeDocument/2006/relationships/ctrlProp" Target="../ctrlProps/ctrlProp4541.xml"/><Relationship Id="rId70" Type="http://schemas.openxmlformats.org/officeDocument/2006/relationships/ctrlProp" Target="../ctrlProps/ctrlProp4487.xml"/><Relationship Id="rId91" Type="http://schemas.openxmlformats.org/officeDocument/2006/relationships/ctrlProp" Target="../ctrlProps/ctrlProp4508.xml"/><Relationship Id="rId145" Type="http://schemas.openxmlformats.org/officeDocument/2006/relationships/ctrlProp" Target="../ctrlProps/ctrlProp4562.xml"/><Relationship Id="rId166" Type="http://schemas.openxmlformats.org/officeDocument/2006/relationships/ctrlProp" Target="../ctrlProps/ctrlProp4583.xml"/><Relationship Id="rId187" Type="http://schemas.openxmlformats.org/officeDocument/2006/relationships/ctrlProp" Target="../ctrlProps/ctrlProp4604.xml"/><Relationship Id="rId1" Type="http://schemas.openxmlformats.org/officeDocument/2006/relationships/printerSettings" Target="../printerSettings/printerSettings26.bin"/><Relationship Id="rId212" Type="http://schemas.openxmlformats.org/officeDocument/2006/relationships/ctrlProp" Target="../ctrlProps/ctrlProp4629.xml"/><Relationship Id="rId28" Type="http://schemas.openxmlformats.org/officeDocument/2006/relationships/ctrlProp" Target="../ctrlProps/ctrlProp4445.xml"/><Relationship Id="rId49" Type="http://schemas.openxmlformats.org/officeDocument/2006/relationships/ctrlProp" Target="../ctrlProps/ctrlProp4466.xml"/><Relationship Id="rId114" Type="http://schemas.openxmlformats.org/officeDocument/2006/relationships/ctrlProp" Target="../ctrlProps/ctrlProp4531.xml"/><Relationship Id="rId60" Type="http://schemas.openxmlformats.org/officeDocument/2006/relationships/ctrlProp" Target="../ctrlProps/ctrlProp4477.xml"/><Relationship Id="rId81" Type="http://schemas.openxmlformats.org/officeDocument/2006/relationships/ctrlProp" Target="../ctrlProps/ctrlProp4498.xml"/><Relationship Id="rId135" Type="http://schemas.openxmlformats.org/officeDocument/2006/relationships/ctrlProp" Target="../ctrlProps/ctrlProp4552.xml"/><Relationship Id="rId156" Type="http://schemas.openxmlformats.org/officeDocument/2006/relationships/ctrlProp" Target="../ctrlProps/ctrlProp4573.xml"/><Relationship Id="rId177" Type="http://schemas.openxmlformats.org/officeDocument/2006/relationships/ctrlProp" Target="../ctrlProps/ctrlProp4594.xml"/><Relationship Id="rId198" Type="http://schemas.openxmlformats.org/officeDocument/2006/relationships/ctrlProp" Target="../ctrlProps/ctrlProp4615.xml"/><Relationship Id="rId202" Type="http://schemas.openxmlformats.org/officeDocument/2006/relationships/ctrlProp" Target="../ctrlProps/ctrlProp4619.xml"/><Relationship Id="rId223" Type="http://schemas.openxmlformats.org/officeDocument/2006/relationships/ctrlProp" Target="../ctrlProps/ctrlProp4640.xml"/><Relationship Id="rId18" Type="http://schemas.openxmlformats.org/officeDocument/2006/relationships/ctrlProp" Target="../ctrlProps/ctrlProp4435.xml"/><Relationship Id="rId39" Type="http://schemas.openxmlformats.org/officeDocument/2006/relationships/ctrlProp" Target="../ctrlProps/ctrlProp4456.xml"/><Relationship Id="rId50" Type="http://schemas.openxmlformats.org/officeDocument/2006/relationships/ctrlProp" Target="../ctrlProps/ctrlProp4467.xml"/><Relationship Id="rId104" Type="http://schemas.openxmlformats.org/officeDocument/2006/relationships/ctrlProp" Target="../ctrlProps/ctrlProp4521.xml"/><Relationship Id="rId125" Type="http://schemas.openxmlformats.org/officeDocument/2006/relationships/ctrlProp" Target="../ctrlProps/ctrlProp4542.xml"/><Relationship Id="rId146" Type="http://schemas.openxmlformats.org/officeDocument/2006/relationships/ctrlProp" Target="../ctrlProps/ctrlProp4563.xml"/><Relationship Id="rId167" Type="http://schemas.openxmlformats.org/officeDocument/2006/relationships/ctrlProp" Target="../ctrlProps/ctrlProp4584.xml"/><Relationship Id="rId188" Type="http://schemas.openxmlformats.org/officeDocument/2006/relationships/ctrlProp" Target="../ctrlProps/ctrlProp4605.xml"/><Relationship Id="rId71" Type="http://schemas.openxmlformats.org/officeDocument/2006/relationships/ctrlProp" Target="../ctrlProps/ctrlProp4488.xml"/><Relationship Id="rId92" Type="http://schemas.openxmlformats.org/officeDocument/2006/relationships/ctrlProp" Target="../ctrlProps/ctrlProp4509.xml"/><Relationship Id="rId213" Type="http://schemas.openxmlformats.org/officeDocument/2006/relationships/ctrlProp" Target="../ctrlProps/ctrlProp4630.xml"/><Relationship Id="rId2" Type="http://schemas.openxmlformats.org/officeDocument/2006/relationships/drawing" Target="../drawings/drawing21.xml"/><Relationship Id="rId29" Type="http://schemas.openxmlformats.org/officeDocument/2006/relationships/ctrlProp" Target="../ctrlProps/ctrlProp4446.xml"/><Relationship Id="rId40" Type="http://schemas.openxmlformats.org/officeDocument/2006/relationships/ctrlProp" Target="../ctrlProps/ctrlProp4457.xml"/><Relationship Id="rId115" Type="http://schemas.openxmlformats.org/officeDocument/2006/relationships/ctrlProp" Target="../ctrlProps/ctrlProp4532.xml"/><Relationship Id="rId136" Type="http://schemas.openxmlformats.org/officeDocument/2006/relationships/ctrlProp" Target="../ctrlProps/ctrlProp4553.xml"/><Relationship Id="rId157" Type="http://schemas.openxmlformats.org/officeDocument/2006/relationships/ctrlProp" Target="../ctrlProps/ctrlProp4574.xml"/><Relationship Id="rId178" Type="http://schemas.openxmlformats.org/officeDocument/2006/relationships/ctrlProp" Target="../ctrlProps/ctrlProp4595.xml"/><Relationship Id="rId61" Type="http://schemas.openxmlformats.org/officeDocument/2006/relationships/ctrlProp" Target="../ctrlProps/ctrlProp4478.xml"/><Relationship Id="rId82" Type="http://schemas.openxmlformats.org/officeDocument/2006/relationships/ctrlProp" Target="../ctrlProps/ctrlProp4499.xml"/><Relationship Id="rId199" Type="http://schemas.openxmlformats.org/officeDocument/2006/relationships/ctrlProp" Target="../ctrlProps/ctrlProp4616.xml"/><Relationship Id="rId203" Type="http://schemas.openxmlformats.org/officeDocument/2006/relationships/ctrlProp" Target="../ctrlProps/ctrlProp4620.xml"/><Relationship Id="rId19" Type="http://schemas.openxmlformats.org/officeDocument/2006/relationships/ctrlProp" Target="../ctrlProps/ctrlProp4436.xml"/><Relationship Id="rId224" Type="http://schemas.openxmlformats.org/officeDocument/2006/relationships/ctrlProp" Target="../ctrlProps/ctrlProp4641.xml"/><Relationship Id="rId30" Type="http://schemas.openxmlformats.org/officeDocument/2006/relationships/ctrlProp" Target="../ctrlProps/ctrlProp4447.xml"/><Relationship Id="rId105" Type="http://schemas.openxmlformats.org/officeDocument/2006/relationships/ctrlProp" Target="../ctrlProps/ctrlProp4522.xml"/><Relationship Id="rId126" Type="http://schemas.openxmlformats.org/officeDocument/2006/relationships/ctrlProp" Target="../ctrlProps/ctrlProp4543.xml"/><Relationship Id="rId147" Type="http://schemas.openxmlformats.org/officeDocument/2006/relationships/ctrlProp" Target="../ctrlProps/ctrlProp4564.xml"/><Relationship Id="rId168" Type="http://schemas.openxmlformats.org/officeDocument/2006/relationships/ctrlProp" Target="../ctrlProps/ctrlProp458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7"/>
  <sheetViews>
    <sheetView tabSelected="1" topLeftCell="A7" workbookViewId="0">
      <selection activeCell="D12" sqref="D12"/>
    </sheetView>
  </sheetViews>
  <sheetFormatPr defaultRowHeight="14.5" x14ac:dyDescent="0.35"/>
  <cols>
    <col min="2" max="2" width="12.453125" customWidth="1"/>
    <col min="3" max="3" width="118.1796875" customWidth="1"/>
    <col min="5" max="5" width="19.453125" customWidth="1"/>
    <col min="6" max="6" width="40.1796875" customWidth="1"/>
  </cols>
  <sheetData>
    <row r="1" spans="1:7" ht="15" thickBot="1" x14ac:dyDescent="0.4">
      <c r="A1" s="221" t="s">
        <v>226</v>
      </c>
    </row>
    <row r="2" spans="1:7" ht="24" thickBot="1" x14ac:dyDescent="0.6">
      <c r="B2" s="246" t="s">
        <v>98</v>
      </c>
      <c r="C2" s="247"/>
    </row>
    <row r="3" spans="1:7" ht="52.5" customHeight="1" thickBot="1" x14ac:dyDescent="0.4">
      <c r="B3" s="248" t="s">
        <v>131</v>
      </c>
      <c r="C3" s="249"/>
    </row>
    <row r="4" spans="1:7" ht="14.25" customHeight="1" thickBot="1" x14ac:dyDescent="0.4">
      <c r="B4" s="139"/>
      <c r="C4" s="139"/>
    </row>
    <row r="5" spans="1:7" ht="14.25" customHeight="1" thickBot="1" x14ac:dyDescent="0.4">
      <c r="B5" s="242" t="s">
        <v>211</v>
      </c>
      <c r="C5" s="243"/>
    </row>
    <row r="6" spans="1:7" ht="32.15" customHeight="1" x14ac:dyDescent="0.35">
      <c r="B6" s="218" t="s">
        <v>207</v>
      </c>
      <c r="C6" s="231"/>
    </row>
    <row r="7" spans="1:7" ht="16" customHeight="1" x14ac:dyDescent="0.35">
      <c r="B7" s="219" t="s">
        <v>209</v>
      </c>
      <c r="C7" s="232"/>
    </row>
    <row r="8" spans="1:7" ht="16" customHeight="1" x14ac:dyDescent="0.35">
      <c r="B8" s="219" t="s">
        <v>210</v>
      </c>
      <c r="C8" s="232"/>
    </row>
    <row r="9" spans="1:7" s="101" customFormat="1" ht="16" customHeight="1" thickBot="1" x14ac:dyDescent="0.4">
      <c r="B9" s="220" t="s">
        <v>208</v>
      </c>
      <c r="C9" s="233"/>
      <c r="G9"/>
    </row>
    <row r="10" spans="1:7" s="140" customFormat="1" ht="15" thickBot="1" x14ac:dyDescent="0.4">
      <c r="B10" s="216"/>
      <c r="C10" s="217"/>
      <c r="G10"/>
    </row>
    <row r="11" spans="1:7" ht="19" thickBot="1" x14ac:dyDescent="0.5">
      <c r="B11" s="250" t="s">
        <v>99</v>
      </c>
      <c r="C11" s="251"/>
    </row>
    <row r="12" spans="1:7" ht="43.5" x14ac:dyDescent="0.35">
      <c r="B12" s="222" t="s">
        <v>100</v>
      </c>
      <c r="C12" s="142" t="s">
        <v>129</v>
      </c>
    </row>
    <row r="13" spans="1:7" ht="78.5" customHeight="1" x14ac:dyDescent="0.35">
      <c r="B13" s="222" t="s">
        <v>101</v>
      </c>
      <c r="C13" s="141" t="s">
        <v>227</v>
      </c>
    </row>
    <row r="14" spans="1:7" ht="72.5" x14ac:dyDescent="0.35">
      <c r="B14" s="222" t="s">
        <v>102</v>
      </c>
      <c r="C14" s="143" t="s">
        <v>134</v>
      </c>
    </row>
    <row r="15" spans="1:7" x14ac:dyDescent="0.35">
      <c r="B15" s="223" t="s">
        <v>103</v>
      </c>
      <c r="C15" s="141" t="s">
        <v>125</v>
      </c>
    </row>
    <row r="16" spans="1:7" x14ac:dyDescent="0.35">
      <c r="B16" s="223" t="s">
        <v>126</v>
      </c>
      <c r="C16" s="141" t="s">
        <v>130</v>
      </c>
    </row>
    <row r="17" spans="2:3" x14ac:dyDescent="0.35">
      <c r="B17" s="223" t="s">
        <v>212</v>
      </c>
      <c r="C17" s="141" t="s">
        <v>222</v>
      </c>
    </row>
    <row r="18" spans="2:3" ht="15" thickBot="1" x14ac:dyDescent="0.4">
      <c r="B18" s="138"/>
      <c r="C18" s="144"/>
    </row>
    <row r="19" spans="2:3" ht="19" thickBot="1" x14ac:dyDescent="0.4">
      <c r="B19" s="244" t="s">
        <v>127</v>
      </c>
      <c r="C19" s="245"/>
    </row>
    <row r="20" spans="2:3" ht="30" customHeight="1" x14ac:dyDescent="0.35">
      <c r="B20" s="224" t="s">
        <v>100</v>
      </c>
      <c r="C20" s="227" t="s">
        <v>214</v>
      </c>
    </row>
    <row r="21" spans="2:3" ht="30" customHeight="1" x14ac:dyDescent="0.35">
      <c r="B21" s="225" t="s">
        <v>101</v>
      </c>
      <c r="C21" s="227" t="s">
        <v>225</v>
      </c>
    </row>
    <row r="22" spans="2:3" ht="30" customHeight="1" x14ac:dyDescent="0.35">
      <c r="B22" s="225" t="s">
        <v>102</v>
      </c>
      <c r="C22" s="228" t="s">
        <v>128</v>
      </c>
    </row>
    <row r="23" spans="2:3" ht="30" customHeight="1" x14ac:dyDescent="0.35">
      <c r="B23" s="225" t="s">
        <v>103</v>
      </c>
      <c r="C23" s="228" t="s">
        <v>215</v>
      </c>
    </row>
    <row r="24" spans="2:3" ht="30" customHeight="1" x14ac:dyDescent="0.35">
      <c r="B24" s="225" t="s">
        <v>126</v>
      </c>
      <c r="C24" s="228" t="s">
        <v>135</v>
      </c>
    </row>
    <row r="25" spans="2:3" ht="30" customHeight="1" x14ac:dyDescent="0.35">
      <c r="B25" s="225" t="s">
        <v>212</v>
      </c>
      <c r="C25" s="229" t="s">
        <v>216</v>
      </c>
    </row>
    <row r="26" spans="2:3" ht="30" customHeight="1" thickBot="1" x14ac:dyDescent="0.4">
      <c r="B26" s="226" t="s">
        <v>213</v>
      </c>
      <c r="C26" s="230" t="s">
        <v>221</v>
      </c>
    </row>
    <row r="27" spans="2:3" x14ac:dyDescent="0.35">
      <c r="B27" s="140"/>
      <c r="C27" s="140"/>
    </row>
  </sheetData>
  <sheetProtection algorithmName="SHA-512" hashValue="XeiOgEHhCf13f+hWQcZe2gBa0GaF99e+MtSl6/1V0lm422F49iexG1Vxd08regst97csviEmSoG21yvBy9LgXQ==" saltValue="qDCw2hmDVSBFv8CzTwB5jA==" spinCount="100000" sheet="1" objects="1" scenarios="1"/>
  <mergeCells count="5">
    <mergeCell ref="B5:C5"/>
    <mergeCell ref="B19:C19"/>
    <mergeCell ref="B2:C2"/>
    <mergeCell ref="B3:C3"/>
    <mergeCell ref="B11:C11"/>
  </mergeCells>
  <phoneticPr fontId="25" type="noConversion"/>
  <pageMargins left="0.7" right="0.7" top="0.75" bottom="0.75" header="0.3" footer="0.3"/>
  <pageSetup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DH26"/>
  <sheetViews>
    <sheetView workbookViewId="0">
      <pane xSplit="2" ySplit="4" topLeftCell="C5" activePane="bottomRight" state="frozenSplit"/>
      <selection pane="topRight" activeCell="C1" sqref="C1"/>
      <selection pane="bottomLeft" activeCell="A3" sqref="A3"/>
      <selection pane="bottomRight" activeCell="A2" sqref="A2:S2"/>
    </sheetView>
  </sheetViews>
  <sheetFormatPr defaultRowHeight="14.5" x14ac:dyDescent="0.35"/>
  <cols>
    <col min="1" max="1" width="14.81640625" bestFit="1" customWidth="1"/>
    <col min="2" max="2" width="25.54296875" customWidth="1"/>
    <col min="3" max="3" width="15.54296875" style="1" customWidth="1"/>
    <col min="4" max="19" width="9.54296875" customWidth="1"/>
    <col min="27" max="27" width="7.1796875" hidden="1" customWidth="1"/>
    <col min="28" max="28" width="11.81640625" hidden="1" customWidth="1"/>
    <col min="29" max="29" width="5.54296875" hidden="1" customWidth="1"/>
    <col min="30" max="31" width="7.81640625" hidden="1" customWidth="1"/>
    <col min="32" max="32" width="7.1796875" hidden="1" customWidth="1"/>
    <col min="33" max="33" width="11.1796875" hidden="1" customWidth="1"/>
    <col min="34" max="34" width="5.54296875" hidden="1" customWidth="1"/>
    <col min="35" max="36" width="5.81640625" hidden="1" customWidth="1"/>
    <col min="37" max="37" width="6.54296875" hidden="1" customWidth="1"/>
    <col min="38" max="38" width="11.81640625" hidden="1" customWidth="1"/>
    <col min="39" max="42" width="9.1796875" hidden="1" customWidth="1"/>
    <col min="43" max="43" width="11.1796875" hidden="1" customWidth="1"/>
    <col min="44" max="44" width="5.54296875" hidden="1" customWidth="1"/>
    <col min="45" max="46" width="5.81640625" hidden="1" customWidth="1"/>
    <col min="47" max="47" width="7.1796875" hidden="1" customWidth="1"/>
    <col min="48" max="48" width="11.1796875" hidden="1" customWidth="1"/>
    <col min="49" max="49" width="5.54296875" hidden="1" customWidth="1"/>
    <col min="50" max="51" width="5.81640625" hidden="1" customWidth="1"/>
    <col min="52" max="52" width="6.54296875" hidden="1" customWidth="1"/>
    <col min="53" max="53" width="11.1796875" hidden="1" customWidth="1"/>
    <col min="54" max="54" width="5.54296875" hidden="1" customWidth="1"/>
    <col min="55" max="56" width="5.81640625" hidden="1" customWidth="1"/>
    <col min="57" max="57" width="7.1796875" hidden="1" customWidth="1"/>
    <col min="58" max="58" width="6.54296875" hidden="1" customWidth="1"/>
    <col min="59" max="60" width="5.81640625" hidden="1" customWidth="1"/>
    <col min="61" max="61" width="7.1796875" hidden="1" customWidth="1"/>
    <col min="62" max="62" width="6.54296875" hidden="1" customWidth="1"/>
    <col min="63" max="64" width="5.81640625" hidden="1" customWidth="1"/>
    <col min="65" max="66" width="6.54296875" hidden="1" customWidth="1"/>
    <col min="67" max="68" width="5.81640625" hidden="1" customWidth="1"/>
    <col min="69" max="69" width="9.1796875" hidden="1" customWidth="1"/>
    <col min="70" max="70" width="7.1796875" hidden="1" customWidth="1"/>
    <col min="71" max="71" width="11.81640625" hidden="1" customWidth="1"/>
    <col min="72" max="72" width="5.54296875" hidden="1" customWidth="1"/>
    <col min="73" max="74" width="7.81640625" hidden="1" customWidth="1"/>
    <col min="75" max="75" width="7.1796875" hidden="1" customWidth="1"/>
    <col min="76" max="76" width="11.81640625" hidden="1" customWidth="1"/>
    <col min="77" max="77" width="5.54296875" hidden="1" customWidth="1"/>
    <col min="78" max="79" width="7.81640625" hidden="1" customWidth="1"/>
    <col min="80" max="80" width="6.54296875" hidden="1" customWidth="1"/>
    <col min="81" max="81" width="11.81640625" hidden="1" customWidth="1"/>
    <col min="82" max="82" width="5.54296875" hidden="1" customWidth="1"/>
    <col min="83" max="84" width="7.81640625" hidden="1" customWidth="1"/>
    <col min="85" max="85" width="9.1796875" hidden="1" customWidth="1"/>
    <col min="86" max="86" width="11.81640625" hidden="1" customWidth="1"/>
    <col min="87" max="87" width="5.54296875" hidden="1" customWidth="1"/>
    <col min="88" max="89" width="7.81640625" hidden="1" customWidth="1"/>
    <col min="90" max="90" width="7.1796875" hidden="1" customWidth="1"/>
    <col min="91" max="91" width="11.81640625" hidden="1" customWidth="1"/>
    <col min="92" max="92" width="5.54296875" hidden="1" customWidth="1"/>
    <col min="93" max="94" width="7.81640625" hidden="1" customWidth="1"/>
    <col min="95" max="95" width="6.54296875" hidden="1" customWidth="1"/>
    <col min="96" max="96" width="11.81640625" hidden="1" customWidth="1"/>
    <col min="97" max="97" width="5.54296875" hidden="1" customWidth="1"/>
    <col min="98" max="99" width="7.81640625" hidden="1" customWidth="1"/>
    <col min="100" max="100" width="7.1796875" hidden="1" customWidth="1"/>
    <col min="101" max="101" width="6.54296875" hidden="1" customWidth="1"/>
    <col min="102" max="103" width="7.81640625" hidden="1" customWidth="1"/>
    <col min="104" max="104" width="7.1796875" hidden="1" customWidth="1"/>
    <col min="105" max="105" width="6.54296875" hidden="1" customWidth="1"/>
    <col min="106" max="107" width="7.81640625" hidden="1" customWidth="1"/>
    <col min="108" max="109" width="6.54296875" hidden="1" customWidth="1"/>
    <col min="110" max="111" width="7.81640625" hidden="1" customWidth="1"/>
    <col min="112" max="112" width="9.1796875" hidden="1" customWidth="1"/>
  </cols>
  <sheetData>
    <row r="1" spans="1:112" x14ac:dyDescent="0.35">
      <c r="A1" s="140"/>
      <c r="B1" s="140"/>
      <c r="C1" s="82"/>
      <c r="D1" s="140"/>
      <c r="E1" s="140"/>
      <c r="F1" s="140"/>
      <c r="G1" s="140"/>
      <c r="H1" s="140"/>
      <c r="I1" s="140"/>
      <c r="J1" s="140"/>
      <c r="K1" s="140"/>
      <c r="L1" s="140"/>
      <c r="M1" s="140"/>
      <c r="N1" s="140"/>
      <c r="O1" s="140"/>
      <c r="P1" s="140"/>
      <c r="Q1" s="140"/>
      <c r="R1" s="140"/>
      <c r="S1" s="140"/>
    </row>
    <row r="2" spans="1:112" ht="35.25" customHeight="1" x14ac:dyDescent="0.35">
      <c r="A2" s="252" t="s">
        <v>150</v>
      </c>
      <c r="B2" s="253"/>
      <c r="C2" s="253"/>
      <c r="D2" s="253"/>
      <c r="E2" s="253"/>
      <c r="F2" s="253"/>
      <c r="G2" s="253"/>
      <c r="H2" s="253"/>
      <c r="I2" s="253"/>
      <c r="J2" s="253"/>
      <c r="K2" s="253"/>
      <c r="L2" s="253"/>
      <c r="M2" s="253"/>
      <c r="N2" s="253"/>
      <c r="O2" s="253"/>
      <c r="P2" s="253"/>
      <c r="Q2" s="253"/>
      <c r="R2" s="253"/>
      <c r="S2" s="254"/>
    </row>
    <row r="3" spans="1:112" ht="27.75" customHeight="1" thickBot="1" x14ac:dyDescent="0.55000000000000004">
      <c r="A3" s="261" t="s">
        <v>88</v>
      </c>
      <c r="D3" s="258" t="s">
        <v>136</v>
      </c>
      <c r="E3" s="259"/>
      <c r="F3" s="259"/>
      <c r="G3" s="260"/>
      <c r="H3" s="255" t="s">
        <v>137</v>
      </c>
      <c r="I3" s="256"/>
      <c r="J3" s="256"/>
      <c r="K3" s="257"/>
      <c r="L3" s="258" t="s">
        <v>138</v>
      </c>
      <c r="M3" s="259"/>
      <c r="N3" s="259"/>
      <c r="O3" s="260"/>
      <c r="P3" s="255" t="s">
        <v>139</v>
      </c>
      <c r="Q3" s="256"/>
      <c r="R3" s="256"/>
      <c r="S3" s="257"/>
      <c r="AA3" s="67" t="s">
        <v>56</v>
      </c>
      <c r="AB3" s="76" t="s">
        <v>11</v>
      </c>
      <c r="AC3" s="76"/>
      <c r="AD3" s="76"/>
      <c r="AE3" s="77"/>
      <c r="AF3" s="67" t="s">
        <v>57</v>
      </c>
      <c r="AG3" s="76" t="s">
        <v>11</v>
      </c>
      <c r="AH3" s="76"/>
      <c r="AI3" s="76"/>
      <c r="AJ3" s="77"/>
      <c r="AK3" s="67" t="s">
        <v>23</v>
      </c>
      <c r="AL3" s="76" t="s">
        <v>11</v>
      </c>
      <c r="AM3" s="76"/>
      <c r="AN3" s="76"/>
      <c r="AO3" s="77"/>
      <c r="AP3" s="75" t="s">
        <v>56</v>
      </c>
      <c r="AQ3" s="76" t="s">
        <v>12</v>
      </c>
      <c r="AR3" s="76"/>
      <c r="AS3" s="76"/>
      <c r="AT3" s="77"/>
      <c r="AU3" s="75" t="s">
        <v>57</v>
      </c>
      <c r="AV3" s="76" t="s">
        <v>12</v>
      </c>
      <c r="AW3" s="76"/>
      <c r="AX3" s="76"/>
      <c r="AY3" s="77"/>
      <c r="AZ3" s="75" t="s">
        <v>23</v>
      </c>
      <c r="BA3" s="76" t="s">
        <v>12</v>
      </c>
      <c r="BB3" s="76"/>
      <c r="BC3" s="76"/>
      <c r="BD3" s="77"/>
      <c r="BE3" s="75" t="s">
        <v>56</v>
      </c>
      <c r="BF3" s="76" t="s">
        <v>90</v>
      </c>
      <c r="BG3" s="76"/>
      <c r="BH3" s="77"/>
      <c r="BI3" s="75" t="s">
        <v>57</v>
      </c>
      <c r="BJ3" s="76" t="s">
        <v>90</v>
      </c>
      <c r="BK3" s="76"/>
      <c r="BL3" s="77"/>
      <c r="BM3" s="75" t="s">
        <v>23</v>
      </c>
      <c r="BN3" s="76" t="s">
        <v>90</v>
      </c>
      <c r="BO3" s="76"/>
      <c r="BP3" s="77"/>
      <c r="BQ3" s="78"/>
      <c r="BR3" s="67" t="s">
        <v>56</v>
      </c>
      <c r="BS3" s="76" t="s">
        <v>16</v>
      </c>
      <c r="BT3" s="76"/>
      <c r="BU3" s="76"/>
      <c r="BV3" s="77"/>
      <c r="BW3" s="67" t="s">
        <v>57</v>
      </c>
      <c r="BX3" s="76" t="s">
        <v>16</v>
      </c>
      <c r="BY3" s="76"/>
      <c r="BZ3" s="76"/>
      <c r="CA3" s="77"/>
      <c r="CB3" s="67" t="s">
        <v>23</v>
      </c>
      <c r="CC3" s="76" t="s">
        <v>16</v>
      </c>
      <c r="CD3" s="76"/>
      <c r="CE3" s="76"/>
      <c r="CF3" s="77"/>
      <c r="CG3" s="67" t="s">
        <v>56</v>
      </c>
      <c r="CH3" s="76" t="s">
        <v>17</v>
      </c>
      <c r="CI3" s="76"/>
      <c r="CJ3" s="76"/>
      <c r="CK3" s="77"/>
      <c r="CL3" s="67" t="s">
        <v>57</v>
      </c>
      <c r="CM3" s="76" t="s">
        <v>17</v>
      </c>
      <c r="CN3" s="76"/>
      <c r="CO3" s="76"/>
      <c r="CP3" s="77"/>
      <c r="CQ3" s="67" t="s">
        <v>23</v>
      </c>
      <c r="CR3" s="76" t="s">
        <v>17</v>
      </c>
      <c r="CS3" s="76"/>
      <c r="CT3" s="76"/>
      <c r="CU3" s="77"/>
      <c r="CV3" s="75" t="s">
        <v>56</v>
      </c>
      <c r="CW3" s="76" t="s">
        <v>89</v>
      </c>
      <c r="CX3" s="76"/>
      <c r="CY3" s="77"/>
      <c r="CZ3" s="75" t="s">
        <v>57</v>
      </c>
      <c r="DA3" s="76" t="s">
        <v>89</v>
      </c>
      <c r="DB3" s="76"/>
      <c r="DC3" s="77"/>
      <c r="DD3" s="75" t="s">
        <v>23</v>
      </c>
      <c r="DE3" s="76" t="s">
        <v>89</v>
      </c>
      <c r="DF3" s="76"/>
      <c r="DG3" s="77"/>
      <c r="DH3" s="27"/>
    </row>
    <row r="4" spans="1:112" ht="108.75" customHeight="1" x14ac:dyDescent="0.35">
      <c r="A4" s="261"/>
      <c r="B4" s="1" t="s">
        <v>205</v>
      </c>
      <c r="C4" s="1" t="s">
        <v>206</v>
      </c>
      <c r="D4" s="146" t="s">
        <v>21</v>
      </c>
      <c r="E4" s="147" t="s">
        <v>22</v>
      </c>
      <c r="F4" s="147" t="s">
        <v>23</v>
      </c>
      <c r="G4" s="148" t="s">
        <v>24</v>
      </c>
      <c r="H4" s="191" t="s">
        <v>140</v>
      </c>
      <c r="I4" s="192" t="s">
        <v>141</v>
      </c>
      <c r="J4" s="189" t="str">
        <f>IF(Categories!$C$12="","No data",Categories!$C$12)</f>
        <v>No data</v>
      </c>
      <c r="K4" s="190" t="str">
        <f>IF(Categories!$C$14="","No data",Categories!$C$14)</f>
        <v>No data</v>
      </c>
      <c r="L4" s="191" t="s">
        <v>142</v>
      </c>
      <c r="M4" s="192" t="s">
        <v>143</v>
      </c>
      <c r="N4" s="189" t="str">
        <f>J4</f>
        <v>No data</v>
      </c>
      <c r="O4" s="190" t="str">
        <f>K4</f>
        <v>No data</v>
      </c>
      <c r="P4" s="191" t="s">
        <v>144</v>
      </c>
      <c r="Q4" s="192" t="s">
        <v>145</v>
      </c>
      <c r="R4" s="189" t="str">
        <f>J4</f>
        <v>No data</v>
      </c>
      <c r="S4" s="190" t="str">
        <f>K4</f>
        <v>No data</v>
      </c>
      <c r="AA4" s="103" t="s">
        <v>5</v>
      </c>
      <c r="AB4" s="83" t="s">
        <v>68</v>
      </c>
      <c r="AC4" s="84" t="s">
        <v>20</v>
      </c>
      <c r="AD4" s="105" t="str">
        <f>IF(Categories!$C$12="","No data",Categories!$C$12)</f>
        <v>No data</v>
      </c>
      <c r="AE4" s="106" t="str">
        <f>IF(Categories!$C$14="","No data",Categories!$C$14)</f>
        <v>No data</v>
      </c>
      <c r="AF4" s="103" t="s">
        <v>5</v>
      </c>
      <c r="AG4" s="83" t="s">
        <v>68</v>
      </c>
      <c r="AH4" s="84" t="s">
        <v>20</v>
      </c>
      <c r="AI4" s="105" t="str">
        <f>IF(Categories!$C$12="","No data",Categories!$C$12)</f>
        <v>No data</v>
      </c>
      <c r="AJ4" s="106" t="str">
        <f>IF(Categories!$C$14="","No data",Categories!$C$14)</f>
        <v>No data</v>
      </c>
      <c r="AK4" s="103" t="s">
        <v>5</v>
      </c>
      <c r="AL4" s="83" t="s">
        <v>68</v>
      </c>
      <c r="AM4" s="84" t="s">
        <v>20</v>
      </c>
      <c r="AN4" s="105" t="str">
        <f>IF(Categories!$C$12="","No data",Categories!$C$12)</f>
        <v>No data</v>
      </c>
      <c r="AO4" s="106" t="str">
        <f>IF(Categories!$C$14="","No data",Categories!$C$14)</f>
        <v>No data</v>
      </c>
      <c r="AP4" s="103" t="s">
        <v>5</v>
      </c>
      <c r="AQ4" s="83" t="s">
        <v>68</v>
      </c>
      <c r="AR4" s="84" t="s">
        <v>20</v>
      </c>
      <c r="AS4" s="105" t="str">
        <f>IF(Categories!$C$12="","No data",Categories!$C$12)</f>
        <v>No data</v>
      </c>
      <c r="AT4" s="106" t="str">
        <f>IF(Categories!$C$14="","No data",Categories!$C$14)</f>
        <v>No data</v>
      </c>
      <c r="AU4" s="103" t="s">
        <v>5</v>
      </c>
      <c r="AV4" s="83" t="s">
        <v>68</v>
      </c>
      <c r="AW4" s="84" t="s">
        <v>20</v>
      </c>
      <c r="AX4" s="105" t="str">
        <f>IF(Categories!$C$12="","No data",Categories!$C$12)</f>
        <v>No data</v>
      </c>
      <c r="AY4" s="106" t="str">
        <f>IF(Categories!$C$14="","No data",Categories!$C$14)</f>
        <v>No data</v>
      </c>
      <c r="AZ4" s="103" t="s">
        <v>5</v>
      </c>
      <c r="BA4" s="83" t="s">
        <v>68</v>
      </c>
      <c r="BB4" s="84" t="s">
        <v>20</v>
      </c>
      <c r="BC4" s="105" t="str">
        <f>IF(Categories!$C$12="","No data",Categories!$C$12)</f>
        <v>No data</v>
      </c>
      <c r="BD4" s="106" t="str">
        <f>IF(Categories!$C$14="","No data",Categories!$C$14)</f>
        <v>No data</v>
      </c>
      <c r="BE4" s="103" t="s">
        <v>5</v>
      </c>
      <c r="BF4" s="84" t="s">
        <v>20</v>
      </c>
      <c r="BG4" s="105" t="str">
        <f>IF(Categories!$C$12="","No data",Categories!$C$12)</f>
        <v>No data</v>
      </c>
      <c r="BH4" s="106" t="str">
        <f>IF(Categories!$C$14="","No data",Categories!$C$14)</f>
        <v>No data</v>
      </c>
      <c r="BI4" s="103" t="s">
        <v>5</v>
      </c>
      <c r="BJ4" s="84" t="s">
        <v>20</v>
      </c>
      <c r="BK4" s="105" t="str">
        <f>IF(Categories!$C$12="","No data",Categories!$C$12)</f>
        <v>No data</v>
      </c>
      <c r="BL4" s="106" t="str">
        <f>IF(Categories!$C$14="","No data",Categories!$C$14)</f>
        <v>No data</v>
      </c>
      <c r="BM4" s="103" t="s">
        <v>5</v>
      </c>
      <c r="BN4" s="84" t="s">
        <v>20</v>
      </c>
      <c r="BO4" s="105" t="str">
        <f>IF(Categories!$C$12="","No data",Categories!$C$12)</f>
        <v>No data</v>
      </c>
      <c r="BP4" s="106" t="str">
        <f>IF(Categories!$C$14="","No data",Categories!$C$14)</f>
        <v>No data</v>
      </c>
      <c r="BQ4" s="104"/>
      <c r="BR4" s="103" t="s">
        <v>5</v>
      </c>
      <c r="BS4" s="83" t="s">
        <v>68</v>
      </c>
      <c r="BT4" s="84" t="s">
        <v>20</v>
      </c>
      <c r="BU4" s="105" t="str">
        <f>IF(Categories!$C$12="","No data",Categories!$C$12)</f>
        <v>No data</v>
      </c>
      <c r="BV4" s="106" t="str">
        <f>IF(Categories!$C$14="","No data",Categories!$C$14)</f>
        <v>No data</v>
      </c>
      <c r="BW4" s="103" t="s">
        <v>5</v>
      </c>
      <c r="BX4" s="83" t="s">
        <v>68</v>
      </c>
      <c r="BY4" s="84" t="s">
        <v>20</v>
      </c>
      <c r="BZ4" s="105" t="str">
        <f>IF(Categories!$C$12="","No data",Categories!$C$12)</f>
        <v>No data</v>
      </c>
      <c r="CA4" s="106" t="str">
        <f>IF(Categories!$C$14="","No data",Categories!$C$14)</f>
        <v>No data</v>
      </c>
      <c r="CB4" s="103" t="s">
        <v>5</v>
      </c>
      <c r="CC4" s="83" t="s">
        <v>68</v>
      </c>
      <c r="CD4" s="84" t="s">
        <v>20</v>
      </c>
      <c r="CE4" s="105" t="str">
        <f>IF(Categories!$C$12="","No data",Categories!$C$12)</f>
        <v>No data</v>
      </c>
      <c r="CF4" s="106" t="str">
        <f>IF(Categories!$C$14="","No data",Categories!$C$14)</f>
        <v>No data</v>
      </c>
      <c r="CG4" s="103" t="s">
        <v>5</v>
      </c>
      <c r="CH4" s="83" t="s">
        <v>68</v>
      </c>
      <c r="CI4" s="84" t="s">
        <v>20</v>
      </c>
      <c r="CJ4" s="105" t="str">
        <f>IF(Categories!$C$12="","No data",Categories!$C$12)</f>
        <v>No data</v>
      </c>
      <c r="CK4" s="106" t="str">
        <f>IF(Categories!$C$14="","No data",Categories!$C$14)</f>
        <v>No data</v>
      </c>
      <c r="CL4" s="103" t="s">
        <v>5</v>
      </c>
      <c r="CM4" s="83" t="s">
        <v>68</v>
      </c>
      <c r="CN4" s="84" t="s">
        <v>20</v>
      </c>
      <c r="CO4" s="105" t="str">
        <f>IF(Categories!$C$12="","No data",Categories!$C$12)</f>
        <v>No data</v>
      </c>
      <c r="CP4" s="106" t="str">
        <f>IF(Categories!$C$14="","No data",Categories!$C$14)</f>
        <v>No data</v>
      </c>
      <c r="CQ4" s="103" t="s">
        <v>5</v>
      </c>
      <c r="CR4" s="83" t="s">
        <v>68</v>
      </c>
      <c r="CS4" s="84" t="s">
        <v>20</v>
      </c>
      <c r="CT4" s="105" t="str">
        <f>IF(Categories!$C$12="","No data",Categories!$C$12)</f>
        <v>No data</v>
      </c>
      <c r="CU4" s="106" t="str">
        <f>IF(Categories!$C$14="","No data",Categories!$C$14)</f>
        <v>No data</v>
      </c>
      <c r="CV4" s="103" t="s">
        <v>5</v>
      </c>
      <c r="CW4" s="84" t="s">
        <v>20</v>
      </c>
      <c r="CX4" s="105" t="str">
        <f>IF(Categories!$C$12="","No data",Categories!$C$12)</f>
        <v>No data</v>
      </c>
      <c r="CY4" s="106" t="str">
        <f>IF(Categories!$C$14="","No data",Categories!$C$14)</f>
        <v>No data</v>
      </c>
      <c r="CZ4" s="103" t="s">
        <v>5</v>
      </c>
      <c r="DA4" s="84" t="s">
        <v>20</v>
      </c>
      <c r="DB4" s="105" t="str">
        <f>IF(Categories!$C$12="","No data",Categories!$C$12)</f>
        <v>No data</v>
      </c>
      <c r="DC4" s="106" t="str">
        <f>IF(Categories!$C$14="","No data",Categories!$C$14)</f>
        <v>No data</v>
      </c>
      <c r="DD4" s="103" t="s">
        <v>5</v>
      </c>
      <c r="DE4" s="84" t="s">
        <v>20</v>
      </c>
      <c r="DF4" s="105" t="str">
        <f>IF(Categories!$C$12="","No data",Categories!$C$12)</f>
        <v>No data</v>
      </c>
      <c r="DG4" s="106" t="str">
        <f>IF(Categories!$C$14="","No data",Categories!$C$14)</f>
        <v>No data</v>
      </c>
      <c r="DH4" s="27"/>
    </row>
    <row r="5" spans="1:112" s="175" customFormat="1" ht="15.5" x14ac:dyDescent="0.35">
      <c r="A5" s="167" t="s">
        <v>63</v>
      </c>
      <c r="B5" s="167" t="str">
        <f t="shared" ref="B5:B11" ca="1" si="0">INDIRECT($A5&amp;"!B1")</f>
        <v>Hall of Human Life</v>
      </c>
      <c r="C5" s="168" t="str">
        <f t="shared" ref="C5:C11" ca="1" si="1">INDIRECT($A5&amp;"!F1")</f>
        <v>Exhibits</v>
      </c>
      <c r="D5" s="169">
        <f t="shared" ref="D5:D11" ca="1" si="2">INDIRECT($A5&amp;"!A237")</f>
        <v>3</v>
      </c>
      <c r="E5" s="170">
        <f t="shared" ref="E5:E11" ca="1" si="3">INDIRECT($A5&amp;"!B237")</f>
        <v>1</v>
      </c>
      <c r="F5" s="170">
        <f t="shared" ref="F5:F11" ca="1" si="4">INDIRECT($A5&amp;"!D237")</f>
        <v>1</v>
      </c>
      <c r="G5" s="171"/>
      <c r="H5" s="172">
        <f ca="1">(AA5+AF5+AK5)/(AA5+AF5+AK5+AP5+AU5+AZ5+BE5+BI5+BM5)</f>
        <v>0.42105263157894735</v>
      </c>
      <c r="I5" s="173">
        <f ca="1">(AC5+AH5+AM5)/(AC5+AH5+AM5+AR5+AW5+BB5+BF5+BJ5+BN5)</f>
        <v>0.4</v>
      </c>
      <c r="J5" s="173">
        <f ca="1">(AD5+AI5+AN5)/(AD5+AI5+AN5+AS5+AX5+BC5+BG5+BK5+BO5)</f>
        <v>0.2</v>
      </c>
      <c r="K5" s="174" t="e">
        <f ca="1">(AE5+AJ5+AO5)/(AE5+AJ5+AO5+AT5+AY5+BD5+BH5+BL5+BP5)</f>
        <v>#DIV/0!</v>
      </c>
      <c r="L5" s="172">
        <f ca="1">(BR5+BW5+CB5)/(BR5+BW5+CB5+CG5+CL5+CQ5+CV5+CZ5+DD5)</f>
        <v>0.4</v>
      </c>
      <c r="M5" s="173">
        <f ca="1">(BT5+BY5+CD5)/(BT5+BY5+CD5+CI5+CN5+CS5+CW5+DA5+DE5)</f>
        <v>0.25</v>
      </c>
      <c r="N5" s="173">
        <f ca="1">(BU5+BZ5+CE5)/(BU5+BZ5+CE5+CJ5+CO5+CT5+CX5+DB5+DF5)</f>
        <v>1</v>
      </c>
      <c r="O5" s="174" t="e">
        <f ca="1">(BV5+CA5+CF5)/(BV5+CA5+CF5+CK5+CP5+CU5+CY5+DC5+DG5)</f>
        <v>#DIV/0!</v>
      </c>
      <c r="P5" s="172">
        <f ca="1">((AA5+AF5+AK5)+(BR5+BW5+CB5))/((AA5+AF5+AK5+AP5+AU5+AZ5+BE5+BI5+BM5)+(BR5+BW5+CB5+CG5+CL5+CQ5+CV5+CZ5+DD5))</f>
        <v>0.41025641025641024</v>
      </c>
      <c r="Q5" s="173">
        <f ca="1">((AC5+AH5+AM5)+(BT5+BY5+CD5))/((AC5+AH5+AM5+AR5+AW5+BB5+BF5+BJ5+BN5)+(BT5+BY5+CD5+CI5+CN5+CS5+CW5+DA5+DE5))</f>
        <v>0.35714285714285715</v>
      </c>
      <c r="R5" s="173">
        <f ca="1">((AD5+AI5+AN5)+(BU5+BZ5+CE5))/((AD5+AI5+AN5+AS5+AX5+BC5+BG5+BK5+BO5)+(BU5+BZ5+CE5+CJ5+CO5+CT5+CX5+DB5+DF5))</f>
        <v>0.33333333333333331</v>
      </c>
      <c r="S5" s="174" t="e">
        <f ca="1">((AE5+AJ5+AO5)+(BV5+CA5+CF5))/((AE5+AJ5+AO5+AT5+AY5+BD5+BH5+BL5+BP5)+(BV5+CA5+CF5+CK5+CP5+CU5+CY5+DC5+DG5))</f>
        <v>#DIV/0!</v>
      </c>
      <c r="AA5" s="188">
        <f ca="1">SUMIF(INDIRECT($A5&amp;"!$A$7:$A$228"),1,INDIRECT($A5&amp;"!$F$7:$F$228"))</f>
        <v>6</v>
      </c>
      <c r="AB5" s="188">
        <f ca="1">SUMIF(INDIRECT($A5&amp;"!$A$7:$A$228"),5,INDIRECT($A5&amp;"!$F$7:$F$228"))</f>
        <v>1</v>
      </c>
      <c r="AC5" s="188">
        <f ca="1">SUMIF(INDIRECT($A5&amp;"!$A$7:$A$228"),9,INDIRECT($A5&amp;"!$F$7:$F$228"))</f>
        <v>1</v>
      </c>
      <c r="AD5" s="188">
        <f ca="1">SUMIF(INDIRECT($A5&amp;"!$A$7:$A$228"),13,INDIRECT($A5&amp;"!$F$7:$F$228"))</f>
        <v>1</v>
      </c>
      <c r="AE5" s="188">
        <f ca="1">SUMIF(INDIRECT($A5&amp;"!$A$7:$A$228"),17,INDIRECT($A5&amp;"!$F$7:$F$228"))</f>
        <v>0</v>
      </c>
      <c r="AF5" s="188">
        <f ca="1">SUMIF(INDIRECT($A5&amp;"!$A$7:$A$228"),2,INDIRECT($A5&amp;"!$F$7:$F$228"))</f>
        <v>2</v>
      </c>
      <c r="AG5" s="188">
        <f ca="1">SUMIF(INDIRECT($A5&amp;"!$A$7:$A$228"),6,INDIRECT($A5&amp;"!$F$7:$F$228"))</f>
        <v>1</v>
      </c>
      <c r="AH5" s="188">
        <f ca="1">SUMIF(INDIRECT($A5&amp;"!$A$7:$A$228"),10,INDIRECT($A5&amp;"!$F$7:$F$228"))</f>
        <v>3</v>
      </c>
      <c r="AI5" s="188">
        <f ca="1">SUMIF(INDIRECT($A5&amp;"!$A$7:$A$228"),14,INDIRECT($A5&amp;"!$F$7:$F$228"))</f>
        <v>0</v>
      </c>
      <c r="AJ5" s="188">
        <f ca="1">SUMIF(INDIRECT($A5&amp;"!$A$7:$A$228"),18,INDIRECT($A5&amp;"!$F$7:$F$228"))</f>
        <v>0</v>
      </c>
      <c r="AK5" s="188">
        <f ca="1">SUMIF(INDIRECT($A5&amp;"!$A$7:$A$228"),3,INDIRECT($A5&amp;"!$F$7:$F$228"))</f>
        <v>0</v>
      </c>
      <c r="AL5" s="188">
        <f ca="1">SUMIF(INDIRECT($A5&amp;"!$A$7:$A$228"),7,INDIRECT($A5&amp;"!$F$7:$F$228"))</f>
        <v>0</v>
      </c>
      <c r="AM5" s="188">
        <f ca="1">SUMIF(INDIRECT($A5&amp;"!$A$7:$A$228"),11,INDIRECT($A5&amp;"!$F$7:$F$228"))</f>
        <v>0</v>
      </c>
      <c r="AN5" s="188">
        <f ca="1">SUMIF(INDIRECT($A5&amp;"!$A$7:$A$228"),15,INDIRECT($A5&amp;"!$F$7:$F$228"))</f>
        <v>0</v>
      </c>
      <c r="AO5" s="188">
        <f ca="1">SUMIF(INDIRECT($A5&amp;"!$A$7:$A$228"),19,INDIRECT($A5&amp;"!$F$7:$F$228"))</f>
        <v>0</v>
      </c>
      <c r="AP5" s="188">
        <f ca="1">SUMIF(INDIRECT($A5&amp;"!$A$7:$A$228"),1,INDIRECT($A5&amp;"!$G$7:$G$228"))</f>
        <v>8</v>
      </c>
      <c r="AQ5" s="188">
        <f ca="1">SUMIF(INDIRECT($A5&amp;"!$A$7:$A$228"),5,INDIRECT($A5&amp;"!$G$7:$G$228"))</f>
        <v>2</v>
      </c>
      <c r="AR5" s="188">
        <f ca="1">SUMIF(INDIRECT($A5&amp;"!$A$7:$A$228"),9,INDIRECT($A5&amp;"!$G$7:$G$228"))</f>
        <v>6</v>
      </c>
      <c r="AS5" s="188">
        <f ca="1">SUMIF(INDIRECT($A5&amp;"!$A$7:$A$228"),13,INDIRECT($A5&amp;"!$G$7:$G$228"))</f>
        <v>3</v>
      </c>
      <c r="AT5" s="188">
        <f ca="1">SUMIF(INDIRECT($A5&amp;"!$A$7:$A$228"),17,INDIRECT($A5&amp;"!$G$7:$G$228"))</f>
        <v>0</v>
      </c>
      <c r="AU5" s="188">
        <f ca="1">SUMIF(INDIRECT($A5&amp;"!$A$7:$A$228"),2,INDIRECT($A5&amp;"!$G$7:$G$228"))</f>
        <v>0</v>
      </c>
      <c r="AV5" s="188">
        <f ca="1">SUMIF(INDIRECT($A5&amp;"!$A$7:$A$228"),6,INDIRECT($A5&amp;"!$G$7:$G$228"))</f>
        <v>0</v>
      </c>
      <c r="AW5" s="188">
        <f ca="1">SUMIF(INDIRECT($A5&amp;"!$A$7:$A$228"),10,INDIRECT($A5&amp;"!$G$7:$G$228"))</f>
        <v>0</v>
      </c>
      <c r="AX5" s="188">
        <f ca="1">SUMIF(INDIRECT($A5&amp;"!$A$7:$A$228"),14,INDIRECT($A5&amp;"!$G$7:$G$228"))</f>
        <v>0</v>
      </c>
      <c r="AY5" s="188">
        <f ca="1">SUMIF(INDIRECT($A5&amp;"!$A$7:$A$228"),18,INDIRECT($A5&amp;"!$G$7:$G$228"))</f>
        <v>0</v>
      </c>
      <c r="AZ5" s="188">
        <f ca="1">SUMIF(INDIRECT($A5&amp;"!$A$7:$A$228"),3,INDIRECT($A5&amp;"!$G$7:$G$228"))</f>
        <v>1</v>
      </c>
      <c r="BA5" s="188">
        <f ca="1">SUMIF(INDIRECT($A5&amp;"!$A$7:$A$228"),7,INDIRECT($A5&amp;"!$G$7:$G$228"))</f>
        <v>0</v>
      </c>
      <c r="BB5" s="188">
        <f ca="1">SUMIF(INDIRECT($A5&amp;"!$A$7:$A$228"),11,INDIRECT($A5&amp;"!$G$7:$G$228"))</f>
        <v>0</v>
      </c>
      <c r="BC5" s="188">
        <f ca="1">SUMIF(INDIRECT($A5&amp;"!$A$7:$A$228"),15,INDIRECT($A5&amp;"!$G$7:$G$228"))</f>
        <v>0</v>
      </c>
      <c r="BD5" s="188">
        <f ca="1">SUMIF(INDIRECT($A5&amp;"!$A$7:$A$228"),19,INDIRECT($A5&amp;"!$G$7:$G$228"))</f>
        <v>0</v>
      </c>
      <c r="BE5" s="188">
        <f ca="1">SUMIF(INDIRECT($A5&amp;"!$A$7:$A$228"),1,INDIRECT($A5&amp;"!$H$7:$H$228"))</f>
        <v>1</v>
      </c>
      <c r="BF5" s="188">
        <f ca="1">SUMIF(INDIRECT($A5&amp;"!$A$7:$A$228"),9,INDIRECT($A5&amp;"!$H$7:$H$228"))</f>
        <v>0</v>
      </c>
      <c r="BG5" s="188">
        <f ca="1">SUMIF(INDIRECT($A5&amp;"!$A$7:$A$228"),13,INDIRECT($A5&amp;"!$H$7:$H$228"))</f>
        <v>1</v>
      </c>
      <c r="BH5" s="188">
        <f ca="1">SUMIF(INDIRECT($A5&amp;"!$A$7:$A$228"),17,INDIRECT($A5&amp;"!$H$7:$H$228"))</f>
        <v>0</v>
      </c>
      <c r="BI5" s="188">
        <f ca="1">SUMIF(INDIRECT($A5&amp;"!$A$7:$A$228"),2,INDIRECT($A5&amp;"!$H$7:$H$228"))</f>
        <v>1</v>
      </c>
      <c r="BJ5" s="188">
        <f ca="1">SUMIF(INDIRECT($A5&amp;"!$A$7:$A$228"),10,INDIRECT($A5&amp;"!$H$7:$H$228"))</f>
        <v>0</v>
      </c>
      <c r="BK5" s="188">
        <f ca="1">SUMIF(INDIRECT($A5&amp;"!$A$7:$A$228"),14,INDIRECT($A5&amp;"!$H$7:$H$228"))</f>
        <v>0</v>
      </c>
      <c r="BL5" s="188">
        <f ca="1">SUMIF(INDIRECT($A5&amp;"!$A$7:$A$228"),18,INDIRECT($A5&amp;"!$H$7:$H$228"))</f>
        <v>0</v>
      </c>
      <c r="BM5" s="188">
        <f ca="1">SUMIF(INDIRECT($A5&amp;"!$A$7:$A$228"),3,INDIRECT($A5&amp;"!$H$7:$H$228"))</f>
        <v>0</v>
      </c>
      <c r="BN5" s="188">
        <f ca="1">SUMIF(INDIRECT($A5&amp;"!$A$7:$A$228"),11,INDIRECT($A5&amp;"!$H$7:$H$228"))</f>
        <v>0</v>
      </c>
      <c r="BO5" s="188">
        <f ca="1">SUMIF(INDIRECT($A5&amp;"!$A$7:$A$228"),15,INDIRECT($A5&amp;"!$H$7:$H$228"))</f>
        <v>0</v>
      </c>
      <c r="BP5" s="188">
        <f ca="1">SUMIF(INDIRECT($A5&amp;"!$A$7:$A$228"),19,INDIRECT($A5&amp;"!$H$7:$H$228"))</f>
        <v>0</v>
      </c>
      <c r="BQ5" s="188"/>
      <c r="BR5" s="188">
        <f ca="1">SUMIF(INDIRECT($A5&amp;"!$A$7:$A$228"),1,INDIRECT($A5&amp;"!$K$7:$K$228"))</f>
        <v>7</v>
      </c>
      <c r="BS5" s="188">
        <f ca="1">SUMIF(INDIRECT($A5&amp;"!$A$7:$A$228"),5,INDIRECT($A5&amp;"!$K$7:$K$228"))</f>
        <v>1</v>
      </c>
      <c r="BT5" s="188">
        <f ca="1">SUMIF(INDIRECT($A5&amp;"!$A$7:$A$228"),9,INDIRECT($A5&amp;"!$K$7:$K$228"))</f>
        <v>1</v>
      </c>
      <c r="BU5" s="188">
        <f ca="1">SUMIF(INDIRECT($A5&amp;"!$A$7:$A$228"),13,INDIRECT($A5&amp;"!$K$7:$K$228"))</f>
        <v>1</v>
      </c>
      <c r="BV5" s="188">
        <f ca="1">SUMIF(INDIRECT($A5&amp;"!$A$7:$A$228"),17,INDIRECT($A5&amp;"!$K$7:$K$228"))</f>
        <v>0</v>
      </c>
      <c r="BW5" s="188">
        <f ca="1">SUMIF(INDIRECT($A5&amp;"!$A$7:$A$228"),2,INDIRECT($A5&amp;"!$K$7:$K$228"))</f>
        <v>1</v>
      </c>
      <c r="BX5" s="188">
        <f ca="1">SUMIF(INDIRECT($A5&amp;"!$A$7:$A$228"),6,INDIRECT($A5&amp;"!$K$7:$K$228"))</f>
        <v>0</v>
      </c>
      <c r="BY5" s="188">
        <f ca="1">SUMIF(INDIRECT($A5&amp;"!$A$7:$A$228"),10,INDIRECT($A5&amp;"!$K$7:$K$228"))</f>
        <v>0</v>
      </c>
      <c r="BZ5" s="188">
        <f ca="1">SUMIF(INDIRECT($A5&amp;"!$A$7:$A$228"),14,INDIRECT($A5&amp;"!$K$7:$K$228"))</f>
        <v>0</v>
      </c>
      <c r="CA5" s="188">
        <f ca="1">SUMIF(INDIRECT($A5&amp;"!$A$7:$A$228"),18,INDIRECT($A5&amp;"!$K$7:$K$228"))</f>
        <v>0</v>
      </c>
      <c r="CB5" s="188">
        <f ca="1">SUMIF(INDIRECT($A5&amp;"!$A$7:$A$228"),3,INDIRECT($A5&amp;"!$K$7:$K$228"))</f>
        <v>0</v>
      </c>
      <c r="CC5" s="188">
        <f ca="1">SUMIF(INDIRECT($A5&amp;"!$A$7:$A$228"),7,INDIRECT($A5&amp;"!$K$7:$K$228"))</f>
        <v>0</v>
      </c>
      <c r="CD5" s="188">
        <f ca="1">SUMIF(INDIRECT($A5&amp;"!$A$7:$A$228"),11,INDIRECT($A5&amp;"!$K$7:$K$228"))</f>
        <v>0</v>
      </c>
      <c r="CE5" s="188">
        <f ca="1">SUMIF(INDIRECT($A5&amp;"!$A$7:$A$228"),15,INDIRECT($A5&amp;"!$K$7:$K$228"))</f>
        <v>0</v>
      </c>
      <c r="CF5" s="188">
        <f ca="1">SUMIF(INDIRECT($A5&amp;"!$A$7:$A$228"),19,INDIRECT($A5&amp;"!$K$7:$K$228"))</f>
        <v>0</v>
      </c>
      <c r="CG5" s="188">
        <f ca="1">SUMIF(INDIRECT($A5&amp;"!$A$7:$A$228"),1,INDIRECT($A5&amp;"!$L$7:$L$228"))</f>
        <v>6</v>
      </c>
      <c r="CH5" s="188">
        <f ca="1">SUMIF(INDIRECT($A5&amp;"!$A$7:$A$228"),5,INDIRECT($A5&amp;"!$L$7:$L$228"))</f>
        <v>0</v>
      </c>
      <c r="CI5" s="188">
        <f ca="1">SUMIF(INDIRECT($A5&amp;"!$A$7:$A$228"),9,INDIRECT($A5&amp;"!$L$7:$L$228"))</f>
        <v>1</v>
      </c>
      <c r="CJ5" s="188">
        <f ca="1">SUMIF(INDIRECT($A5&amp;"!$A$7:$A$228"),13,INDIRECT($A5&amp;"!$L$7:$L$228"))</f>
        <v>0</v>
      </c>
      <c r="CK5" s="188">
        <f ca="1">SUMIF(INDIRECT($A5&amp;"!$A$7:$A$228"),17,INDIRECT($A5&amp;"!$L$7:$L$228"))</f>
        <v>0</v>
      </c>
      <c r="CL5" s="188">
        <f ca="1">SUMIF(INDIRECT($A5&amp;"!$A$7:$A$228"),2,INDIRECT($A5&amp;"!$L$7:$L$228"))</f>
        <v>0</v>
      </c>
      <c r="CM5" s="188">
        <f ca="1">SUMIF(INDIRECT($A5&amp;"!$A$7:$A$228"),6,INDIRECT($A5&amp;"!$L$7:$L$228"))</f>
        <v>0</v>
      </c>
      <c r="CN5" s="188">
        <f ca="1">SUMIF(INDIRECT($A5&amp;"!$A$7:$A$228"),10,INDIRECT($A5&amp;"!$L$7:$L$228"))</f>
        <v>1</v>
      </c>
      <c r="CO5" s="188">
        <f ca="1">SUMIF(INDIRECT($A5&amp;"!$A$7:$A$228"),14,INDIRECT($A5&amp;"!$L$7:$L$228"))</f>
        <v>0</v>
      </c>
      <c r="CP5" s="188">
        <f ca="1">SUMIF(INDIRECT($A5&amp;"!$A$7:$A$228"),18,INDIRECT($A5&amp;"!$L$7:$L$228"))</f>
        <v>0</v>
      </c>
      <c r="CQ5" s="188">
        <f ca="1">SUMIF(INDIRECT($A5&amp;"!$A$7:$A$228"),3,INDIRECT($A5&amp;"!$L$7:$L$228"))</f>
        <v>1</v>
      </c>
      <c r="CR5" s="188">
        <f ca="1">SUMIF(INDIRECT($A5&amp;"!$A$7:$A$228"),7,INDIRECT($A5&amp;"!$L$7:$L$228"))</f>
        <v>0</v>
      </c>
      <c r="CS5" s="188">
        <f ca="1">SUMIF(INDIRECT($A5&amp;"!$A$7:$A$228"),11,INDIRECT($A5&amp;"!$L$7:$L$228"))</f>
        <v>1</v>
      </c>
      <c r="CT5" s="188">
        <f ca="1">SUMIF(INDIRECT($A5&amp;"!$A$7:$A$228"),15,INDIRECT($A5&amp;"!$L$7:$L$228"))</f>
        <v>0</v>
      </c>
      <c r="CU5" s="188">
        <f ca="1">SUMIF(INDIRECT($A5&amp;"!$A$7:$A$228"),19,INDIRECT($A5&amp;"!$L$7:$L$228"))</f>
        <v>0</v>
      </c>
      <c r="CV5" s="188">
        <f ca="1">SUMIF(INDIRECT($A5&amp;"!$A$7:$A$228"),1,INDIRECT($A5&amp;"!$M$7:$M$228"))</f>
        <v>4</v>
      </c>
      <c r="CW5" s="188">
        <f ca="1">SUMIF(INDIRECT($A5&amp;"!$A$7:$A$228"),9,INDIRECT($A5&amp;"!$M$7:$M$228"))</f>
        <v>0</v>
      </c>
      <c r="CX5" s="188">
        <f ca="1">SUMIF(INDIRECT($A5&amp;"!$A$7:$A$228"),13,INDIRECT($A5&amp;"!$M$7:$M$228"))</f>
        <v>0</v>
      </c>
      <c r="CY5" s="188">
        <f ca="1">SUMIF(INDIRECT($A5&amp;"!$A$7:$A$228"),17,INDIRECT($A5&amp;"!$M$7:$M$228"))</f>
        <v>0</v>
      </c>
      <c r="CZ5" s="188">
        <f ca="1">SUMIF(INDIRECT($A5&amp;"!$A$7:$A$228"),2,INDIRECT($A5&amp;"!$M$7:$M$228"))</f>
        <v>1</v>
      </c>
      <c r="DA5" s="188">
        <f ca="1">SUMIF(INDIRECT($A5&amp;"!$A$7:$A$228"),10,INDIRECT($A5&amp;"!$M$7:$M$228"))</f>
        <v>0</v>
      </c>
      <c r="DB5" s="188">
        <f ca="1">SUMIF(INDIRECT($A5&amp;"!$A$7:$A$228"),14,INDIRECT($A5&amp;"!$M$7:$M$228"))</f>
        <v>0</v>
      </c>
      <c r="DC5" s="188">
        <f ca="1">SUMIF(INDIRECT($A5&amp;"!$A$7:$A$228"),18,INDIRECT($A5&amp;"!$M$7:$M$228"))</f>
        <v>0</v>
      </c>
      <c r="DD5" s="188">
        <f ca="1">SUMIF(INDIRECT($A5&amp;"!$A$7:$A$228"),3,INDIRECT($A5&amp;"!$M$7:$M$228"))</f>
        <v>0</v>
      </c>
      <c r="DE5" s="188">
        <f ca="1">SUMIF(INDIRECT($A5&amp;"!$A$7:$A$228"),11,INDIRECT($A5&amp;"!$M$7:$M$228"))</f>
        <v>0</v>
      </c>
      <c r="DF5" s="188">
        <f ca="1">SUMIF(INDIRECT($A5&amp;"!$A$7:$A$228"),15,INDIRECT($A5&amp;"!$M$7:$M$228"))</f>
        <v>0</v>
      </c>
      <c r="DG5" s="188">
        <f ca="1">SUMIF(INDIRECT($A5&amp;"!$A$7:$A$228"),19,INDIRECT($A5&amp;"!$M$7:$M$228"))</f>
        <v>0</v>
      </c>
      <c r="DH5" s="176"/>
    </row>
    <row r="6" spans="1:112" ht="15.5" x14ac:dyDescent="0.35">
      <c r="A6" s="149" t="s">
        <v>66</v>
      </c>
      <c r="B6" s="149" t="str">
        <f t="shared" ca="1" si="0"/>
        <v>[NAME]</v>
      </c>
      <c r="C6" s="150" t="str">
        <f t="shared" ca="1" si="1"/>
        <v>Select Space type here:</v>
      </c>
      <c r="D6" s="151">
        <f t="shared" ca="1" si="2"/>
        <v>0</v>
      </c>
      <c r="E6" s="152">
        <f t="shared" ca="1" si="3"/>
        <v>0</v>
      </c>
      <c r="F6" s="152">
        <f t="shared" ca="1" si="4"/>
        <v>0</v>
      </c>
      <c r="G6" s="153"/>
      <c r="H6" s="154" t="e">
        <f t="shared" ref="H6:H26" ca="1" si="5">(AA6+AF6+AK6)/(AA6+AF6+AK6+AP6+AU6+AZ6+BE6+BI6+BM6)</f>
        <v>#DIV/0!</v>
      </c>
      <c r="I6" s="155" t="e">
        <f t="shared" ref="I6:I26" ca="1" si="6">(AC6+AH6+AM6)/(AC6+AH6+AM6+AR6+AW6+BB6+BF6+BJ6+BN6)</f>
        <v>#DIV/0!</v>
      </c>
      <c r="J6" s="155" t="e">
        <f t="shared" ref="J6:J26" ca="1" si="7">(AD6+AI6+AN6)/(AD6+AI6+AN6+AS6+AX6+BC6+BG6+BK6+BO6)</f>
        <v>#DIV/0!</v>
      </c>
      <c r="K6" s="156" t="e">
        <f t="shared" ref="K6:K26" ca="1" si="8">(AE6+AJ6+AO6)/(AE6+AJ6+AO6+AT6+AY6+BD6+BH6+BL6+BP6)</f>
        <v>#DIV/0!</v>
      </c>
      <c r="L6" s="154" t="e">
        <f t="shared" ref="L6:L26" ca="1" si="9">(BR6+BW6+CB6)/(BR6+BW6+CB6+CG6+CL6+CQ6+CV6+CZ6+DD6)</f>
        <v>#DIV/0!</v>
      </c>
      <c r="M6" s="155" t="e">
        <f t="shared" ref="M6:M26" ca="1" si="10">(BT6+BY6+CD6)/(BT6+BY6+CD6+CI6+CN6+CS6+CW6+DA6+DE6)</f>
        <v>#DIV/0!</v>
      </c>
      <c r="N6" s="155" t="e">
        <f t="shared" ref="N6:N26" ca="1" si="11">(BU6+BZ6+CE6)/(BU6+BZ6+CE6+CJ6+CO6+CT6+CX6+DB6+DF6)</f>
        <v>#DIV/0!</v>
      </c>
      <c r="O6" s="156" t="e">
        <f t="shared" ref="O6:O26" ca="1" si="12">(BV6+CA6+CF6)/(BV6+CA6+CF6+CK6+CP6+CU6+CY6+DC6+DG6)</f>
        <v>#DIV/0!</v>
      </c>
      <c r="P6" s="154" t="e">
        <f t="shared" ref="P6:P26" ca="1" si="13">((AA6+AF6+AK6)+(BR6+BW6+CB6))/((AA6+AF6+AK6+AP6+AU6+AZ6+BE6+BI6+BM6)+(BR6+BW6+CB6+CG6+CL6+CQ6+CV6+CZ6+DD6))</f>
        <v>#DIV/0!</v>
      </c>
      <c r="Q6" s="155" t="e">
        <f t="shared" ref="Q6:Q26" ca="1" si="14">((AC6+AH6+AM6)+(BT6+BY6+CD6))/((AC6+AH6+AM6+AR6+AW6+BB6+BF6+BJ6+BN6)+(BT6+BY6+CD6+CI6+CN6+CS6+CW6+DA6+DE6))</f>
        <v>#DIV/0!</v>
      </c>
      <c r="R6" s="155" t="e">
        <f t="shared" ref="R6:R26" ca="1" si="15">((AD6+AI6+AN6)+(BU6+BZ6+CE6))/((AD6+AI6+AN6+AS6+AX6+BC6+BG6+BK6+BO6)+(BU6+BZ6+CE6+CJ6+CO6+CT6+CX6+DB6+DF6))</f>
        <v>#DIV/0!</v>
      </c>
      <c r="S6" s="156" t="e">
        <f t="shared" ref="S6:S26" ca="1" si="16">((AE6+AJ6+AO6)+(BV6+CA6+CF6))/((AE6+AJ6+AO6+AT6+AY6+BD6+BH6+BL6+BP6)+(BV6+CA6+CF6+CK6+CP6+CU6+CY6+DC6+DG6))</f>
        <v>#DIV/0!</v>
      </c>
      <c r="AA6" s="82">
        <f t="shared" ref="AA6:AA25" ca="1" si="17">SUMIF(INDIRECT($A6&amp;"!$A$7:$A$228"),1,INDIRECT($A6&amp;"!$F$7:$F$228"))</f>
        <v>0</v>
      </c>
      <c r="AB6" s="82">
        <f t="shared" ref="AB6:AB25" ca="1" si="18">SUMIF(INDIRECT($A6&amp;"!$A$7:$A$228"),5,INDIRECT($A6&amp;"!$F$7:$F$228"))</f>
        <v>0</v>
      </c>
      <c r="AC6" s="82">
        <f t="shared" ref="AC6:AC25" ca="1" si="19">SUMIF(INDIRECT($A6&amp;"!$A$7:$A$228"),9,INDIRECT($A6&amp;"!$F$7:$F$228"))</f>
        <v>0</v>
      </c>
      <c r="AD6" s="82">
        <f t="shared" ref="AD6:AD25" ca="1" si="20">SUMIF(INDIRECT($A6&amp;"!$A$7:$A$228"),13,INDIRECT($A6&amp;"!$F$7:$F$228"))</f>
        <v>0</v>
      </c>
      <c r="AE6" s="82">
        <f t="shared" ref="AE6:AE25" ca="1" si="21">SUMIF(INDIRECT($A6&amp;"!$A$7:$A$228"),17,INDIRECT($A6&amp;"!$F$7:$F$228"))</f>
        <v>0</v>
      </c>
      <c r="AF6" s="82">
        <f t="shared" ref="AF6:AF25" ca="1" si="22">SUMIF(INDIRECT($A6&amp;"!$A$7:$A$228"),2,INDIRECT($A6&amp;"!$F$7:$F$228"))</f>
        <v>0</v>
      </c>
      <c r="AG6" s="82">
        <f t="shared" ref="AG6:AG25" ca="1" si="23">SUMIF(INDIRECT($A6&amp;"!$A$7:$A$228"),6,INDIRECT($A6&amp;"!$F$7:$F$228"))</f>
        <v>0</v>
      </c>
      <c r="AH6" s="82">
        <f t="shared" ref="AH6:AH25" ca="1" si="24">SUMIF(INDIRECT($A6&amp;"!$A$7:$A$228"),10,INDIRECT($A6&amp;"!$F$7:$F$228"))</f>
        <v>0</v>
      </c>
      <c r="AI6" s="82">
        <f t="shared" ref="AI6:AI25" ca="1" si="25">SUMIF(INDIRECT($A6&amp;"!$A$7:$A$228"),14,INDIRECT($A6&amp;"!$F$7:$F$228"))</f>
        <v>0</v>
      </c>
      <c r="AJ6" s="82">
        <f t="shared" ref="AJ6:AJ25" ca="1" si="26">SUMIF(INDIRECT($A6&amp;"!$A$7:$A$228"),18,INDIRECT($A6&amp;"!$F$7:$F$228"))</f>
        <v>0</v>
      </c>
      <c r="AK6" s="82">
        <f t="shared" ref="AK6:AK25" ca="1" si="27">SUMIF(INDIRECT($A6&amp;"!$A$7:$A$228"),3,INDIRECT($A6&amp;"!$F$7:$F$228"))</f>
        <v>0</v>
      </c>
      <c r="AL6" s="82">
        <f t="shared" ref="AL6:AL25" ca="1" si="28">SUMIF(INDIRECT($A6&amp;"!$A$7:$A$228"),7,INDIRECT($A6&amp;"!$F$7:$F$228"))</f>
        <v>0</v>
      </c>
      <c r="AM6" s="82">
        <f t="shared" ref="AM6:AM25" ca="1" si="29">SUMIF(INDIRECT($A6&amp;"!$A$7:$A$228"),11,INDIRECT($A6&amp;"!$F$7:$F$228"))</f>
        <v>0</v>
      </c>
      <c r="AN6" s="82">
        <f t="shared" ref="AN6:AN25" ca="1" si="30">SUMIF(INDIRECT($A6&amp;"!$A$7:$A$228"),15,INDIRECT($A6&amp;"!$F$7:$F$228"))</f>
        <v>0</v>
      </c>
      <c r="AO6" s="82">
        <f t="shared" ref="AO6:AO25" ca="1" si="31">SUMIF(INDIRECT($A6&amp;"!$A$7:$A$228"),19,INDIRECT($A6&amp;"!$F$7:$F$228"))</f>
        <v>0</v>
      </c>
      <c r="AP6" s="82">
        <f t="shared" ref="AP6:AP25" ca="1" si="32">SUMIF(INDIRECT($A6&amp;"!$A$7:$A$228"),1,INDIRECT($A6&amp;"!$G$7:$G$228"))</f>
        <v>0</v>
      </c>
      <c r="AQ6" s="82">
        <f t="shared" ref="AQ6:AQ25" ca="1" si="33">SUMIF(INDIRECT($A6&amp;"!$A$7:$A$228"),5,INDIRECT($A6&amp;"!$G$7:$G$228"))</f>
        <v>0</v>
      </c>
      <c r="AR6" s="82">
        <f t="shared" ref="AR6:AR25" ca="1" si="34">SUMIF(INDIRECT($A6&amp;"!$A$7:$A$228"),9,INDIRECT($A6&amp;"!$G$7:$G$228"))</f>
        <v>0</v>
      </c>
      <c r="AS6" s="82">
        <f t="shared" ref="AS6:AS25" ca="1" si="35">SUMIF(INDIRECT($A6&amp;"!$A$7:$A$228"),13,INDIRECT($A6&amp;"!$G$7:$G$228"))</f>
        <v>0</v>
      </c>
      <c r="AT6" s="82">
        <f t="shared" ref="AT6:AT25" ca="1" si="36">SUMIF(INDIRECT($A6&amp;"!$A$7:$A$228"),17,INDIRECT($A6&amp;"!$G$7:$G$228"))</f>
        <v>0</v>
      </c>
      <c r="AU6" s="82">
        <f t="shared" ref="AU6:AU25" ca="1" si="37">SUMIF(INDIRECT($A6&amp;"!$A$7:$A$228"),2,INDIRECT($A6&amp;"!$G$7:$G$228"))</f>
        <v>0</v>
      </c>
      <c r="AV6" s="82">
        <f t="shared" ref="AV6:AV25" ca="1" si="38">SUMIF(INDIRECT($A6&amp;"!$A$7:$A$228"),6,INDIRECT($A6&amp;"!$G$7:$G$228"))</f>
        <v>0</v>
      </c>
      <c r="AW6" s="82">
        <f t="shared" ref="AW6:AW25" ca="1" si="39">SUMIF(INDIRECT($A6&amp;"!$A$7:$A$228"),10,INDIRECT($A6&amp;"!$G$7:$G$228"))</f>
        <v>0</v>
      </c>
      <c r="AX6" s="82">
        <f t="shared" ref="AX6:AX25" ca="1" si="40">SUMIF(INDIRECT($A6&amp;"!$A$7:$A$228"),14,INDIRECT($A6&amp;"!$G$7:$G$228"))</f>
        <v>0</v>
      </c>
      <c r="AY6" s="82">
        <f t="shared" ref="AY6:AY25" ca="1" si="41">SUMIF(INDIRECT($A6&amp;"!$A$7:$A$228"),18,INDIRECT($A6&amp;"!$G$7:$G$228"))</f>
        <v>0</v>
      </c>
      <c r="AZ6" s="82">
        <f t="shared" ref="AZ6:AZ25" ca="1" si="42">SUMIF(INDIRECT($A6&amp;"!$A$7:$A$228"),3,INDIRECT($A6&amp;"!$G$7:$G$228"))</f>
        <v>0</v>
      </c>
      <c r="BA6" s="82">
        <f t="shared" ref="BA6:BA25" ca="1" si="43">SUMIF(INDIRECT($A6&amp;"!$A$7:$A$228"),7,INDIRECT($A6&amp;"!$G$7:$G$228"))</f>
        <v>0</v>
      </c>
      <c r="BB6" s="82">
        <f t="shared" ref="BB6:BB25" ca="1" si="44">SUMIF(INDIRECT($A6&amp;"!$A$7:$A$228"),11,INDIRECT($A6&amp;"!$G$7:$G$228"))</f>
        <v>0</v>
      </c>
      <c r="BC6" s="82">
        <f t="shared" ref="BC6:BC25" ca="1" si="45">SUMIF(INDIRECT($A6&amp;"!$A$7:$A$228"),15,INDIRECT($A6&amp;"!$G$7:$G$228"))</f>
        <v>0</v>
      </c>
      <c r="BD6" s="82">
        <f t="shared" ref="BD6:BD25" ca="1" si="46">SUMIF(INDIRECT($A6&amp;"!$A$7:$A$228"),19,INDIRECT($A6&amp;"!$G$7:$G$228"))</f>
        <v>0</v>
      </c>
      <c r="BE6" s="82">
        <f t="shared" ref="BE6:BE25" ca="1" si="47">SUMIF(INDIRECT($A6&amp;"!$A$7:$A$228"),1,INDIRECT($A6&amp;"!$H$7:$H$228"))</f>
        <v>0</v>
      </c>
      <c r="BF6" s="82">
        <f t="shared" ref="BF6:BF25" ca="1" si="48">SUMIF(INDIRECT($A6&amp;"!$A$7:$A$228"),9,INDIRECT($A6&amp;"!$H$7:$H$228"))</f>
        <v>0</v>
      </c>
      <c r="BG6" s="82">
        <f t="shared" ref="BG6:BG25" ca="1" si="49">SUMIF(INDIRECT($A6&amp;"!$A$7:$A$228"),13,INDIRECT($A6&amp;"!$H$7:$H$228"))</f>
        <v>0</v>
      </c>
      <c r="BH6" s="82">
        <f t="shared" ref="BH6:BH25" ca="1" si="50">SUMIF(INDIRECT($A6&amp;"!$A$7:$A$228"),17,INDIRECT($A6&amp;"!$H$7:$H$228"))</f>
        <v>0</v>
      </c>
      <c r="BI6" s="82">
        <f t="shared" ref="BI6:BI25" ca="1" si="51">SUMIF(INDIRECT($A6&amp;"!$A$7:$A$228"),2,INDIRECT($A6&amp;"!$H$7:$H$228"))</f>
        <v>0</v>
      </c>
      <c r="BJ6" s="82">
        <f t="shared" ref="BJ6:BJ25" ca="1" si="52">SUMIF(INDIRECT($A6&amp;"!$A$7:$A$228"),10,INDIRECT($A6&amp;"!$H$7:$H$228"))</f>
        <v>0</v>
      </c>
      <c r="BK6" s="82">
        <f t="shared" ref="BK6:BK25" ca="1" si="53">SUMIF(INDIRECT($A6&amp;"!$A$7:$A$228"),14,INDIRECT($A6&amp;"!$H$7:$H$228"))</f>
        <v>0</v>
      </c>
      <c r="BL6" s="82">
        <f t="shared" ref="BL6:BL25" ca="1" si="54">SUMIF(INDIRECT($A6&amp;"!$A$7:$A$228"),18,INDIRECT($A6&amp;"!$H$7:$H$228"))</f>
        <v>0</v>
      </c>
      <c r="BM6" s="82">
        <f t="shared" ref="BM6:BM25" ca="1" si="55">SUMIF(INDIRECT($A6&amp;"!$A$7:$A$228"),3,INDIRECT($A6&amp;"!$H$7:$H$228"))</f>
        <v>0</v>
      </c>
      <c r="BN6" s="82">
        <f t="shared" ref="BN6:BN25" ca="1" si="56">SUMIF(INDIRECT($A6&amp;"!$A$7:$A$228"),11,INDIRECT($A6&amp;"!$H$7:$H$228"))</f>
        <v>0</v>
      </c>
      <c r="BO6" s="82">
        <f t="shared" ref="BO6:BO25" ca="1" si="57">SUMIF(INDIRECT($A6&amp;"!$A$7:$A$228"),15,INDIRECT($A6&amp;"!$H$7:$H$228"))</f>
        <v>0</v>
      </c>
      <c r="BP6" s="82">
        <f t="shared" ref="BP6:BP25" ca="1" si="58">SUMIF(INDIRECT($A6&amp;"!$A$7:$A$228"),19,INDIRECT($A6&amp;"!$H$7:$H$228"))</f>
        <v>0</v>
      </c>
      <c r="BQ6" s="81"/>
      <c r="BR6" s="82">
        <f t="shared" ref="BR6:BR25" ca="1" si="59">SUMIF(INDIRECT($A6&amp;"!$A$7:$A$228"),1,INDIRECT($A6&amp;"!$K$7:$K$228"))</f>
        <v>0</v>
      </c>
      <c r="BS6" s="82">
        <f t="shared" ref="BS6:BS25" ca="1" si="60">SUMIF(INDIRECT($A6&amp;"!$A$7:$A$228"),5,INDIRECT($A6&amp;"!$K$7:$K$228"))</f>
        <v>0</v>
      </c>
      <c r="BT6" s="82">
        <f t="shared" ref="BT6:BT25" ca="1" si="61">SUMIF(INDIRECT($A6&amp;"!$A$7:$A$228"),9,INDIRECT($A6&amp;"!$K$7:$K$228"))</f>
        <v>0</v>
      </c>
      <c r="BU6" s="82">
        <f t="shared" ref="BU6:BU25" ca="1" si="62">SUMIF(INDIRECT($A6&amp;"!$A$7:$A$228"),13,INDIRECT($A6&amp;"!$K$7:$K$228"))</f>
        <v>0</v>
      </c>
      <c r="BV6" s="82">
        <f t="shared" ref="BV6:BV25" ca="1" si="63">SUMIF(INDIRECT($A6&amp;"!$A$7:$A$228"),17,INDIRECT($A6&amp;"!$K$7:$K$228"))</f>
        <v>0</v>
      </c>
      <c r="BW6" s="82">
        <f t="shared" ref="BW6:BW25" ca="1" si="64">SUMIF(INDIRECT($A6&amp;"!$A$7:$A$228"),2,INDIRECT($A6&amp;"!$K$7:$K$228"))</f>
        <v>0</v>
      </c>
      <c r="BX6" s="82">
        <f t="shared" ref="BX6:BX25" ca="1" si="65">SUMIF(INDIRECT($A6&amp;"!$A$7:$A$228"),6,INDIRECT($A6&amp;"!$K$7:$K$228"))</f>
        <v>0</v>
      </c>
      <c r="BY6" s="82">
        <f t="shared" ref="BY6:BY25" ca="1" si="66">SUMIF(INDIRECT($A6&amp;"!$A$7:$A$228"),10,INDIRECT($A6&amp;"!$K$7:$K$228"))</f>
        <v>0</v>
      </c>
      <c r="BZ6" s="82">
        <f t="shared" ref="BZ6:BZ25" ca="1" si="67">SUMIF(INDIRECT($A6&amp;"!$A$7:$A$228"),14,INDIRECT($A6&amp;"!$K$7:$K$228"))</f>
        <v>0</v>
      </c>
      <c r="CA6" s="82">
        <f t="shared" ref="CA6:CA25" ca="1" si="68">SUMIF(INDIRECT($A6&amp;"!$A$7:$A$228"),18,INDIRECT($A6&amp;"!$K$7:$K$228"))</f>
        <v>0</v>
      </c>
      <c r="CB6" s="82">
        <f t="shared" ref="CB6:CB25" ca="1" si="69">SUMIF(INDIRECT($A6&amp;"!$A$7:$A$228"),3,INDIRECT($A6&amp;"!$K$7:$K$228"))</f>
        <v>0</v>
      </c>
      <c r="CC6" s="82">
        <f t="shared" ref="CC6:CC25" ca="1" si="70">SUMIF(INDIRECT($A6&amp;"!$A$7:$A$228"),7,INDIRECT($A6&amp;"!$K$7:$K$228"))</f>
        <v>0</v>
      </c>
      <c r="CD6" s="82">
        <f t="shared" ref="CD6:CD25" ca="1" si="71">SUMIF(INDIRECT($A6&amp;"!$A$7:$A$228"),11,INDIRECT($A6&amp;"!$K$7:$K$228"))</f>
        <v>0</v>
      </c>
      <c r="CE6" s="82">
        <f t="shared" ref="CE6:CE25" ca="1" si="72">SUMIF(INDIRECT($A6&amp;"!$A$7:$A$228"),15,INDIRECT($A6&amp;"!$K$7:$K$228"))</f>
        <v>0</v>
      </c>
      <c r="CF6" s="82">
        <f t="shared" ref="CF6:CF25" ca="1" si="73">SUMIF(INDIRECT($A6&amp;"!$A$7:$A$228"),19,INDIRECT($A6&amp;"!$K$7:$K$228"))</f>
        <v>0</v>
      </c>
      <c r="CG6" s="82">
        <f t="shared" ref="CG6:CG25" ca="1" si="74">SUMIF(INDIRECT($A6&amp;"!$A$7:$A$228"),1,INDIRECT($A6&amp;"!$L$7:$L$228"))</f>
        <v>0</v>
      </c>
      <c r="CH6" s="82">
        <f t="shared" ref="CH6:CH25" ca="1" si="75">SUMIF(INDIRECT($A6&amp;"!$A$7:$A$228"),5,INDIRECT($A6&amp;"!$L$7:$L$228"))</f>
        <v>0</v>
      </c>
      <c r="CI6" s="82">
        <f t="shared" ref="CI6:CI25" ca="1" si="76">SUMIF(INDIRECT($A6&amp;"!$A$7:$A$228"),9,INDIRECT($A6&amp;"!$L$7:$L$228"))</f>
        <v>0</v>
      </c>
      <c r="CJ6" s="82">
        <f t="shared" ref="CJ6:CJ25" ca="1" si="77">SUMIF(INDIRECT($A6&amp;"!$A$7:$A$228"),13,INDIRECT($A6&amp;"!$L$7:$L$228"))</f>
        <v>0</v>
      </c>
      <c r="CK6" s="82">
        <f t="shared" ref="CK6:CK25" ca="1" si="78">SUMIF(INDIRECT($A6&amp;"!$A$7:$A$228"),17,INDIRECT($A6&amp;"!$L$7:$L$228"))</f>
        <v>0</v>
      </c>
      <c r="CL6" s="82">
        <f t="shared" ref="CL6:CL25" ca="1" si="79">SUMIF(INDIRECT($A6&amp;"!$A$7:$A$228"),2,INDIRECT($A6&amp;"!$L$7:$L$228"))</f>
        <v>0</v>
      </c>
      <c r="CM6" s="82">
        <f t="shared" ref="CM6:CM25" ca="1" si="80">SUMIF(INDIRECT($A6&amp;"!$A$7:$A$228"),6,INDIRECT($A6&amp;"!$L$7:$L$228"))</f>
        <v>0</v>
      </c>
      <c r="CN6" s="82">
        <f t="shared" ref="CN6:CN25" ca="1" si="81">SUMIF(INDIRECT($A6&amp;"!$A$7:$A$228"),10,INDIRECT($A6&amp;"!$L$7:$L$228"))</f>
        <v>0</v>
      </c>
      <c r="CO6" s="82">
        <f t="shared" ref="CO6:CO25" ca="1" si="82">SUMIF(INDIRECT($A6&amp;"!$A$7:$A$228"),14,INDIRECT($A6&amp;"!$L$7:$L$228"))</f>
        <v>0</v>
      </c>
      <c r="CP6" s="82">
        <f t="shared" ref="CP6:CP25" ca="1" si="83">SUMIF(INDIRECT($A6&amp;"!$A$7:$A$228"),18,INDIRECT($A6&amp;"!$L$7:$L$228"))</f>
        <v>0</v>
      </c>
      <c r="CQ6" s="82">
        <f t="shared" ref="CQ6:CQ25" ca="1" si="84">SUMIF(INDIRECT($A6&amp;"!$A$7:$A$228"),3,INDIRECT($A6&amp;"!$L$7:$L$228"))</f>
        <v>0</v>
      </c>
      <c r="CR6" s="82">
        <f t="shared" ref="CR6:CR25" ca="1" si="85">SUMIF(INDIRECT($A6&amp;"!$A$7:$A$228"),7,INDIRECT($A6&amp;"!$L$7:$L$228"))</f>
        <v>0</v>
      </c>
      <c r="CS6" s="82">
        <f t="shared" ref="CS6:CS25" ca="1" si="86">SUMIF(INDIRECT($A6&amp;"!$A$7:$A$228"),11,INDIRECT($A6&amp;"!$L$7:$L$228"))</f>
        <v>0</v>
      </c>
      <c r="CT6" s="82">
        <f t="shared" ref="CT6:CT25" ca="1" si="87">SUMIF(INDIRECT($A6&amp;"!$A$7:$A$228"),15,INDIRECT($A6&amp;"!$L$7:$L$228"))</f>
        <v>0</v>
      </c>
      <c r="CU6" s="82">
        <f t="shared" ref="CU6:CU25" ca="1" si="88">SUMIF(INDIRECT($A6&amp;"!$A$7:$A$228"),19,INDIRECT($A6&amp;"!$L$7:$L$228"))</f>
        <v>0</v>
      </c>
      <c r="CV6" s="82">
        <f t="shared" ref="CV6:CV25" ca="1" si="89">SUMIF(INDIRECT($A6&amp;"!$A$7:$A$228"),1,INDIRECT($A6&amp;"!$M$7:$M$228"))</f>
        <v>0</v>
      </c>
      <c r="CW6" s="82">
        <f t="shared" ref="CW6:CW25" ca="1" si="90">SUMIF(INDIRECT($A6&amp;"!$A$7:$A$228"),9,INDIRECT($A6&amp;"!$M$7:$M$228"))</f>
        <v>0</v>
      </c>
      <c r="CX6" s="82">
        <f t="shared" ref="CX6:CX25" ca="1" si="91">SUMIF(INDIRECT($A6&amp;"!$A$7:$A$228"),13,INDIRECT($A6&amp;"!$M$7:$M$228"))</f>
        <v>0</v>
      </c>
      <c r="CY6" s="82">
        <f t="shared" ref="CY6:CY25" ca="1" si="92">SUMIF(INDIRECT($A6&amp;"!$A$7:$A$228"),17,INDIRECT($A6&amp;"!$M$7:$M$228"))</f>
        <v>0</v>
      </c>
      <c r="CZ6" s="82">
        <f t="shared" ref="CZ6:CZ25" ca="1" si="93">SUMIF(INDIRECT($A6&amp;"!$A$7:$A$228"),2,INDIRECT($A6&amp;"!$M$7:$M$228"))</f>
        <v>0</v>
      </c>
      <c r="DA6" s="82">
        <f t="shared" ref="DA6:DA25" ca="1" si="94">SUMIF(INDIRECT($A6&amp;"!$A$7:$A$228"),10,INDIRECT($A6&amp;"!$M$7:$M$228"))</f>
        <v>0</v>
      </c>
      <c r="DB6" s="82">
        <f t="shared" ref="DB6:DB25" ca="1" si="95">SUMIF(INDIRECT($A6&amp;"!$A$7:$A$228"),14,INDIRECT($A6&amp;"!$M$7:$M$228"))</f>
        <v>0</v>
      </c>
      <c r="DC6" s="82">
        <f t="shared" ref="DC6:DC25" ca="1" si="96">SUMIF(INDIRECT($A6&amp;"!$A$7:$A$228"),18,INDIRECT($A6&amp;"!$M$7:$M$228"))</f>
        <v>0</v>
      </c>
      <c r="DD6" s="82">
        <f t="shared" ref="DD6:DD25" ca="1" si="97">SUMIF(INDIRECT($A6&amp;"!$A$7:$A$228"),3,INDIRECT($A6&amp;"!$M$7:$M$228"))</f>
        <v>0</v>
      </c>
      <c r="DE6" s="82">
        <f t="shared" ref="DE6:DE25" ca="1" si="98">SUMIF(INDIRECT($A6&amp;"!$A$7:$A$228"),11,INDIRECT($A6&amp;"!$M$7:$M$228"))</f>
        <v>0</v>
      </c>
      <c r="DF6" s="82">
        <f t="shared" ref="DF6:DF25" ca="1" si="99">SUMIF(INDIRECT($A6&amp;"!$A$7:$A$228"),15,INDIRECT($A6&amp;"!$M$7:$M$228"))</f>
        <v>0</v>
      </c>
      <c r="DG6" s="82">
        <f t="shared" ref="DG6:DG25" ca="1" si="100">SUMIF(INDIRECT($A6&amp;"!$A$7:$A$228"),19,INDIRECT($A6&amp;"!$M$7:$M$228"))</f>
        <v>0</v>
      </c>
      <c r="DH6" s="27"/>
    </row>
    <row r="7" spans="1:112" ht="15.5" x14ac:dyDescent="0.35">
      <c r="A7" s="149" t="s">
        <v>69</v>
      </c>
      <c r="B7" s="149" t="str">
        <f t="shared" ca="1" si="0"/>
        <v>[NAME]</v>
      </c>
      <c r="C7" s="150" t="str">
        <f t="shared" ca="1" si="1"/>
        <v>Select Space type here:</v>
      </c>
      <c r="D7" s="151">
        <f t="shared" ca="1" si="2"/>
        <v>0</v>
      </c>
      <c r="E7" s="152">
        <f t="shared" ca="1" si="3"/>
        <v>0</v>
      </c>
      <c r="F7" s="152">
        <f t="shared" ca="1" si="4"/>
        <v>0</v>
      </c>
      <c r="G7" s="153"/>
      <c r="H7" s="154" t="e">
        <f t="shared" ca="1" si="5"/>
        <v>#DIV/0!</v>
      </c>
      <c r="I7" s="155" t="e">
        <f t="shared" ca="1" si="6"/>
        <v>#DIV/0!</v>
      </c>
      <c r="J7" s="155" t="e">
        <f t="shared" ca="1" si="7"/>
        <v>#DIV/0!</v>
      </c>
      <c r="K7" s="156" t="e">
        <f t="shared" ca="1" si="8"/>
        <v>#DIV/0!</v>
      </c>
      <c r="L7" s="154" t="e">
        <f t="shared" ca="1" si="9"/>
        <v>#DIV/0!</v>
      </c>
      <c r="M7" s="155" t="e">
        <f t="shared" ca="1" si="10"/>
        <v>#DIV/0!</v>
      </c>
      <c r="N7" s="155" t="e">
        <f t="shared" ca="1" si="11"/>
        <v>#DIV/0!</v>
      </c>
      <c r="O7" s="156" t="e">
        <f t="shared" ca="1" si="12"/>
        <v>#DIV/0!</v>
      </c>
      <c r="P7" s="154" t="e">
        <f t="shared" ca="1" si="13"/>
        <v>#DIV/0!</v>
      </c>
      <c r="Q7" s="155" t="e">
        <f t="shared" ca="1" si="14"/>
        <v>#DIV/0!</v>
      </c>
      <c r="R7" s="155" t="e">
        <f t="shared" ca="1" si="15"/>
        <v>#DIV/0!</v>
      </c>
      <c r="S7" s="156" t="e">
        <f t="shared" ca="1" si="16"/>
        <v>#DIV/0!</v>
      </c>
      <c r="AA7" s="82">
        <f t="shared" ca="1" si="17"/>
        <v>0</v>
      </c>
      <c r="AB7" s="82">
        <f t="shared" ca="1" si="18"/>
        <v>0</v>
      </c>
      <c r="AC7" s="82">
        <f t="shared" ca="1" si="19"/>
        <v>0</v>
      </c>
      <c r="AD7" s="82">
        <f t="shared" ca="1" si="20"/>
        <v>0</v>
      </c>
      <c r="AE7" s="82">
        <f t="shared" ca="1" si="21"/>
        <v>0</v>
      </c>
      <c r="AF7" s="82">
        <f t="shared" ca="1" si="22"/>
        <v>0</v>
      </c>
      <c r="AG7" s="82">
        <f t="shared" ca="1" si="23"/>
        <v>0</v>
      </c>
      <c r="AH7" s="82">
        <f t="shared" ca="1" si="24"/>
        <v>0</v>
      </c>
      <c r="AI7" s="82">
        <f t="shared" ca="1" si="25"/>
        <v>0</v>
      </c>
      <c r="AJ7" s="82">
        <f t="shared" ca="1" si="26"/>
        <v>0</v>
      </c>
      <c r="AK7" s="82">
        <f t="shared" ca="1" si="27"/>
        <v>0</v>
      </c>
      <c r="AL7" s="82">
        <f t="shared" ca="1" si="28"/>
        <v>0</v>
      </c>
      <c r="AM7" s="82">
        <f t="shared" ca="1" si="29"/>
        <v>0</v>
      </c>
      <c r="AN7" s="82">
        <f t="shared" ca="1" si="30"/>
        <v>0</v>
      </c>
      <c r="AO7" s="82">
        <f t="shared" ca="1" si="31"/>
        <v>0</v>
      </c>
      <c r="AP7" s="82">
        <f t="shared" ca="1" si="32"/>
        <v>0</v>
      </c>
      <c r="AQ7" s="82">
        <f t="shared" ca="1" si="33"/>
        <v>0</v>
      </c>
      <c r="AR7" s="82">
        <f t="shared" ca="1" si="34"/>
        <v>0</v>
      </c>
      <c r="AS7" s="82">
        <f t="shared" ca="1" si="35"/>
        <v>0</v>
      </c>
      <c r="AT7" s="82">
        <f t="shared" ca="1" si="36"/>
        <v>0</v>
      </c>
      <c r="AU7" s="82">
        <f t="shared" ca="1" si="37"/>
        <v>0</v>
      </c>
      <c r="AV7" s="82">
        <f t="shared" ca="1" si="38"/>
        <v>0</v>
      </c>
      <c r="AW7" s="82">
        <f t="shared" ca="1" si="39"/>
        <v>0</v>
      </c>
      <c r="AX7" s="82">
        <f t="shared" ca="1" si="40"/>
        <v>0</v>
      </c>
      <c r="AY7" s="82">
        <f t="shared" ca="1" si="41"/>
        <v>0</v>
      </c>
      <c r="AZ7" s="82">
        <f t="shared" ca="1" si="42"/>
        <v>0</v>
      </c>
      <c r="BA7" s="82">
        <f t="shared" ca="1" si="43"/>
        <v>0</v>
      </c>
      <c r="BB7" s="82">
        <f t="shared" ca="1" si="44"/>
        <v>0</v>
      </c>
      <c r="BC7" s="82">
        <f t="shared" ca="1" si="45"/>
        <v>0</v>
      </c>
      <c r="BD7" s="82">
        <f t="shared" ca="1" si="46"/>
        <v>0</v>
      </c>
      <c r="BE7" s="82">
        <f t="shared" ca="1" si="47"/>
        <v>0</v>
      </c>
      <c r="BF7" s="82">
        <f t="shared" ca="1" si="48"/>
        <v>0</v>
      </c>
      <c r="BG7" s="82">
        <f t="shared" ca="1" si="49"/>
        <v>0</v>
      </c>
      <c r="BH7" s="82">
        <f t="shared" ca="1" si="50"/>
        <v>0</v>
      </c>
      <c r="BI7" s="82">
        <f t="shared" ca="1" si="51"/>
        <v>0</v>
      </c>
      <c r="BJ7" s="82">
        <f t="shared" ca="1" si="52"/>
        <v>0</v>
      </c>
      <c r="BK7" s="82">
        <f t="shared" ca="1" si="53"/>
        <v>0</v>
      </c>
      <c r="BL7" s="82">
        <f t="shared" ca="1" si="54"/>
        <v>0</v>
      </c>
      <c r="BM7" s="82">
        <f t="shared" ca="1" si="55"/>
        <v>0</v>
      </c>
      <c r="BN7" s="82">
        <f t="shared" ca="1" si="56"/>
        <v>0</v>
      </c>
      <c r="BO7" s="82">
        <f t="shared" ca="1" si="57"/>
        <v>0</v>
      </c>
      <c r="BP7" s="82">
        <f t="shared" ca="1" si="58"/>
        <v>0</v>
      </c>
      <c r="BQ7" s="81"/>
      <c r="BR7" s="82">
        <f t="shared" ca="1" si="59"/>
        <v>0</v>
      </c>
      <c r="BS7" s="82">
        <f t="shared" ca="1" si="60"/>
        <v>0</v>
      </c>
      <c r="BT7" s="82">
        <f t="shared" ca="1" si="61"/>
        <v>0</v>
      </c>
      <c r="BU7" s="82">
        <f t="shared" ca="1" si="62"/>
        <v>0</v>
      </c>
      <c r="BV7" s="82">
        <f t="shared" ca="1" si="63"/>
        <v>0</v>
      </c>
      <c r="BW7" s="82">
        <f t="shared" ca="1" si="64"/>
        <v>0</v>
      </c>
      <c r="BX7" s="82">
        <f t="shared" ca="1" si="65"/>
        <v>0</v>
      </c>
      <c r="BY7" s="82">
        <f t="shared" ca="1" si="66"/>
        <v>0</v>
      </c>
      <c r="BZ7" s="82">
        <f t="shared" ca="1" si="67"/>
        <v>0</v>
      </c>
      <c r="CA7" s="82">
        <f t="shared" ca="1" si="68"/>
        <v>0</v>
      </c>
      <c r="CB7" s="82">
        <f t="shared" ca="1" si="69"/>
        <v>0</v>
      </c>
      <c r="CC7" s="82">
        <f t="shared" ca="1" si="70"/>
        <v>0</v>
      </c>
      <c r="CD7" s="82">
        <f t="shared" ca="1" si="71"/>
        <v>0</v>
      </c>
      <c r="CE7" s="82">
        <f t="shared" ca="1" si="72"/>
        <v>0</v>
      </c>
      <c r="CF7" s="82">
        <f t="shared" ca="1" si="73"/>
        <v>0</v>
      </c>
      <c r="CG7" s="82">
        <f t="shared" ca="1" si="74"/>
        <v>0</v>
      </c>
      <c r="CH7" s="82">
        <f t="shared" ca="1" si="75"/>
        <v>0</v>
      </c>
      <c r="CI7" s="82">
        <f t="shared" ca="1" si="76"/>
        <v>0</v>
      </c>
      <c r="CJ7" s="82">
        <f t="shared" ca="1" si="77"/>
        <v>0</v>
      </c>
      <c r="CK7" s="82">
        <f t="shared" ca="1" si="78"/>
        <v>0</v>
      </c>
      <c r="CL7" s="82">
        <f t="shared" ca="1" si="79"/>
        <v>0</v>
      </c>
      <c r="CM7" s="82">
        <f t="shared" ca="1" si="80"/>
        <v>0</v>
      </c>
      <c r="CN7" s="82">
        <f t="shared" ca="1" si="81"/>
        <v>0</v>
      </c>
      <c r="CO7" s="82">
        <f t="shared" ca="1" si="82"/>
        <v>0</v>
      </c>
      <c r="CP7" s="82">
        <f t="shared" ca="1" si="83"/>
        <v>0</v>
      </c>
      <c r="CQ7" s="82">
        <f t="shared" ca="1" si="84"/>
        <v>0</v>
      </c>
      <c r="CR7" s="82">
        <f t="shared" ca="1" si="85"/>
        <v>0</v>
      </c>
      <c r="CS7" s="82">
        <f t="shared" ca="1" si="86"/>
        <v>0</v>
      </c>
      <c r="CT7" s="82">
        <f t="shared" ca="1" si="87"/>
        <v>0</v>
      </c>
      <c r="CU7" s="82">
        <f t="shared" ca="1" si="88"/>
        <v>0</v>
      </c>
      <c r="CV7" s="82">
        <f t="shared" ca="1" si="89"/>
        <v>0</v>
      </c>
      <c r="CW7" s="82">
        <f t="shared" ca="1" si="90"/>
        <v>0</v>
      </c>
      <c r="CX7" s="82">
        <f t="shared" ca="1" si="91"/>
        <v>0</v>
      </c>
      <c r="CY7" s="82">
        <f t="shared" ca="1" si="92"/>
        <v>0</v>
      </c>
      <c r="CZ7" s="82">
        <f t="shared" ca="1" si="93"/>
        <v>0</v>
      </c>
      <c r="DA7" s="82">
        <f t="shared" ca="1" si="94"/>
        <v>0</v>
      </c>
      <c r="DB7" s="82">
        <f t="shared" ca="1" si="95"/>
        <v>0</v>
      </c>
      <c r="DC7" s="82">
        <f t="shared" ca="1" si="96"/>
        <v>0</v>
      </c>
      <c r="DD7" s="82">
        <f t="shared" ca="1" si="97"/>
        <v>0</v>
      </c>
      <c r="DE7" s="82">
        <f t="shared" ca="1" si="98"/>
        <v>0</v>
      </c>
      <c r="DF7" s="82">
        <f t="shared" ca="1" si="99"/>
        <v>0</v>
      </c>
      <c r="DG7" s="82">
        <f t="shared" ca="1" si="100"/>
        <v>0</v>
      </c>
      <c r="DH7" s="27"/>
    </row>
    <row r="8" spans="1:112" ht="15.5" x14ac:dyDescent="0.35">
      <c r="A8" s="149" t="s">
        <v>70</v>
      </c>
      <c r="B8" s="149" t="str">
        <f t="shared" ca="1" si="0"/>
        <v>[NAME]</v>
      </c>
      <c r="C8" s="150" t="str">
        <f t="shared" ca="1" si="1"/>
        <v>Select Space type here:</v>
      </c>
      <c r="D8" s="151">
        <f t="shared" ca="1" si="2"/>
        <v>0</v>
      </c>
      <c r="E8" s="152">
        <f t="shared" ca="1" si="3"/>
        <v>0</v>
      </c>
      <c r="F8" s="152">
        <f t="shared" ca="1" si="4"/>
        <v>0</v>
      </c>
      <c r="G8" s="153"/>
      <c r="H8" s="154" t="e">
        <f t="shared" ca="1" si="5"/>
        <v>#DIV/0!</v>
      </c>
      <c r="I8" s="155" t="e">
        <f t="shared" ca="1" si="6"/>
        <v>#DIV/0!</v>
      </c>
      <c r="J8" s="155" t="e">
        <f t="shared" ca="1" si="7"/>
        <v>#DIV/0!</v>
      </c>
      <c r="K8" s="156" t="e">
        <f t="shared" ca="1" si="8"/>
        <v>#DIV/0!</v>
      </c>
      <c r="L8" s="154" t="e">
        <f t="shared" ca="1" si="9"/>
        <v>#DIV/0!</v>
      </c>
      <c r="M8" s="155" t="e">
        <f t="shared" ca="1" si="10"/>
        <v>#DIV/0!</v>
      </c>
      <c r="N8" s="155" t="e">
        <f t="shared" ca="1" si="11"/>
        <v>#DIV/0!</v>
      </c>
      <c r="O8" s="156" t="e">
        <f t="shared" ca="1" si="12"/>
        <v>#DIV/0!</v>
      </c>
      <c r="P8" s="154" t="e">
        <f t="shared" ca="1" si="13"/>
        <v>#DIV/0!</v>
      </c>
      <c r="Q8" s="155" t="e">
        <f t="shared" ca="1" si="14"/>
        <v>#DIV/0!</v>
      </c>
      <c r="R8" s="155" t="e">
        <f t="shared" ca="1" si="15"/>
        <v>#DIV/0!</v>
      </c>
      <c r="S8" s="156" t="e">
        <f t="shared" ca="1" si="16"/>
        <v>#DIV/0!</v>
      </c>
      <c r="AA8" s="82">
        <f t="shared" ca="1" si="17"/>
        <v>0</v>
      </c>
      <c r="AB8" s="82">
        <f t="shared" ca="1" si="18"/>
        <v>0</v>
      </c>
      <c r="AC8" s="82">
        <f t="shared" ca="1" si="19"/>
        <v>0</v>
      </c>
      <c r="AD8" s="82">
        <f t="shared" ca="1" si="20"/>
        <v>0</v>
      </c>
      <c r="AE8" s="82">
        <f t="shared" ca="1" si="21"/>
        <v>0</v>
      </c>
      <c r="AF8" s="82">
        <f t="shared" ca="1" si="22"/>
        <v>0</v>
      </c>
      <c r="AG8" s="82">
        <f t="shared" ca="1" si="23"/>
        <v>0</v>
      </c>
      <c r="AH8" s="82">
        <f t="shared" ca="1" si="24"/>
        <v>0</v>
      </c>
      <c r="AI8" s="82">
        <f t="shared" ca="1" si="25"/>
        <v>0</v>
      </c>
      <c r="AJ8" s="82">
        <f t="shared" ca="1" si="26"/>
        <v>0</v>
      </c>
      <c r="AK8" s="82">
        <f t="shared" ca="1" si="27"/>
        <v>0</v>
      </c>
      <c r="AL8" s="82">
        <f t="shared" ca="1" si="28"/>
        <v>0</v>
      </c>
      <c r="AM8" s="82">
        <f t="shared" ca="1" si="29"/>
        <v>0</v>
      </c>
      <c r="AN8" s="82">
        <f t="shared" ca="1" si="30"/>
        <v>0</v>
      </c>
      <c r="AO8" s="82">
        <f t="shared" ca="1" si="31"/>
        <v>0</v>
      </c>
      <c r="AP8" s="82">
        <f t="shared" ca="1" si="32"/>
        <v>0</v>
      </c>
      <c r="AQ8" s="82">
        <f t="shared" ca="1" si="33"/>
        <v>0</v>
      </c>
      <c r="AR8" s="82">
        <f t="shared" ca="1" si="34"/>
        <v>0</v>
      </c>
      <c r="AS8" s="82">
        <f t="shared" ca="1" si="35"/>
        <v>0</v>
      </c>
      <c r="AT8" s="82">
        <f t="shared" ca="1" si="36"/>
        <v>0</v>
      </c>
      <c r="AU8" s="82">
        <f t="shared" ca="1" si="37"/>
        <v>0</v>
      </c>
      <c r="AV8" s="82">
        <f t="shared" ca="1" si="38"/>
        <v>0</v>
      </c>
      <c r="AW8" s="82">
        <f t="shared" ca="1" si="39"/>
        <v>0</v>
      </c>
      <c r="AX8" s="82">
        <f t="shared" ca="1" si="40"/>
        <v>0</v>
      </c>
      <c r="AY8" s="82">
        <f t="shared" ca="1" si="41"/>
        <v>0</v>
      </c>
      <c r="AZ8" s="82">
        <f t="shared" ca="1" si="42"/>
        <v>0</v>
      </c>
      <c r="BA8" s="82">
        <f t="shared" ca="1" si="43"/>
        <v>0</v>
      </c>
      <c r="BB8" s="82">
        <f t="shared" ca="1" si="44"/>
        <v>0</v>
      </c>
      <c r="BC8" s="82">
        <f t="shared" ca="1" si="45"/>
        <v>0</v>
      </c>
      <c r="BD8" s="82">
        <f t="shared" ca="1" si="46"/>
        <v>0</v>
      </c>
      <c r="BE8" s="82">
        <f t="shared" ca="1" si="47"/>
        <v>0</v>
      </c>
      <c r="BF8" s="82">
        <f t="shared" ca="1" si="48"/>
        <v>0</v>
      </c>
      <c r="BG8" s="82">
        <f t="shared" ca="1" si="49"/>
        <v>0</v>
      </c>
      <c r="BH8" s="82">
        <f t="shared" ca="1" si="50"/>
        <v>0</v>
      </c>
      <c r="BI8" s="82">
        <f t="shared" ca="1" si="51"/>
        <v>0</v>
      </c>
      <c r="BJ8" s="82">
        <f t="shared" ca="1" si="52"/>
        <v>0</v>
      </c>
      <c r="BK8" s="82">
        <f t="shared" ca="1" si="53"/>
        <v>0</v>
      </c>
      <c r="BL8" s="82">
        <f t="shared" ca="1" si="54"/>
        <v>0</v>
      </c>
      <c r="BM8" s="82">
        <f t="shared" ca="1" si="55"/>
        <v>0</v>
      </c>
      <c r="BN8" s="82">
        <f t="shared" ca="1" si="56"/>
        <v>0</v>
      </c>
      <c r="BO8" s="82">
        <f t="shared" ca="1" si="57"/>
        <v>0</v>
      </c>
      <c r="BP8" s="82">
        <f t="shared" ca="1" si="58"/>
        <v>0</v>
      </c>
      <c r="BQ8" s="81"/>
      <c r="BR8" s="82">
        <f t="shared" ca="1" si="59"/>
        <v>0</v>
      </c>
      <c r="BS8" s="82">
        <f t="shared" ca="1" si="60"/>
        <v>0</v>
      </c>
      <c r="BT8" s="82">
        <f t="shared" ca="1" si="61"/>
        <v>0</v>
      </c>
      <c r="BU8" s="82">
        <f t="shared" ca="1" si="62"/>
        <v>0</v>
      </c>
      <c r="BV8" s="82">
        <f t="shared" ca="1" si="63"/>
        <v>0</v>
      </c>
      <c r="BW8" s="82">
        <f t="shared" ca="1" si="64"/>
        <v>0</v>
      </c>
      <c r="BX8" s="82">
        <f t="shared" ca="1" si="65"/>
        <v>0</v>
      </c>
      <c r="BY8" s="82">
        <f t="shared" ca="1" si="66"/>
        <v>0</v>
      </c>
      <c r="BZ8" s="82">
        <f t="shared" ca="1" si="67"/>
        <v>0</v>
      </c>
      <c r="CA8" s="82">
        <f t="shared" ca="1" si="68"/>
        <v>0</v>
      </c>
      <c r="CB8" s="82">
        <f t="shared" ca="1" si="69"/>
        <v>0</v>
      </c>
      <c r="CC8" s="82">
        <f t="shared" ca="1" si="70"/>
        <v>0</v>
      </c>
      <c r="CD8" s="82">
        <f t="shared" ca="1" si="71"/>
        <v>0</v>
      </c>
      <c r="CE8" s="82">
        <f t="shared" ca="1" si="72"/>
        <v>0</v>
      </c>
      <c r="CF8" s="82">
        <f t="shared" ca="1" si="73"/>
        <v>0</v>
      </c>
      <c r="CG8" s="82">
        <f t="shared" ca="1" si="74"/>
        <v>0</v>
      </c>
      <c r="CH8" s="82">
        <f t="shared" ca="1" si="75"/>
        <v>0</v>
      </c>
      <c r="CI8" s="82">
        <f t="shared" ca="1" si="76"/>
        <v>0</v>
      </c>
      <c r="CJ8" s="82">
        <f t="shared" ca="1" si="77"/>
        <v>0</v>
      </c>
      <c r="CK8" s="82">
        <f t="shared" ca="1" si="78"/>
        <v>0</v>
      </c>
      <c r="CL8" s="82">
        <f t="shared" ca="1" si="79"/>
        <v>0</v>
      </c>
      <c r="CM8" s="82">
        <f t="shared" ca="1" si="80"/>
        <v>0</v>
      </c>
      <c r="CN8" s="82">
        <f t="shared" ca="1" si="81"/>
        <v>0</v>
      </c>
      <c r="CO8" s="82">
        <f t="shared" ca="1" si="82"/>
        <v>0</v>
      </c>
      <c r="CP8" s="82">
        <f t="shared" ca="1" si="83"/>
        <v>0</v>
      </c>
      <c r="CQ8" s="82">
        <f t="shared" ca="1" si="84"/>
        <v>0</v>
      </c>
      <c r="CR8" s="82">
        <f t="shared" ca="1" si="85"/>
        <v>0</v>
      </c>
      <c r="CS8" s="82">
        <f t="shared" ca="1" si="86"/>
        <v>0</v>
      </c>
      <c r="CT8" s="82">
        <f t="shared" ca="1" si="87"/>
        <v>0</v>
      </c>
      <c r="CU8" s="82">
        <f t="shared" ca="1" si="88"/>
        <v>0</v>
      </c>
      <c r="CV8" s="82">
        <f t="shared" ca="1" si="89"/>
        <v>0</v>
      </c>
      <c r="CW8" s="82">
        <f t="shared" ca="1" si="90"/>
        <v>0</v>
      </c>
      <c r="CX8" s="82">
        <f t="shared" ca="1" si="91"/>
        <v>0</v>
      </c>
      <c r="CY8" s="82">
        <f t="shared" ca="1" si="92"/>
        <v>0</v>
      </c>
      <c r="CZ8" s="82">
        <f t="shared" ca="1" si="93"/>
        <v>0</v>
      </c>
      <c r="DA8" s="82">
        <f t="shared" ca="1" si="94"/>
        <v>0</v>
      </c>
      <c r="DB8" s="82">
        <f t="shared" ca="1" si="95"/>
        <v>0</v>
      </c>
      <c r="DC8" s="82">
        <f t="shared" ca="1" si="96"/>
        <v>0</v>
      </c>
      <c r="DD8" s="82">
        <f t="shared" ca="1" si="97"/>
        <v>0</v>
      </c>
      <c r="DE8" s="82">
        <f t="shared" ca="1" si="98"/>
        <v>0</v>
      </c>
      <c r="DF8" s="82">
        <f t="shared" ca="1" si="99"/>
        <v>0</v>
      </c>
      <c r="DG8" s="82">
        <f t="shared" ca="1" si="100"/>
        <v>0</v>
      </c>
      <c r="DH8" s="27"/>
    </row>
    <row r="9" spans="1:112" ht="15.5" x14ac:dyDescent="0.35">
      <c r="A9" s="149" t="s">
        <v>71</v>
      </c>
      <c r="B9" s="149" t="str">
        <f t="shared" ca="1" si="0"/>
        <v>[NAME]</v>
      </c>
      <c r="C9" s="150" t="str">
        <f t="shared" ca="1" si="1"/>
        <v>Select Space type here:</v>
      </c>
      <c r="D9" s="151">
        <f t="shared" ca="1" si="2"/>
        <v>0</v>
      </c>
      <c r="E9" s="152">
        <f t="shared" ca="1" si="3"/>
        <v>0</v>
      </c>
      <c r="F9" s="152">
        <f t="shared" ca="1" si="4"/>
        <v>0</v>
      </c>
      <c r="G9" s="153"/>
      <c r="H9" s="154" t="e">
        <f t="shared" ca="1" si="5"/>
        <v>#DIV/0!</v>
      </c>
      <c r="I9" s="155" t="e">
        <f t="shared" ca="1" si="6"/>
        <v>#DIV/0!</v>
      </c>
      <c r="J9" s="155" t="e">
        <f t="shared" ca="1" si="7"/>
        <v>#DIV/0!</v>
      </c>
      <c r="K9" s="156" t="e">
        <f t="shared" ca="1" si="8"/>
        <v>#DIV/0!</v>
      </c>
      <c r="L9" s="154" t="e">
        <f t="shared" ca="1" si="9"/>
        <v>#DIV/0!</v>
      </c>
      <c r="M9" s="155" t="e">
        <f t="shared" ca="1" si="10"/>
        <v>#DIV/0!</v>
      </c>
      <c r="N9" s="155" t="e">
        <f t="shared" ca="1" si="11"/>
        <v>#DIV/0!</v>
      </c>
      <c r="O9" s="156" t="e">
        <f t="shared" ca="1" si="12"/>
        <v>#DIV/0!</v>
      </c>
      <c r="P9" s="154" t="e">
        <f t="shared" ca="1" si="13"/>
        <v>#DIV/0!</v>
      </c>
      <c r="Q9" s="155" t="e">
        <f t="shared" ca="1" si="14"/>
        <v>#DIV/0!</v>
      </c>
      <c r="R9" s="155" t="e">
        <f t="shared" ca="1" si="15"/>
        <v>#DIV/0!</v>
      </c>
      <c r="S9" s="156" t="e">
        <f t="shared" ca="1" si="16"/>
        <v>#DIV/0!</v>
      </c>
      <c r="AA9" s="82">
        <f t="shared" ca="1" si="17"/>
        <v>0</v>
      </c>
      <c r="AB9" s="82">
        <f t="shared" ca="1" si="18"/>
        <v>0</v>
      </c>
      <c r="AC9" s="82">
        <f t="shared" ca="1" si="19"/>
        <v>0</v>
      </c>
      <c r="AD9" s="82">
        <f t="shared" ca="1" si="20"/>
        <v>0</v>
      </c>
      <c r="AE9" s="82">
        <f t="shared" ca="1" si="21"/>
        <v>0</v>
      </c>
      <c r="AF9" s="82">
        <f t="shared" ca="1" si="22"/>
        <v>0</v>
      </c>
      <c r="AG9" s="82">
        <f t="shared" ca="1" si="23"/>
        <v>0</v>
      </c>
      <c r="AH9" s="82">
        <f t="shared" ca="1" si="24"/>
        <v>0</v>
      </c>
      <c r="AI9" s="82">
        <f t="shared" ca="1" si="25"/>
        <v>0</v>
      </c>
      <c r="AJ9" s="82">
        <f t="shared" ca="1" si="26"/>
        <v>0</v>
      </c>
      <c r="AK9" s="82">
        <f t="shared" ca="1" si="27"/>
        <v>0</v>
      </c>
      <c r="AL9" s="82">
        <f t="shared" ca="1" si="28"/>
        <v>0</v>
      </c>
      <c r="AM9" s="82">
        <f t="shared" ca="1" si="29"/>
        <v>0</v>
      </c>
      <c r="AN9" s="82">
        <f t="shared" ca="1" si="30"/>
        <v>0</v>
      </c>
      <c r="AO9" s="82">
        <f t="shared" ca="1" si="31"/>
        <v>0</v>
      </c>
      <c r="AP9" s="82">
        <f t="shared" ca="1" si="32"/>
        <v>0</v>
      </c>
      <c r="AQ9" s="82">
        <f t="shared" ca="1" si="33"/>
        <v>0</v>
      </c>
      <c r="AR9" s="82">
        <f t="shared" ca="1" si="34"/>
        <v>0</v>
      </c>
      <c r="AS9" s="82">
        <f t="shared" ca="1" si="35"/>
        <v>0</v>
      </c>
      <c r="AT9" s="82">
        <f t="shared" ca="1" si="36"/>
        <v>0</v>
      </c>
      <c r="AU9" s="82">
        <f t="shared" ca="1" si="37"/>
        <v>0</v>
      </c>
      <c r="AV9" s="82">
        <f t="shared" ca="1" si="38"/>
        <v>0</v>
      </c>
      <c r="AW9" s="82">
        <f t="shared" ca="1" si="39"/>
        <v>0</v>
      </c>
      <c r="AX9" s="82">
        <f t="shared" ca="1" si="40"/>
        <v>0</v>
      </c>
      <c r="AY9" s="82">
        <f t="shared" ca="1" si="41"/>
        <v>0</v>
      </c>
      <c r="AZ9" s="82">
        <f t="shared" ca="1" si="42"/>
        <v>0</v>
      </c>
      <c r="BA9" s="82">
        <f t="shared" ca="1" si="43"/>
        <v>0</v>
      </c>
      <c r="BB9" s="82">
        <f t="shared" ca="1" si="44"/>
        <v>0</v>
      </c>
      <c r="BC9" s="82">
        <f t="shared" ca="1" si="45"/>
        <v>0</v>
      </c>
      <c r="BD9" s="82">
        <f t="shared" ca="1" si="46"/>
        <v>0</v>
      </c>
      <c r="BE9" s="82">
        <f t="shared" ca="1" si="47"/>
        <v>0</v>
      </c>
      <c r="BF9" s="82">
        <f t="shared" ca="1" si="48"/>
        <v>0</v>
      </c>
      <c r="BG9" s="82">
        <f t="shared" ca="1" si="49"/>
        <v>0</v>
      </c>
      <c r="BH9" s="82">
        <f t="shared" ca="1" si="50"/>
        <v>0</v>
      </c>
      <c r="BI9" s="82">
        <f t="shared" ca="1" si="51"/>
        <v>0</v>
      </c>
      <c r="BJ9" s="82">
        <f t="shared" ca="1" si="52"/>
        <v>0</v>
      </c>
      <c r="BK9" s="82">
        <f t="shared" ca="1" si="53"/>
        <v>0</v>
      </c>
      <c r="BL9" s="82">
        <f t="shared" ca="1" si="54"/>
        <v>0</v>
      </c>
      <c r="BM9" s="82">
        <f t="shared" ca="1" si="55"/>
        <v>0</v>
      </c>
      <c r="BN9" s="82">
        <f t="shared" ca="1" si="56"/>
        <v>0</v>
      </c>
      <c r="BO9" s="82">
        <f t="shared" ca="1" si="57"/>
        <v>0</v>
      </c>
      <c r="BP9" s="82">
        <f t="shared" ca="1" si="58"/>
        <v>0</v>
      </c>
      <c r="BQ9" s="81"/>
      <c r="BR9" s="82">
        <f t="shared" ca="1" si="59"/>
        <v>0</v>
      </c>
      <c r="BS9" s="82">
        <f t="shared" ca="1" si="60"/>
        <v>0</v>
      </c>
      <c r="BT9" s="82">
        <f t="shared" ca="1" si="61"/>
        <v>0</v>
      </c>
      <c r="BU9" s="82">
        <f t="shared" ca="1" si="62"/>
        <v>0</v>
      </c>
      <c r="BV9" s="82">
        <f t="shared" ca="1" si="63"/>
        <v>0</v>
      </c>
      <c r="BW9" s="82">
        <f t="shared" ca="1" si="64"/>
        <v>0</v>
      </c>
      <c r="BX9" s="82">
        <f t="shared" ca="1" si="65"/>
        <v>0</v>
      </c>
      <c r="BY9" s="82">
        <f t="shared" ca="1" si="66"/>
        <v>0</v>
      </c>
      <c r="BZ9" s="82">
        <f t="shared" ca="1" si="67"/>
        <v>0</v>
      </c>
      <c r="CA9" s="82">
        <f t="shared" ca="1" si="68"/>
        <v>0</v>
      </c>
      <c r="CB9" s="82">
        <f t="shared" ca="1" si="69"/>
        <v>0</v>
      </c>
      <c r="CC9" s="82">
        <f t="shared" ca="1" si="70"/>
        <v>0</v>
      </c>
      <c r="CD9" s="82">
        <f t="shared" ca="1" si="71"/>
        <v>0</v>
      </c>
      <c r="CE9" s="82">
        <f t="shared" ca="1" si="72"/>
        <v>0</v>
      </c>
      <c r="CF9" s="82">
        <f t="shared" ca="1" si="73"/>
        <v>0</v>
      </c>
      <c r="CG9" s="82">
        <f t="shared" ca="1" si="74"/>
        <v>0</v>
      </c>
      <c r="CH9" s="82">
        <f t="shared" ca="1" si="75"/>
        <v>0</v>
      </c>
      <c r="CI9" s="82">
        <f t="shared" ca="1" si="76"/>
        <v>0</v>
      </c>
      <c r="CJ9" s="82">
        <f t="shared" ca="1" si="77"/>
        <v>0</v>
      </c>
      <c r="CK9" s="82">
        <f t="shared" ca="1" si="78"/>
        <v>0</v>
      </c>
      <c r="CL9" s="82">
        <f t="shared" ca="1" si="79"/>
        <v>0</v>
      </c>
      <c r="CM9" s="82">
        <f t="shared" ca="1" si="80"/>
        <v>0</v>
      </c>
      <c r="CN9" s="82">
        <f t="shared" ca="1" si="81"/>
        <v>0</v>
      </c>
      <c r="CO9" s="82">
        <f t="shared" ca="1" si="82"/>
        <v>0</v>
      </c>
      <c r="CP9" s="82">
        <f t="shared" ca="1" si="83"/>
        <v>0</v>
      </c>
      <c r="CQ9" s="82">
        <f t="shared" ca="1" si="84"/>
        <v>0</v>
      </c>
      <c r="CR9" s="82">
        <f t="shared" ca="1" si="85"/>
        <v>0</v>
      </c>
      <c r="CS9" s="82">
        <f t="shared" ca="1" si="86"/>
        <v>0</v>
      </c>
      <c r="CT9" s="82">
        <f t="shared" ca="1" si="87"/>
        <v>0</v>
      </c>
      <c r="CU9" s="82">
        <f t="shared" ca="1" si="88"/>
        <v>0</v>
      </c>
      <c r="CV9" s="82">
        <f t="shared" ca="1" si="89"/>
        <v>0</v>
      </c>
      <c r="CW9" s="82">
        <f t="shared" ca="1" si="90"/>
        <v>0</v>
      </c>
      <c r="CX9" s="82">
        <f t="shared" ca="1" si="91"/>
        <v>0</v>
      </c>
      <c r="CY9" s="82">
        <f t="shared" ca="1" si="92"/>
        <v>0</v>
      </c>
      <c r="CZ9" s="82">
        <f t="shared" ca="1" si="93"/>
        <v>0</v>
      </c>
      <c r="DA9" s="82">
        <f t="shared" ca="1" si="94"/>
        <v>0</v>
      </c>
      <c r="DB9" s="82">
        <f t="shared" ca="1" si="95"/>
        <v>0</v>
      </c>
      <c r="DC9" s="82">
        <f t="shared" ca="1" si="96"/>
        <v>0</v>
      </c>
      <c r="DD9" s="82">
        <f t="shared" ca="1" si="97"/>
        <v>0</v>
      </c>
      <c r="DE9" s="82">
        <f t="shared" ca="1" si="98"/>
        <v>0</v>
      </c>
      <c r="DF9" s="82">
        <f t="shared" ca="1" si="99"/>
        <v>0</v>
      </c>
      <c r="DG9" s="82">
        <f t="shared" ca="1" si="100"/>
        <v>0</v>
      </c>
      <c r="DH9" s="27"/>
    </row>
    <row r="10" spans="1:112" ht="15.5" x14ac:dyDescent="0.35">
      <c r="A10" s="149" t="s">
        <v>72</v>
      </c>
      <c r="B10" s="149" t="str">
        <f t="shared" ca="1" si="0"/>
        <v>[NAME]</v>
      </c>
      <c r="C10" s="150" t="str">
        <f t="shared" ca="1" si="1"/>
        <v>Select Space type here:</v>
      </c>
      <c r="D10" s="151">
        <f t="shared" ca="1" si="2"/>
        <v>0</v>
      </c>
      <c r="E10" s="152">
        <f t="shared" ca="1" si="3"/>
        <v>0</v>
      </c>
      <c r="F10" s="152">
        <f t="shared" ca="1" si="4"/>
        <v>0</v>
      </c>
      <c r="G10" s="153"/>
      <c r="H10" s="154" t="e">
        <f t="shared" ca="1" si="5"/>
        <v>#DIV/0!</v>
      </c>
      <c r="I10" s="155" t="e">
        <f t="shared" ca="1" si="6"/>
        <v>#DIV/0!</v>
      </c>
      <c r="J10" s="155" t="e">
        <f t="shared" ca="1" si="7"/>
        <v>#DIV/0!</v>
      </c>
      <c r="K10" s="156" t="e">
        <f t="shared" ca="1" si="8"/>
        <v>#DIV/0!</v>
      </c>
      <c r="L10" s="154" t="e">
        <f t="shared" ca="1" si="9"/>
        <v>#DIV/0!</v>
      </c>
      <c r="M10" s="155" t="e">
        <f t="shared" ca="1" si="10"/>
        <v>#DIV/0!</v>
      </c>
      <c r="N10" s="155" t="e">
        <f t="shared" ca="1" si="11"/>
        <v>#DIV/0!</v>
      </c>
      <c r="O10" s="156" t="e">
        <f t="shared" ca="1" si="12"/>
        <v>#DIV/0!</v>
      </c>
      <c r="P10" s="154" t="e">
        <f t="shared" ca="1" si="13"/>
        <v>#DIV/0!</v>
      </c>
      <c r="Q10" s="155" t="e">
        <f t="shared" ca="1" si="14"/>
        <v>#DIV/0!</v>
      </c>
      <c r="R10" s="155" t="e">
        <f t="shared" ca="1" si="15"/>
        <v>#DIV/0!</v>
      </c>
      <c r="S10" s="156" t="e">
        <f t="shared" ca="1" si="16"/>
        <v>#DIV/0!</v>
      </c>
      <c r="AA10" s="82">
        <f t="shared" ca="1" si="17"/>
        <v>0</v>
      </c>
      <c r="AB10" s="82">
        <f t="shared" ca="1" si="18"/>
        <v>0</v>
      </c>
      <c r="AC10" s="82">
        <f t="shared" ca="1" si="19"/>
        <v>0</v>
      </c>
      <c r="AD10" s="82">
        <f t="shared" ca="1" si="20"/>
        <v>0</v>
      </c>
      <c r="AE10" s="82">
        <f t="shared" ca="1" si="21"/>
        <v>0</v>
      </c>
      <c r="AF10" s="82">
        <f t="shared" ca="1" si="22"/>
        <v>0</v>
      </c>
      <c r="AG10" s="82">
        <f t="shared" ca="1" si="23"/>
        <v>0</v>
      </c>
      <c r="AH10" s="82">
        <f t="shared" ca="1" si="24"/>
        <v>0</v>
      </c>
      <c r="AI10" s="82">
        <f t="shared" ca="1" si="25"/>
        <v>0</v>
      </c>
      <c r="AJ10" s="82">
        <f t="shared" ca="1" si="26"/>
        <v>0</v>
      </c>
      <c r="AK10" s="82">
        <f t="shared" ca="1" si="27"/>
        <v>0</v>
      </c>
      <c r="AL10" s="82">
        <f t="shared" ca="1" si="28"/>
        <v>0</v>
      </c>
      <c r="AM10" s="82">
        <f t="shared" ca="1" si="29"/>
        <v>0</v>
      </c>
      <c r="AN10" s="82">
        <f t="shared" ca="1" si="30"/>
        <v>0</v>
      </c>
      <c r="AO10" s="82">
        <f t="shared" ca="1" si="31"/>
        <v>0</v>
      </c>
      <c r="AP10" s="82">
        <f t="shared" ca="1" si="32"/>
        <v>0</v>
      </c>
      <c r="AQ10" s="82">
        <f t="shared" ca="1" si="33"/>
        <v>0</v>
      </c>
      <c r="AR10" s="82">
        <f t="shared" ca="1" si="34"/>
        <v>0</v>
      </c>
      <c r="AS10" s="82">
        <f t="shared" ca="1" si="35"/>
        <v>0</v>
      </c>
      <c r="AT10" s="82">
        <f t="shared" ca="1" si="36"/>
        <v>0</v>
      </c>
      <c r="AU10" s="82">
        <f t="shared" ca="1" si="37"/>
        <v>0</v>
      </c>
      <c r="AV10" s="82">
        <f t="shared" ca="1" si="38"/>
        <v>0</v>
      </c>
      <c r="AW10" s="82">
        <f t="shared" ca="1" si="39"/>
        <v>0</v>
      </c>
      <c r="AX10" s="82">
        <f t="shared" ca="1" si="40"/>
        <v>0</v>
      </c>
      <c r="AY10" s="82">
        <f t="shared" ca="1" si="41"/>
        <v>0</v>
      </c>
      <c r="AZ10" s="82">
        <f t="shared" ca="1" si="42"/>
        <v>0</v>
      </c>
      <c r="BA10" s="82">
        <f t="shared" ca="1" si="43"/>
        <v>0</v>
      </c>
      <c r="BB10" s="82">
        <f t="shared" ca="1" si="44"/>
        <v>0</v>
      </c>
      <c r="BC10" s="82">
        <f t="shared" ca="1" si="45"/>
        <v>0</v>
      </c>
      <c r="BD10" s="82">
        <f t="shared" ca="1" si="46"/>
        <v>0</v>
      </c>
      <c r="BE10" s="82">
        <f t="shared" ca="1" si="47"/>
        <v>0</v>
      </c>
      <c r="BF10" s="82">
        <f t="shared" ca="1" si="48"/>
        <v>0</v>
      </c>
      <c r="BG10" s="82">
        <f t="shared" ca="1" si="49"/>
        <v>0</v>
      </c>
      <c r="BH10" s="82">
        <f t="shared" ca="1" si="50"/>
        <v>0</v>
      </c>
      <c r="BI10" s="82">
        <f t="shared" ca="1" si="51"/>
        <v>0</v>
      </c>
      <c r="BJ10" s="82">
        <f t="shared" ca="1" si="52"/>
        <v>0</v>
      </c>
      <c r="BK10" s="82">
        <f t="shared" ca="1" si="53"/>
        <v>0</v>
      </c>
      <c r="BL10" s="82">
        <f t="shared" ca="1" si="54"/>
        <v>0</v>
      </c>
      <c r="BM10" s="82">
        <f t="shared" ca="1" si="55"/>
        <v>0</v>
      </c>
      <c r="BN10" s="82">
        <f t="shared" ca="1" si="56"/>
        <v>0</v>
      </c>
      <c r="BO10" s="82">
        <f t="shared" ca="1" si="57"/>
        <v>0</v>
      </c>
      <c r="BP10" s="82">
        <f t="shared" ca="1" si="58"/>
        <v>0</v>
      </c>
      <c r="BQ10" s="81"/>
      <c r="BR10" s="82">
        <f t="shared" ca="1" si="59"/>
        <v>0</v>
      </c>
      <c r="BS10" s="82">
        <f t="shared" ca="1" si="60"/>
        <v>0</v>
      </c>
      <c r="BT10" s="82">
        <f t="shared" ca="1" si="61"/>
        <v>0</v>
      </c>
      <c r="BU10" s="82">
        <f t="shared" ca="1" si="62"/>
        <v>0</v>
      </c>
      <c r="BV10" s="82">
        <f t="shared" ca="1" si="63"/>
        <v>0</v>
      </c>
      <c r="BW10" s="82">
        <f t="shared" ca="1" si="64"/>
        <v>0</v>
      </c>
      <c r="BX10" s="82">
        <f t="shared" ca="1" si="65"/>
        <v>0</v>
      </c>
      <c r="BY10" s="82">
        <f t="shared" ca="1" si="66"/>
        <v>0</v>
      </c>
      <c r="BZ10" s="82">
        <f t="shared" ca="1" si="67"/>
        <v>0</v>
      </c>
      <c r="CA10" s="82">
        <f t="shared" ca="1" si="68"/>
        <v>0</v>
      </c>
      <c r="CB10" s="82">
        <f t="shared" ca="1" si="69"/>
        <v>0</v>
      </c>
      <c r="CC10" s="82">
        <f t="shared" ca="1" si="70"/>
        <v>0</v>
      </c>
      <c r="CD10" s="82">
        <f t="shared" ca="1" si="71"/>
        <v>0</v>
      </c>
      <c r="CE10" s="82">
        <f t="shared" ca="1" si="72"/>
        <v>0</v>
      </c>
      <c r="CF10" s="82">
        <f t="shared" ca="1" si="73"/>
        <v>0</v>
      </c>
      <c r="CG10" s="82">
        <f t="shared" ca="1" si="74"/>
        <v>0</v>
      </c>
      <c r="CH10" s="82">
        <f t="shared" ca="1" si="75"/>
        <v>0</v>
      </c>
      <c r="CI10" s="82">
        <f t="shared" ca="1" si="76"/>
        <v>0</v>
      </c>
      <c r="CJ10" s="82">
        <f t="shared" ca="1" si="77"/>
        <v>0</v>
      </c>
      <c r="CK10" s="82">
        <f t="shared" ca="1" si="78"/>
        <v>0</v>
      </c>
      <c r="CL10" s="82">
        <f t="shared" ca="1" si="79"/>
        <v>0</v>
      </c>
      <c r="CM10" s="82">
        <f t="shared" ca="1" si="80"/>
        <v>0</v>
      </c>
      <c r="CN10" s="82">
        <f t="shared" ca="1" si="81"/>
        <v>0</v>
      </c>
      <c r="CO10" s="82">
        <f t="shared" ca="1" si="82"/>
        <v>0</v>
      </c>
      <c r="CP10" s="82">
        <f t="shared" ca="1" si="83"/>
        <v>0</v>
      </c>
      <c r="CQ10" s="82">
        <f t="shared" ca="1" si="84"/>
        <v>0</v>
      </c>
      <c r="CR10" s="82">
        <f t="shared" ca="1" si="85"/>
        <v>0</v>
      </c>
      <c r="CS10" s="82">
        <f t="shared" ca="1" si="86"/>
        <v>0</v>
      </c>
      <c r="CT10" s="82">
        <f t="shared" ca="1" si="87"/>
        <v>0</v>
      </c>
      <c r="CU10" s="82">
        <f t="shared" ca="1" si="88"/>
        <v>0</v>
      </c>
      <c r="CV10" s="82">
        <f t="shared" ca="1" si="89"/>
        <v>0</v>
      </c>
      <c r="CW10" s="82">
        <f t="shared" ca="1" si="90"/>
        <v>0</v>
      </c>
      <c r="CX10" s="82">
        <f t="shared" ca="1" si="91"/>
        <v>0</v>
      </c>
      <c r="CY10" s="82">
        <f t="shared" ca="1" si="92"/>
        <v>0</v>
      </c>
      <c r="CZ10" s="82">
        <f t="shared" ca="1" si="93"/>
        <v>0</v>
      </c>
      <c r="DA10" s="82">
        <f t="shared" ca="1" si="94"/>
        <v>0</v>
      </c>
      <c r="DB10" s="82">
        <f t="shared" ca="1" si="95"/>
        <v>0</v>
      </c>
      <c r="DC10" s="82">
        <f t="shared" ca="1" si="96"/>
        <v>0</v>
      </c>
      <c r="DD10" s="82">
        <f t="shared" ca="1" si="97"/>
        <v>0</v>
      </c>
      <c r="DE10" s="82">
        <f t="shared" ca="1" si="98"/>
        <v>0</v>
      </c>
      <c r="DF10" s="82">
        <f t="shared" ca="1" si="99"/>
        <v>0</v>
      </c>
      <c r="DG10" s="82">
        <f t="shared" ca="1" si="100"/>
        <v>0</v>
      </c>
      <c r="DH10" s="27"/>
    </row>
    <row r="11" spans="1:112" ht="15.5" x14ac:dyDescent="0.35">
      <c r="A11" s="149" t="s">
        <v>73</v>
      </c>
      <c r="B11" s="149" t="str">
        <f t="shared" ca="1" si="0"/>
        <v>[NAME]</v>
      </c>
      <c r="C11" s="150" t="str">
        <f t="shared" ca="1" si="1"/>
        <v>Select Space type here:</v>
      </c>
      <c r="D11" s="151">
        <f t="shared" ca="1" si="2"/>
        <v>0</v>
      </c>
      <c r="E11" s="152">
        <f t="shared" ca="1" si="3"/>
        <v>0</v>
      </c>
      <c r="F11" s="152">
        <f t="shared" ca="1" si="4"/>
        <v>0</v>
      </c>
      <c r="G11" s="153"/>
      <c r="H11" s="154" t="e">
        <f t="shared" ca="1" si="5"/>
        <v>#DIV/0!</v>
      </c>
      <c r="I11" s="155" t="e">
        <f t="shared" ca="1" si="6"/>
        <v>#DIV/0!</v>
      </c>
      <c r="J11" s="155" t="e">
        <f t="shared" ca="1" si="7"/>
        <v>#DIV/0!</v>
      </c>
      <c r="K11" s="156" t="e">
        <f t="shared" ca="1" si="8"/>
        <v>#DIV/0!</v>
      </c>
      <c r="L11" s="154" t="e">
        <f t="shared" ca="1" si="9"/>
        <v>#DIV/0!</v>
      </c>
      <c r="M11" s="155" t="e">
        <f t="shared" ca="1" si="10"/>
        <v>#DIV/0!</v>
      </c>
      <c r="N11" s="155" t="e">
        <f t="shared" ca="1" si="11"/>
        <v>#DIV/0!</v>
      </c>
      <c r="O11" s="156" t="e">
        <f t="shared" ca="1" si="12"/>
        <v>#DIV/0!</v>
      </c>
      <c r="P11" s="154" t="e">
        <f t="shared" ca="1" si="13"/>
        <v>#DIV/0!</v>
      </c>
      <c r="Q11" s="155" t="e">
        <f t="shared" ca="1" si="14"/>
        <v>#DIV/0!</v>
      </c>
      <c r="R11" s="155" t="e">
        <f t="shared" ca="1" si="15"/>
        <v>#DIV/0!</v>
      </c>
      <c r="S11" s="156" t="e">
        <f t="shared" ca="1" si="16"/>
        <v>#DIV/0!</v>
      </c>
      <c r="AA11" s="82">
        <f t="shared" ca="1" si="17"/>
        <v>0</v>
      </c>
      <c r="AB11" s="82">
        <f t="shared" ca="1" si="18"/>
        <v>0</v>
      </c>
      <c r="AC11" s="82">
        <f t="shared" ca="1" si="19"/>
        <v>0</v>
      </c>
      <c r="AD11" s="82">
        <f t="shared" ca="1" si="20"/>
        <v>0</v>
      </c>
      <c r="AE11" s="82">
        <f t="shared" ca="1" si="21"/>
        <v>0</v>
      </c>
      <c r="AF11" s="82">
        <f t="shared" ca="1" si="22"/>
        <v>0</v>
      </c>
      <c r="AG11" s="82">
        <f t="shared" ca="1" si="23"/>
        <v>0</v>
      </c>
      <c r="AH11" s="82">
        <f t="shared" ca="1" si="24"/>
        <v>0</v>
      </c>
      <c r="AI11" s="82">
        <f t="shared" ca="1" si="25"/>
        <v>0</v>
      </c>
      <c r="AJ11" s="82">
        <f t="shared" ca="1" si="26"/>
        <v>0</v>
      </c>
      <c r="AK11" s="82">
        <f t="shared" ca="1" si="27"/>
        <v>0</v>
      </c>
      <c r="AL11" s="82">
        <f t="shared" ca="1" si="28"/>
        <v>0</v>
      </c>
      <c r="AM11" s="82">
        <f t="shared" ca="1" si="29"/>
        <v>0</v>
      </c>
      <c r="AN11" s="82">
        <f t="shared" ca="1" si="30"/>
        <v>0</v>
      </c>
      <c r="AO11" s="82">
        <f t="shared" ca="1" si="31"/>
        <v>0</v>
      </c>
      <c r="AP11" s="82">
        <f t="shared" ca="1" si="32"/>
        <v>0</v>
      </c>
      <c r="AQ11" s="82">
        <f t="shared" ca="1" si="33"/>
        <v>0</v>
      </c>
      <c r="AR11" s="82">
        <f t="shared" ca="1" si="34"/>
        <v>0</v>
      </c>
      <c r="AS11" s="82">
        <f t="shared" ca="1" si="35"/>
        <v>0</v>
      </c>
      <c r="AT11" s="82">
        <f t="shared" ca="1" si="36"/>
        <v>0</v>
      </c>
      <c r="AU11" s="82">
        <f t="shared" ca="1" si="37"/>
        <v>0</v>
      </c>
      <c r="AV11" s="82">
        <f t="shared" ca="1" si="38"/>
        <v>0</v>
      </c>
      <c r="AW11" s="82">
        <f t="shared" ca="1" si="39"/>
        <v>0</v>
      </c>
      <c r="AX11" s="82">
        <f t="shared" ca="1" si="40"/>
        <v>0</v>
      </c>
      <c r="AY11" s="82">
        <f t="shared" ca="1" si="41"/>
        <v>0</v>
      </c>
      <c r="AZ11" s="82">
        <f t="shared" ca="1" si="42"/>
        <v>0</v>
      </c>
      <c r="BA11" s="82">
        <f t="shared" ca="1" si="43"/>
        <v>0</v>
      </c>
      <c r="BB11" s="82">
        <f t="shared" ca="1" si="44"/>
        <v>0</v>
      </c>
      <c r="BC11" s="82">
        <f t="shared" ca="1" si="45"/>
        <v>0</v>
      </c>
      <c r="BD11" s="82">
        <f t="shared" ca="1" si="46"/>
        <v>0</v>
      </c>
      <c r="BE11" s="82">
        <f t="shared" ca="1" si="47"/>
        <v>0</v>
      </c>
      <c r="BF11" s="82">
        <f t="shared" ca="1" si="48"/>
        <v>0</v>
      </c>
      <c r="BG11" s="82">
        <f t="shared" ca="1" si="49"/>
        <v>0</v>
      </c>
      <c r="BH11" s="82">
        <f t="shared" ca="1" si="50"/>
        <v>0</v>
      </c>
      <c r="BI11" s="82">
        <f t="shared" ca="1" si="51"/>
        <v>0</v>
      </c>
      <c r="BJ11" s="82">
        <f t="shared" ca="1" si="52"/>
        <v>0</v>
      </c>
      <c r="BK11" s="82">
        <f t="shared" ca="1" si="53"/>
        <v>0</v>
      </c>
      <c r="BL11" s="82">
        <f t="shared" ca="1" si="54"/>
        <v>0</v>
      </c>
      <c r="BM11" s="82">
        <f t="shared" ca="1" si="55"/>
        <v>0</v>
      </c>
      <c r="BN11" s="82">
        <f t="shared" ca="1" si="56"/>
        <v>0</v>
      </c>
      <c r="BO11" s="82">
        <f t="shared" ca="1" si="57"/>
        <v>0</v>
      </c>
      <c r="BP11" s="82">
        <f t="shared" ca="1" si="58"/>
        <v>0</v>
      </c>
      <c r="BQ11" s="81"/>
      <c r="BR11" s="82">
        <f t="shared" ca="1" si="59"/>
        <v>0</v>
      </c>
      <c r="BS11" s="82">
        <f t="shared" ca="1" si="60"/>
        <v>0</v>
      </c>
      <c r="BT11" s="82">
        <f t="shared" ca="1" si="61"/>
        <v>0</v>
      </c>
      <c r="BU11" s="82">
        <f t="shared" ca="1" si="62"/>
        <v>0</v>
      </c>
      <c r="BV11" s="82">
        <f t="shared" ca="1" si="63"/>
        <v>0</v>
      </c>
      <c r="BW11" s="82">
        <f t="shared" ca="1" si="64"/>
        <v>0</v>
      </c>
      <c r="BX11" s="82">
        <f t="shared" ca="1" si="65"/>
        <v>0</v>
      </c>
      <c r="BY11" s="82">
        <f t="shared" ca="1" si="66"/>
        <v>0</v>
      </c>
      <c r="BZ11" s="82">
        <f t="shared" ca="1" si="67"/>
        <v>0</v>
      </c>
      <c r="CA11" s="82">
        <f t="shared" ca="1" si="68"/>
        <v>0</v>
      </c>
      <c r="CB11" s="82">
        <f t="shared" ca="1" si="69"/>
        <v>0</v>
      </c>
      <c r="CC11" s="82">
        <f t="shared" ca="1" si="70"/>
        <v>0</v>
      </c>
      <c r="CD11" s="82">
        <f t="shared" ca="1" si="71"/>
        <v>0</v>
      </c>
      <c r="CE11" s="82">
        <f t="shared" ca="1" si="72"/>
        <v>0</v>
      </c>
      <c r="CF11" s="82">
        <f t="shared" ca="1" si="73"/>
        <v>0</v>
      </c>
      <c r="CG11" s="82">
        <f t="shared" ca="1" si="74"/>
        <v>0</v>
      </c>
      <c r="CH11" s="82">
        <f t="shared" ca="1" si="75"/>
        <v>0</v>
      </c>
      <c r="CI11" s="82">
        <f t="shared" ca="1" si="76"/>
        <v>0</v>
      </c>
      <c r="CJ11" s="82">
        <f t="shared" ca="1" si="77"/>
        <v>0</v>
      </c>
      <c r="CK11" s="82">
        <f t="shared" ca="1" si="78"/>
        <v>0</v>
      </c>
      <c r="CL11" s="82">
        <f t="shared" ca="1" si="79"/>
        <v>0</v>
      </c>
      <c r="CM11" s="82">
        <f t="shared" ca="1" si="80"/>
        <v>0</v>
      </c>
      <c r="CN11" s="82">
        <f t="shared" ca="1" si="81"/>
        <v>0</v>
      </c>
      <c r="CO11" s="82">
        <f t="shared" ca="1" si="82"/>
        <v>0</v>
      </c>
      <c r="CP11" s="82">
        <f t="shared" ca="1" si="83"/>
        <v>0</v>
      </c>
      <c r="CQ11" s="82">
        <f t="shared" ca="1" si="84"/>
        <v>0</v>
      </c>
      <c r="CR11" s="82">
        <f t="shared" ca="1" si="85"/>
        <v>0</v>
      </c>
      <c r="CS11" s="82">
        <f t="shared" ca="1" si="86"/>
        <v>0</v>
      </c>
      <c r="CT11" s="82">
        <f t="shared" ca="1" si="87"/>
        <v>0</v>
      </c>
      <c r="CU11" s="82">
        <f t="shared" ca="1" si="88"/>
        <v>0</v>
      </c>
      <c r="CV11" s="82">
        <f t="shared" ca="1" si="89"/>
        <v>0</v>
      </c>
      <c r="CW11" s="82">
        <f t="shared" ca="1" si="90"/>
        <v>0</v>
      </c>
      <c r="CX11" s="82">
        <f t="shared" ca="1" si="91"/>
        <v>0</v>
      </c>
      <c r="CY11" s="82">
        <f t="shared" ca="1" si="92"/>
        <v>0</v>
      </c>
      <c r="CZ11" s="82">
        <f t="shared" ca="1" si="93"/>
        <v>0</v>
      </c>
      <c r="DA11" s="82">
        <f t="shared" ca="1" si="94"/>
        <v>0</v>
      </c>
      <c r="DB11" s="82">
        <f t="shared" ca="1" si="95"/>
        <v>0</v>
      </c>
      <c r="DC11" s="82">
        <f t="shared" ca="1" si="96"/>
        <v>0</v>
      </c>
      <c r="DD11" s="82">
        <f t="shared" ca="1" si="97"/>
        <v>0</v>
      </c>
      <c r="DE11" s="82">
        <f t="shared" ca="1" si="98"/>
        <v>0</v>
      </c>
      <c r="DF11" s="82">
        <f t="shared" ca="1" si="99"/>
        <v>0</v>
      </c>
      <c r="DG11" s="82">
        <f t="shared" ca="1" si="100"/>
        <v>0</v>
      </c>
      <c r="DH11" s="27"/>
    </row>
    <row r="12" spans="1:112" ht="15.5" x14ac:dyDescent="0.35">
      <c r="A12" s="149" t="s">
        <v>74</v>
      </c>
      <c r="B12" s="149" t="str">
        <f t="shared" ref="B12:B25" ca="1" si="101">INDIRECT($A12&amp;"!B1")</f>
        <v>[NAME]</v>
      </c>
      <c r="C12" s="150" t="str">
        <f t="shared" ref="C12:C25" ca="1" si="102">INDIRECT($A12&amp;"!F1")</f>
        <v>Select Space type here:</v>
      </c>
      <c r="D12" s="151">
        <f t="shared" ref="D12:D25" ca="1" si="103">INDIRECT($A12&amp;"!A237")</f>
        <v>0</v>
      </c>
      <c r="E12" s="152">
        <f t="shared" ref="E12:E25" ca="1" si="104">INDIRECT($A12&amp;"!B237")</f>
        <v>0</v>
      </c>
      <c r="F12" s="152">
        <f t="shared" ref="F12:F25" ca="1" si="105">INDIRECT($A12&amp;"!D237")</f>
        <v>0</v>
      </c>
      <c r="G12" s="153"/>
      <c r="H12" s="154" t="e">
        <f t="shared" ca="1" si="5"/>
        <v>#DIV/0!</v>
      </c>
      <c r="I12" s="155" t="e">
        <f t="shared" ca="1" si="6"/>
        <v>#DIV/0!</v>
      </c>
      <c r="J12" s="155" t="e">
        <f t="shared" ca="1" si="7"/>
        <v>#DIV/0!</v>
      </c>
      <c r="K12" s="156" t="e">
        <f t="shared" ca="1" si="8"/>
        <v>#DIV/0!</v>
      </c>
      <c r="L12" s="154" t="e">
        <f t="shared" ca="1" si="9"/>
        <v>#DIV/0!</v>
      </c>
      <c r="M12" s="155" t="e">
        <f t="shared" ca="1" si="10"/>
        <v>#DIV/0!</v>
      </c>
      <c r="N12" s="155" t="e">
        <f t="shared" ca="1" si="11"/>
        <v>#DIV/0!</v>
      </c>
      <c r="O12" s="156" t="e">
        <f t="shared" ca="1" si="12"/>
        <v>#DIV/0!</v>
      </c>
      <c r="P12" s="154" t="e">
        <f t="shared" ca="1" si="13"/>
        <v>#DIV/0!</v>
      </c>
      <c r="Q12" s="155" t="e">
        <f t="shared" ca="1" si="14"/>
        <v>#DIV/0!</v>
      </c>
      <c r="R12" s="155" t="e">
        <f t="shared" ca="1" si="15"/>
        <v>#DIV/0!</v>
      </c>
      <c r="S12" s="156" t="e">
        <f t="shared" ca="1" si="16"/>
        <v>#DIV/0!</v>
      </c>
      <c r="AA12" s="82">
        <f t="shared" ca="1" si="17"/>
        <v>0</v>
      </c>
      <c r="AB12" s="82">
        <f t="shared" ca="1" si="18"/>
        <v>0</v>
      </c>
      <c r="AC12" s="82">
        <f t="shared" ca="1" si="19"/>
        <v>0</v>
      </c>
      <c r="AD12" s="82">
        <f t="shared" ca="1" si="20"/>
        <v>0</v>
      </c>
      <c r="AE12" s="82">
        <f t="shared" ca="1" si="21"/>
        <v>0</v>
      </c>
      <c r="AF12" s="82">
        <f t="shared" ca="1" si="22"/>
        <v>0</v>
      </c>
      <c r="AG12" s="82">
        <f t="shared" ca="1" si="23"/>
        <v>0</v>
      </c>
      <c r="AH12" s="82">
        <f t="shared" ca="1" si="24"/>
        <v>0</v>
      </c>
      <c r="AI12" s="82">
        <f t="shared" ca="1" si="25"/>
        <v>0</v>
      </c>
      <c r="AJ12" s="82">
        <f t="shared" ca="1" si="26"/>
        <v>0</v>
      </c>
      <c r="AK12" s="82">
        <f t="shared" ca="1" si="27"/>
        <v>0</v>
      </c>
      <c r="AL12" s="82">
        <f t="shared" ca="1" si="28"/>
        <v>0</v>
      </c>
      <c r="AM12" s="82">
        <f t="shared" ca="1" si="29"/>
        <v>0</v>
      </c>
      <c r="AN12" s="82">
        <f t="shared" ca="1" si="30"/>
        <v>0</v>
      </c>
      <c r="AO12" s="82">
        <f t="shared" ca="1" si="31"/>
        <v>0</v>
      </c>
      <c r="AP12" s="82">
        <f t="shared" ca="1" si="32"/>
        <v>0</v>
      </c>
      <c r="AQ12" s="82">
        <f t="shared" ca="1" si="33"/>
        <v>0</v>
      </c>
      <c r="AR12" s="82">
        <f t="shared" ca="1" si="34"/>
        <v>0</v>
      </c>
      <c r="AS12" s="82">
        <f t="shared" ca="1" si="35"/>
        <v>0</v>
      </c>
      <c r="AT12" s="82">
        <f t="shared" ca="1" si="36"/>
        <v>0</v>
      </c>
      <c r="AU12" s="82">
        <f t="shared" ca="1" si="37"/>
        <v>0</v>
      </c>
      <c r="AV12" s="82">
        <f t="shared" ca="1" si="38"/>
        <v>0</v>
      </c>
      <c r="AW12" s="82">
        <f t="shared" ca="1" si="39"/>
        <v>0</v>
      </c>
      <c r="AX12" s="82">
        <f t="shared" ca="1" si="40"/>
        <v>0</v>
      </c>
      <c r="AY12" s="82">
        <f t="shared" ca="1" si="41"/>
        <v>0</v>
      </c>
      <c r="AZ12" s="82">
        <f t="shared" ca="1" si="42"/>
        <v>0</v>
      </c>
      <c r="BA12" s="82">
        <f t="shared" ca="1" si="43"/>
        <v>0</v>
      </c>
      <c r="BB12" s="82">
        <f t="shared" ca="1" si="44"/>
        <v>0</v>
      </c>
      <c r="BC12" s="82">
        <f t="shared" ca="1" si="45"/>
        <v>0</v>
      </c>
      <c r="BD12" s="82">
        <f t="shared" ca="1" si="46"/>
        <v>0</v>
      </c>
      <c r="BE12" s="82">
        <f t="shared" ca="1" si="47"/>
        <v>0</v>
      </c>
      <c r="BF12" s="82">
        <f t="shared" ca="1" si="48"/>
        <v>0</v>
      </c>
      <c r="BG12" s="82">
        <f t="shared" ca="1" si="49"/>
        <v>0</v>
      </c>
      <c r="BH12" s="82">
        <f t="shared" ca="1" si="50"/>
        <v>0</v>
      </c>
      <c r="BI12" s="82">
        <f t="shared" ca="1" si="51"/>
        <v>0</v>
      </c>
      <c r="BJ12" s="82">
        <f t="shared" ca="1" si="52"/>
        <v>0</v>
      </c>
      <c r="BK12" s="82">
        <f t="shared" ca="1" si="53"/>
        <v>0</v>
      </c>
      <c r="BL12" s="82">
        <f t="shared" ca="1" si="54"/>
        <v>0</v>
      </c>
      <c r="BM12" s="82">
        <f t="shared" ca="1" si="55"/>
        <v>0</v>
      </c>
      <c r="BN12" s="82">
        <f t="shared" ca="1" si="56"/>
        <v>0</v>
      </c>
      <c r="BO12" s="82">
        <f t="shared" ca="1" si="57"/>
        <v>0</v>
      </c>
      <c r="BP12" s="82">
        <f t="shared" ca="1" si="58"/>
        <v>0</v>
      </c>
      <c r="BQ12" s="81"/>
      <c r="BR12" s="82">
        <f t="shared" ca="1" si="59"/>
        <v>0</v>
      </c>
      <c r="BS12" s="82">
        <f t="shared" ca="1" si="60"/>
        <v>0</v>
      </c>
      <c r="BT12" s="82">
        <f t="shared" ca="1" si="61"/>
        <v>0</v>
      </c>
      <c r="BU12" s="82">
        <f t="shared" ca="1" si="62"/>
        <v>0</v>
      </c>
      <c r="BV12" s="82">
        <f t="shared" ca="1" si="63"/>
        <v>0</v>
      </c>
      <c r="BW12" s="82">
        <f t="shared" ca="1" si="64"/>
        <v>0</v>
      </c>
      <c r="BX12" s="82">
        <f t="shared" ca="1" si="65"/>
        <v>0</v>
      </c>
      <c r="BY12" s="82">
        <f t="shared" ca="1" si="66"/>
        <v>0</v>
      </c>
      <c r="BZ12" s="82">
        <f t="shared" ca="1" si="67"/>
        <v>0</v>
      </c>
      <c r="CA12" s="82">
        <f t="shared" ca="1" si="68"/>
        <v>0</v>
      </c>
      <c r="CB12" s="82">
        <f t="shared" ca="1" si="69"/>
        <v>0</v>
      </c>
      <c r="CC12" s="82">
        <f t="shared" ca="1" si="70"/>
        <v>0</v>
      </c>
      <c r="CD12" s="82">
        <f t="shared" ca="1" si="71"/>
        <v>0</v>
      </c>
      <c r="CE12" s="82">
        <f t="shared" ca="1" si="72"/>
        <v>0</v>
      </c>
      <c r="CF12" s="82">
        <f t="shared" ca="1" si="73"/>
        <v>0</v>
      </c>
      <c r="CG12" s="82">
        <f t="shared" ca="1" si="74"/>
        <v>0</v>
      </c>
      <c r="CH12" s="82">
        <f t="shared" ca="1" si="75"/>
        <v>0</v>
      </c>
      <c r="CI12" s="82">
        <f t="shared" ca="1" si="76"/>
        <v>0</v>
      </c>
      <c r="CJ12" s="82">
        <f t="shared" ca="1" si="77"/>
        <v>0</v>
      </c>
      <c r="CK12" s="82">
        <f t="shared" ca="1" si="78"/>
        <v>0</v>
      </c>
      <c r="CL12" s="82">
        <f t="shared" ca="1" si="79"/>
        <v>0</v>
      </c>
      <c r="CM12" s="82">
        <f t="shared" ca="1" si="80"/>
        <v>0</v>
      </c>
      <c r="CN12" s="82">
        <f t="shared" ca="1" si="81"/>
        <v>0</v>
      </c>
      <c r="CO12" s="82">
        <f t="shared" ca="1" si="82"/>
        <v>0</v>
      </c>
      <c r="CP12" s="82">
        <f t="shared" ca="1" si="83"/>
        <v>0</v>
      </c>
      <c r="CQ12" s="82">
        <f t="shared" ca="1" si="84"/>
        <v>0</v>
      </c>
      <c r="CR12" s="82">
        <f t="shared" ca="1" si="85"/>
        <v>0</v>
      </c>
      <c r="CS12" s="82">
        <f t="shared" ca="1" si="86"/>
        <v>0</v>
      </c>
      <c r="CT12" s="82">
        <f t="shared" ca="1" si="87"/>
        <v>0</v>
      </c>
      <c r="CU12" s="82">
        <f t="shared" ca="1" si="88"/>
        <v>0</v>
      </c>
      <c r="CV12" s="82">
        <f t="shared" ca="1" si="89"/>
        <v>0</v>
      </c>
      <c r="CW12" s="82">
        <f t="shared" ca="1" si="90"/>
        <v>0</v>
      </c>
      <c r="CX12" s="82">
        <f t="shared" ca="1" si="91"/>
        <v>0</v>
      </c>
      <c r="CY12" s="82">
        <f t="shared" ca="1" si="92"/>
        <v>0</v>
      </c>
      <c r="CZ12" s="82">
        <f t="shared" ca="1" si="93"/>
        <v>0</v>
      </c>
      <c r="DA12" s="82">
        <f t="shared" ca="1" si="94"/>
        <v>0</v>
      </c>
      <c r="DB12" s="82">
        <f t="shared" ca="1" si="95"/>
        <v>0</v>
      </c>
      <c r="DC12" s="82">
        <f t="shared" ca="1" si="96"/>
        <v>0</v>
      </c>
      <c r="DD12" s="82">
        <f t="shared" ca="1" si="97"/>
        <v>0</v>
      </c>
      <c r="DE12" s="82">
        <f t="shared" ca="1" si="98"/>
        <v>0</v>
      </c>
      <c r="DF12" s="82">
        <f t="shared" ca="1" si="99"/>
        <v>0</v>
      </c>
      <c r="DG12" s="82">
        <f t="shared" ca="1" si="100"/>
        <v>0</v>
      </c>
      <c r="DH12" s="27"/>
    </row>
    <row r="13" spans="1:112" ht="15.5" x14ac:dyDescent="0.35">
      <c r="A13" s="149" t="s">
        <v>75</v>
      </c>
      <c r="B13" s="149" t="str">
        <f t="shared" ca="1" si="101"/>
        <v>[NAME]</v>
      </c>
      <c r="C13" s="150" t="str">
        <f t="shared" ca="1" si="102"/>
        <v>Select Space type here:</v>
      </c>
      <c r="D13" s="151">
        <f t="shared" ca="1" si="103"/>
        <v>0</v>
      </c>
      <c r="E13" s="152">
        <f t="shared" ca="1" si="104"/>
        <v>0</v>
      </c>
      <c r="F13" s="152">
        <f t="shared" ca="1" si="105"/>
        <v>0</v>
      </c>
      <c r="G13" s="153"/>
      <c r="H13" s="154" t="e">
        <f t="shared" ca="1" si="5"/>
        <v>#DIV/0!</v>
      </c>
      <c r="I13" s="155" t="e">
        <f t="shared" ca="1" si="6"/>
        <v>#DIV/0!</v>
      </c>
      <c r="J13" s="155" t="e">
        <f t="shared" ca="1" si="7"/>
        <v>#DIV/0!</v>
      </c>
      <c r="K13" s="156" t="e">
        <f t="shared" ca="1" si="8"/>
        <v>#DIV/0!</v>
      </c>
      <c r="L13" s="154" t="e">
        <f t="shared" ca="1" si="9"/>
        <v>#DIV/0!</v>
      </c>
      <c r="M13" s="155" t="e">
        <f t="shared" ca="1" si="10"/>
        <v>#DIV/0!</v>
      </c>
      <c r="N13" s="155" t="e">
        <f t="shared" ca="1" si="11"/>
        <v>#DIV/0!</v>
      </c>
      <c r="O13" s="156" t="e">
        <f t="shared" ca="1" si="12"/>
        <v>#DIV/0!</v>
      </c>
      <c r="P13" s="154" t="e">
        <f t="shared" ca="1" si="13"/>
        <v>#DIV/0!</v>
      </c>
      <c r="Q13" s="155" t="e">
        <f t="shared" ca="1" si="14"/>
        <v>#DIV/0!</v>
      </c>
      <c r="R13" s="155" t="e">
        <f t="shared" ca="1" si="15"/>
        <v>#DIV/0!</v>
      </c>
      <c r="S13" s="156" t="e">
        <f t="shared" ca="1" si="16"/>
        <v>#DIV/0!</v>
      </c>
      <c r="AA13" s="82">
        <f t="shared" ca="1" si="17"/>
        <v>0</v>
      </c>
      <c r="AB13" s="82">
        <f t="shared" ca="1" si="18"/>
        <v>0</v>
      </c>
      <c r="AC13" s="82">
        <f t="shared" ca="1" si="19"/>
        <v>0</v>
      </c>
      <c r="AD13" s="82">
        <f t="shared" ca="1" si="20"/>
        <v>0</v>
      </c>
      <c r="AE13" s="82">
        <f t="shared" ca="1" si="21"/>
        <v>0</v>
      </c>
      <c r="AF13" s="82">
        <f t="shared" ca="1" si="22"/>
        <v>0</v>
      </c>
      <c r="AG13" s="82">
        <f t="shared" ca="1" si="23"/>
        <v>0</v>
      </c>
      <c r="AH13" s="82">
        <f t="shared" ca="1" si="24"/>
        <v>0</v>
      </c>
      <c r="AI13" s="82">
        <f t="shared" ca="1" si="25"/>
        <v>0</v>
      </c>
      <c r="AJ13" s="82">
        <f t="shared" ca="1" si="26"/>
        <v>0</v>
      </c>
      <c r="AK13" s="82">
        <f t="shared" ca="1" si="27"/>
        <v>0</v>
      </c>
      <c r="AL13" s="82">
        <f t="shared" ca="1" si="28"/>
        <v>0</v>
      </c>
      <c r="AM13" s="82">
        <f t="shared" ca="1" si="29"/>
        <v>0</v>
      </c>
      <c r="AN13" s="82">
        <f t="shared" ca="1" si="30"/>
        <v>0</v>
      </c>
      <c r="AO13" s="82">
        <f t="shared" ca="1" si="31"/>
        <v>0</v>
      </c>
      <c r="AP13" s="82">
        <f t="shared" ca="1" si="32"/>
        <v>0</v>
      </c>
      <c r="AQ13" s="82">
        <f t="shared" ca="1" si="33"/>
        <v>0</v>
      </c>
      <c r="AR13" s="82">
        <f t="shared" ca="1" si="34"/>
        <v>0</v>
      </c>
      <c r="AS13" s="82">
        <f t="shared" ca="1" si="35"/>
        <v>0</v>
      </c>
      <c r="AT13" s="82">
        <f t="shared" ca="1" si="36"/>
        <v>0</v>
      </c>
      <c r="AU13" s="82">
        <f t="shared" ca="1" si="37"/>
        <v>0</v>
      </c>
      <c r="AV13" s="82">
        <f t="shared" ca="1" si="38"/>
        <v>0</v>
      </c>
      <c r="AW13" s="82">
        <f t="shared" ca="1" si="39"/>
        <v>0</v>
      </c>
      <c r="AX13" s="82">
        <f t="shared" ca="1" si="40"/>
        <v>0</v>
      </c>
      <c r="AY13" s="82">
        <f t="shared" ca="1" si="41"/>
        <v>0</v>
      </c>
      <c r="AZ13" s="82">
        <f t="shared" ca="1" si="42"/>
        <v>0</v>
      </c>
      <c r="BA13" s="82">
        <f t="shared" ca="1" si="43"/>
        <v>0</v>
      </c>
      <c r="BB13" s="82">
        <f t="shared" ca="1" si="44"/>
        <v>0</v>
      </c>
      <c r="BC13" s="82">
        <f t="shared" ca="1" si="45"/>
        <v>0</v>
      </c>
      <c r="BD13" s="82">
        <f t="shared" ca="1" si="46"/>
        <v>0</v>
      </c>
      <c r="BE13" s="82">
        <f t="shared" ca="1" si="47"/>
        <v>0</v>
      </c>
      <c r="BF13" s="82">
        <f t="shared" ca="1" si="48"/>
        <v>0</v>
      </c>
      <c r="BG13" s="82">
        <f t="shared" ca="1" si="49"/>
        <v>0</v>
      </c>
      <c r="BH13" s="82">
        <f t="shared" ca="1" si="50"/>
        <v>0</v>
      </c>
      <c r="BI13" s="82">
        <f t="shared" ca="1" si="51"/>
        <v>0</v>
      </c>
      <c r="BJ13" s="82">
        <f t="shared" ca="1" si="52"/>
        <v>0</v>
      </c>
      <c r="BK13" s="82">
        <f t="shared" ca="1" si="53"/>
        <v>0</v>
      </c>
      <c r="BL13" s="82">
        <f t="shared" ca="1" si="54"/>
        <v>0</v>
      </c>
      <c r="BM13" s="82">
        <f t="shared" ca="1" si="55"/>
        <v>0</v>
      </c>
      <c r="BN13" s="82">
        <f t="shared" ca="1" si="56"/>
        <v>0</v>
      </c>
      <c r="BO13" s="82">
        <f t="shared" ca="1" si="57"/>
        <v>0</v>
      </c>
      <c r="BP13" s="82">
        <f t="shared" ca="1" si="58"/>
        <v>0</v>
      </c>
      <c r="BQ13" s="81"/>
      <c r="BR13" s="82">
        <f t="shared" ca="1" si="59"/>
        <v>0</v>
      </c>
      <c r="BS13" s="82">
        <f t="shared" ca="1" si="60"/>
        <v>0</v>
      </c>
      <c r="BT13" s="82">
        <f t="shared" ca="1" si="61"/>
        <v>0</v>
      </c>
      <c r="BU13" s="82">
        <f t="shared" ca="1" si="62"/>
        <v>0</v>
      </c>
      <c r="BV13" s="82">
        <f t="shared" ca="1" si="63"/>
        <v>0</v>
      </c>
      <c r="BW13" s="82">
        <f t="shared" ca="1" si="64"/>
        <v>0</v>
      </c>
      <c r="BX13" s="82">
        <f t="shared" ca="1" si="65"/>
        <v>0</v>
      </c>
      <c r="BY13" s="82">
        <f t="shared" ca="1" si="66"/>
        <v>0</v>
      </c>
      <c r="BZ13" s="82">
        <f t="shared" ca="1" si="67"/>
        <v>0</v>
      </c>
      <c r="CA13" s="82">
        <f t="shared" ca="1" si="68"/>
        <v>0</v>
      </c>
      <c r="CB13" s="82">
        <f t="shared" ca="1" si="69"/>
        <v>0</v>
      </c>
      <c r="CC13" s="82">
        <f t="shared" ca="1" si="70"/>
        <v>0</v>
      </c>
      <c r="CD13" s="82">
        <f t="shared" ca="1" si="71"/>
        <v>0</v>
      </c>
      <c r="CE13" s="82">
        <f t="shared" ca="1" si="72"/>
        <v>0</v>
      </c>
      <c r="CF13" s="82">
        <f t="shared" ca="1" si="73"/>
        <v>0</v>
      </c>
      <c r="CG13" s="82">
        <f t="shared" ca="1" si="74"/>
        <v>0</v>
      </c>
      <c r="CH13" s="82">
        <f t="shared" ca="1" si="75"/>
        <v>0</v>
      </c>
      <c r="CI13" s="82">
        <f t="shared" ca="1" si="76"/>
        <v>0</v>
      </c>
      <c r="CJ13" s="82">
        <f t="shared" ca="1" si="77"/>
        <v>0</v>
      </c>
      <c r="CK13" s="82">
        <f t="shared" ca="1" si="78"/>
        <v>0</v>
      </c>
      <c r="CL13" s="82">
        <f t="shared" ca="1" si="79"/>
        <v>0</v>
      </c>
      <c r="CM13" s="82">
        <f t="shared" ca="1" si="80"/>
        <v>0</v>
      </c>
      <c r="CN13" s="82">
        <f t="shared" ca="1" si="81"/>
        <v>0</v>
      </c>
      <c r="CO13" s="82">
        <f t="shared" ca="1" si="82"/>
        <v>0</v>
      </c>
      <c r="CP13" s="82">
        <f t="shared" ca="1" si="83"/>
        <v>0</v>
      </c>
      <c r="CQ13" s="82">
        <f t="shared" ca="1" si="84"/>
        <v>0</v>
      </c>
      <c r="CR13" s="82">
        <f t="shared" ca="1" si="85"/>
        <v>0</v>
      </c>
      <c r="CS13" s="82">
        <f t="shared" ca="1" si="86"/>
        <v>0</v>
      </c>
      <c r="CT13" s="82">
        <f t="shared" ca="1" si="87"/>
        <v>0</v>
      </c>
      <c r="CU13" s="82">
        <f t="shared" ca="1" si="88"/>
        <v>0</v>
      </c>
      <c r="CV13" s="82">
        <f t="shared" ca="1" si="89"/>
        <v>0</v>
      </c>
      <c r="CW13" s="82">
        <f t="shared" ca="1" si="90"/>
        <v>0</v>
      </c>
      <c r="CX13" s="82">
        <f t="shared" ca="1" si="91"/>
        <v>0</v>
      </c>
      <c r="CY13" s="82">
        <f t="shared" ca="1" si="92"/>
        <v>0</v>
      </c>
      <c r="CZ13" s="82">
        <f t="shared" ca="1" si="93"/>
        <v>0</v>
      </c>
      <c r="DA13" s="82">
        <f t="shared" ca="1" si="94"/>
        <v>0</v>
      </c>
      <c r="DB13" s="82">
        <f t="shared" ca="1" si="95"/>
        <v>0</v>
      </c>
      <c r="DC13" s="82">
        <f t="shared" ca="1" si="96"/>
        <v>0</v>
      </c>
      <c r="DD13" s="82">
        <f t="shared" ca="1" si="97"/>
        <v>0</v>
      </c>
      <c r="DE13" s="82">
        <f t="shared" ca="1" si="98"/>
        <v>0</v>
      </c>
      <c r="DF13" s="82">
        <f t="shared" ca="1" si="99"/>
        <v>0</v>
      </c>
      <c r="DG13" s="82">
        <f t="shared" ca="1" si="100"/>
        <v>0</v>
      </c>
      <c r="DH13" s="27"/>
    </row>
    <row r="14" spans="1:112" ht="15.5" x14ac:dyDescent="0.35">
      <c r="A14" s="149" t="s">
        <v>76</v>
      </c>
      <c r="B14" s="149" t="str">
        <f t="shared" ca="1" si="101"/>
        <v>[NAME]</v>
      </c>
      <c r="C14" s="150" t="str">
        <f t="shared" ca="1" si="102"/>
        <v>Select Space type here:</v>
      </c>
      <c r="D14" s="151">
        <f t="shared" ca="1" si="103"/>
        <v>0</v>
      </c>
      <c r="E14" s="152">
        <f t="shared" ca="1" si="104"/>
        <v>0</v>
      </c>
      <c r="F14" s="152">
        <f t="shared" ca="1" si="105"/>
        <v>0</v>
      </c>
      <c r="G14" s="153"/>
      <c r="H14" s="154" t="e">
        <f t="shared" ca="1" si="5"/>
        <v>#DIV/0!</v>
      </c>
      <c r="I14" s="155" t="e">
        <f t="shared" ca="1" si="6"/>
        <v>#DIV/0!</v>
      </c>
      <c r="J14" s="155" t="e">
        <f t="shared" ca="1" si="7"/>
        <v>#DIV/0!</v>
      </c>
      <c r="K14" s="156" t="e">
        <f t="shared" ca="1" si="8"/>
        <v>#DIV/0!</v>
      </c>
      <c r="L14" s="154" t="e">
        <f t="shared" ca="1" si="9"/>
        <v>#DIV/0!</v>
      </c>
      <c r="M14" s="155" t="e">
        <f t="shared" ca="1" si="10"/>
        <v>#DIV/0!</v>
      </c>
      <c r="N14" s="155" t="e">
        <f t="shared" ca="1" si="11"/>
        <v>#DIV/0!</v>
      </c>
      <c r="O14" s="156" t="e">
        <f t="shared" ca="1" si="12"/>
        <v>#DIV/0!</v>
      </c>
      <c r="P14" s="154" t="e">
        <f t="shared" ca="1" si="13"/>
        <v>#DIV/0!</v>
      </c>
      <c r="Q14" s="155" t="e">
        <f t="shared" ca="1" si="14"/>
        <v>#DIV/0!</v>
      </c>
      <c r="R14" s="155" t="e">
        <f t="shared" ca="1" si="15"/>
        <v>#DIV/0!</v>
      </c>
      <c r="S14" s="156" t="e">
        <f t="shared" ca="1" si="16"/>
        <v>#DIV/0!</v>
      </c>
      <c r="AA14" s="82">
        <f t="shared" ca="1" si="17"/>
        <v>0</v>
      </c>
      <c r="AB14" s="82">
        <f t="shared" ca="1" si="18"/>
        <v>0</v>
      </c>
      <c r="AC14" s="82">
        <f t="shared" ca="1" si="19"/>
        <v>0</v>
      </c>
      <c r="AD14" s="82">
        <f t="shared" ca="1" si="20"/>
        <v>0</v>
      </c>
      <c r="AE14" s="82">
        <f t="shared" ca="1" si="21"/>
        <v>0</v>
      </c>
      <c r="AF14" s="82">
        <f t="shared" ca="1" si="22"/>
        <v>0</v>
      </c>
      <c r="AG14" s="82">
        <f t="shared" ca="1" si="23"/>
        <v>0</v>
      </c>
      <c r="AH14" s="82">
        <f t="shared" ca="1" si="24"/>
        <v>0</v>
      </c>
      <c r="AI14" s="82">
        <f t="shared" ca="1" si="25"/>
        <v>0</v>
      </c>
      <c r="AJ14" s="82">
        <f t="shared" ca="1" si="26"/>
        <v>0</v>
      </c>
      <c r="AK14" s="82">
        <f t="shared" ca="1" si="27"/>
        <v>0</v>
      </c>
      <c r="AL14" s="82">
        <f t="shared" ca="1" si="28"/>
        <v>0</v>
      </c>
      <c r="AM14" s="82">
        <f t="shared" ca="1" si="29"/>
        <v>0</v>
      </c>
      <c r="AN14" s="82">
        <f t="shared" ca="1" si="30"/>
        <v>0</v>
      </c>
      <c r="AO14" s="82">
        <f t="shared" ca="1" si="31"/>
        <v>0</v>
      </c>
      <c r="AP14" s="82">
        <f t="shared" ca="1" si="32"/>
        <v>0</v>
      </c>
      <c r="AQ14" s="82">
        <f t="shared" ca="1" si="33"/>
        <v>0</v>
      </c>
      <c r="AR14" s="82">
        <f t="shared" ca="1" si="34"/>
        <v>0</v>
      </c>
      <c r="AS14" s="82">
        <f t="shared" ca="1" si="35"/>
        <v>0</v>
      </c>
      <c r="AT14" s="82">
        <f t="shared" ca="1" si="36"/>
        <v>0</v>
      </c>
      <c r="AU14" s="82">
        <f t="shared" ca="1" si="37"/>
        <v>0</v>
      </c>
      <c r="AV14" s="82">
        <f t="shared" ca="1" si="38"/>
        <v>0</v>
      </c>
      <c r="AW14" s="82">
        <f t="shared" ca="1" si="39"/>
        <v>0</v>
      </c>
      <c r="AX14" s="82">
        <f t="shared" ca="1" si="40"/>
        <v>0</v>
      </c>
      <c r="AY14" s="82">
        <f t="shared" ca="1" si="41"/>
        <v>0</v>
      </c>
      <c r="AZ14" s="82">
        <f t="shared" ca="1" si="42"/>
        <v>0</v>
      </c>
      <c r="BA14" s="82">
        <f t="shared" ca="1" si="43"/>
        <v>0</v>
      </c>
      <c r="BB14" s="82">
        <f t="shared" ca="1" si="44"/>
        <v>0</v>
      </c>
      <c r="BC14" s="82">
        <f t="shared" ca="1" si="45"/>
        <v>0</v>
      </c>
      <c r="BD14" s="82">
        <f t="shared" ca="1" si="46"/>
        <v>0</v>
      </c>
      <c r="BE14" s="82">
        <f t="shared" ca="1" si="47"/>
        <v>0</v>
      </c>
      <c r="BF14" s="82">
        <f t="shared" ca="1" si="48"/>
        <v>0</v>
      </c>
      <c r="BG14" s="82">
        <f t="shared" ca="1" si="49"/>
        <v>0</v>
      </c>
      <c r="BH14" s="82">
        <f t="shared" ca="1" si="50"/>
        <v>0</v>
      </c>
      <c r="BI14" s="82">
        <f t="shared" ca="1" si="51"/>
        <v>0</v>
      </c>
      <c r="BJ14" s="82">
        <f t="shared" ca="1" si="52"/>
        <v>0</v>
      </c>
      <c r="BK14" s="82">
        <f t="shared" ca="1" si="53"/>
        <v>0</v>
      </c>
      <c r="BL14" s="82">
        <f t="shared" ca="1" si="54"/>
        <v>0</v>
      </c>
      <c r="BM14" s="82">
        <f t="shared" ca="1" si="55"/>
        <v>0</v>
      </c>
      <c r="BN14" s="82">
        <f t="shared" ca="1" si="56"/>
        <v>0</v>
      </c>
      <c r="BO14" s="82">
        <f t="shared" ca="1" si="57"/>
        <v>0</v>
      </c>
      <c r="BP14" s="82">
        <f t="shared" ca="1" si="58"/>
        <v>0</v>
      </c>
      <c r="BQ14" s="81"/>
      <c r="BR14" s="82">
        <f t="shared" ca="1" si="59"/>
        <v>0</v>
      </c>
      <c r="BS14" s="82">
        <f t="shared" ca="1" si="60"/>
        <v>0</v>
      </c>
      <c r="BT14" s="82">
        <f t="shared" ca="1" si="61"/>
        <v>0</v>
      </c>
      <c r="BU14" s="82">
        <f t="shared" ca="1" si="62"/>
        <v>0</v>
      </c>
      <c r="BV14" s="82">
        <f t="shared" ca="1" si="63"/>
        <v>0</v>
      </c>
      <c r="BW14" s="82">
        <f t="shared" ca="1" si="64"/>
        <v>0</v>
      </c>
      <c r="BX14" s="82">
        <f t="shared" ca="1" si="65"/>
        <v>0</v>
      </c>
      <c r="BY14" s="82">
        <f t="shared" ca="1" si="66"/>
        <v>0</v>
      </c>
      <c r="BZ14" s="82">
        <f t="shared" ca="1" si="67"/>
        <v>0</v>
      </c>
      <c r="CA14" s="82">
        <f t="shared" ca="1" si="68"/>
        <v>0</v>
      </c>
      <c r="CB14" s="82">
        <f t="shared" ca="1" si="69"/>
        <v>0</v>
      </c>
      <c r="CC14" s="82">
        <f t="shared" ca="1" si="70"/>
        <v>0</v>
      </c>
      <c r="CD14" s="82">
        <f t="shared" ca="1" si="71"/>
        <v>0</v>
      </c>
      <c r="CE14" s="82">
        <f t="shared" ca="1" si="72"/>
        <v>0</v>
      </c>
      <c r="CF14" s="82">
        <f t="shared" ca="1" si="73"/>
        <v>0</v>
      </c>
      <c r="CG14" s="82">
        <f t="shared" ca="1" si="74"/>
        <v>0</v>
      </c>
      <c r="CH14" s="82">
        <f t="shared" ca="1" si="75"/>
        <v>0</v>
      </c>
      <c r="CI14" s="82">
        <f t="shared" ca="1" si="76"/>
        <v>0</v>
      </c>
      <c r="CJ14" s="82">
        <f t="shared" ca="1" si="77"/>
        <v>0</v>
      </c>
      <c r="CK14" s="82">
        <f t="shared" ca="1" si="78"/>
        <v>0</v>
      </c>
      <c r="CL14" s="82">
        <f t="shared" ca="1" si="79"/>
        <v>0</v>
      </c>
      <c r="CM14" s="82">
        <f t="shared" ca="1" si="80"/>
        <v>0</v>
      </c>
      <c r="CN14" s="82">
        <f t="shared" ca="1" si="81"/>
        <v>0</v>
      </c>
      <c r="CO14" s="82">
        <f t="shared" ca="1" si="82"/>
        <v>0</v>
      </c>
      <c r="CP14" s="82">
        <f t="shared" ca="1" si="83"/>
        <v>0</v>
      </c>
      <c r="CQ14" s="82">
        <f t="shared" ca="1" si="84"/>
        <v>0</v>
      </c>
      <c r="CR14" s="82">
        <f t="shared" ca="1" si="85"/>
        <v>0</v>
      </c>
      <c r="CS14" s="82">
        <f t="shared" ca="1" si="86"/>
        <v>0</v>
      </c>
      <c r="CT14" s="82">
        <f t="shared" ca="1" si="87"/>
        <v>0</v>
      </c>
      <c r="CU14" s="82">
        <f t="shared" ca="1" si="88"/>
        <v>0</v>
      </c>
      <c r="CV14" s="82">
        <f t="shared" ca="1" si="89"/>
        <v>0</v>
      </c>
      <c r="CW14" s="82">
        <f t="shared" ca="1" si="90"/>
        <v>0</v>
      </c>
      <c r="CX14" s="82">
        <f t="shared" ca="1" si="91"/>
        <v>0</v>
      </c>
      <c r="CY14" s="82">
        <f t="shared" ca="1" si="92"/>
        <v>0</v>
      </c>
      <c r="CZ14" s="82">
        <f t="shared" ca="1" si="93"/>
        <v>0</v>
      </c>
      <c r="DA14" s="82">
        <f t="shared" ca="1" si="94"/>
        <v>0</v>
      </c>
      <c r="DB14" s="82">
        <f t="shared" ca="1" si="95"/>
        <v>0</v>
      </c>
      <c r="DC14" s="82">
        <f t="shared" ca="1" si="96"/>
        <v>0</v>
      </c>
      <c r="DD14" s="82">
        <f t="shared" ca="1" si="97"/>
        <v>0</v>
      </c>
      <c r="DE14" s="82">
        <f t="shared" ca="1" si="98"/>
        <v>0</v>
      </c>
      <c r="DF14" s="82">
        <f t="shared" ca="1" si="99"/>
        <v>0</v>
      </c>
      <c r="DG14" s="82">
        <f t="shared" ca="1" si="100"/>
        <v>0</v>
      </c>
      <c r="DH14" s="27"/>
    </row>
    <row r="15" spans="1:112" ht="15.5" x14ac:dyDescent="0.35">
      <c r="A15" s="149" t="s">
        <v>77</v>
      </c>
      <c r="B15" s="149" t="str">
        <f t="shared" ca="1" si="101"/>
        <v>[NAME]</v>
      </c>
      <c r="C15" s="150" t="str">
        <f t="shared" ca="1" si="102"/>
        <v>Select Space type here:</v>
      </c>
      <c r="D15" s="151">
        <f t="shared" ca="1" si="103"/>
        <v>0</v>
      </c>
      <c r="E15" s="152">
        <f t="shared" ca="1" si="104"/>
        <v>0</v>
      </c>
      <c r="F15" s="152">
        <f t="shared" ca="1" si="105"/>
        <v>0</v>
      </c>
      <c r="G15" s="153"/>
      <c r="H15" s="154" t="e">
        <f t="shared" ca="1" si="5"/>
        <v>#DIV/0!</v>
      </c>
      <c r="I15" s="155" t="e">
        <f t="shared" ca="1" si="6"/>
        <v>#DIV/0!</v>
      </c>
      <c r="J15" s="155" t="e">
        <f t="shared" ca="1" si="7"/>
        <v>#DIV/0!</v>
      </c>
      <c r="K15" s="156" t="e">
        <f t="shared" ca="1" si="8"/>
        <v>#DIV/0!</v>
      </c>
      <c r="L15" s="154" t="e">
        <f t="shared" ca="1" si="9"/>
        <v>#DIV/0!</v>
      </c>
      <c r="M15" s="155" t="e">
        <f t="shared" ca="1" si="10"/>
        <v>#DIV/0!</v>
      </c>
      <c r="N15" s="155" t="e">
        <f t="shared" ca="1" si="11"/>
        <v>#DIV/0!</v>
      </c>
      <c r="O15" s="156" t="e">
        <f t="shared" ca="1" si="12"/>
        <v>#DIV/0!</v>
      </c>
      <c r="P15" s="154" t="e">
        <f t="shared" ca="1" si="13"/>
        <v>#DIV/0!</v>
      </c>
      <c r="Q15" s="155" t="e">
        <f t="shared" ca="1" si="14"/>
        <v>#DIV/0!</v>
      </c>
      <c r="R15" s="155" t="e">
        <f t="shared" ca="1" si="15"/>
        <v>#DIV/0!</v>
      </c>
      <c r="S15" s="156" t="e">
        <f t="shared" ca="1" si="16"/>
        <v>#DIV/0!</v>
      </c>
      <c r="AA15" s="82">
        <f t="shared" ca="1" si="17"/>
        <v>0</v>
      </c>
      <c r="AB15" s="82">
        <f t="shared" ca="1" si="18"/>
        <v>0</v>
      </c>
      <c r="AC15" s="82">
        <f t="shared" ca="1" si="19"/>
        <v>0</v>
      </c>
      <c r="AD15" s="82">
        <f t="shared" ca="1" si="20"/>
        <v>0</v>
      </c>
      <c r="AE15" s="82">
        <f t="shared" ca="1" si="21"/>
        <v>0</v>
      </c>
      <c r="AF15" s="82">
        <f t="shared" ca="1" si="22"/>
        <v>0</v>
      </c>
      <c r="AG15" s="82">
        <f t="shared" ca="1" si="23"/>
        <v>0</v>
      </c>
      <c r="AH15" s="82">
        <f t="shared" ca="1" si="24"/>
        <v>0</v>
      </c>
      <c r="AI15" s="82">
        <f t="shared" ca="1" si="25"/>
        <v>0</v>
      </c>
      <c r="AJ15" s="82">
        <f t="shared" ca="1" si="26"/>
        <v>0</v>
      </c>
      <c r="AK15" s="82">
        <f t="shared" ca="1" si="27"/>
        <v>0</v>
      </c>
      <c r="AL15" s="82">
        <f t="shared" ca="1" si="28"/>
        <v>0</v>
      </c>
      <c r="AM15" s="82">
        <f t="shared" ca="1" si="29"/>
        <v>0</v>
      </c>
      <c r="AN15" s="82">
        <f t="shared" ca="1" si="30"/>
        <v>0</v>
      </c>
      <c r="AO15" s="82">
        <f t="shared" ca="1" si="31"/>
        <v>0</v>
      </c>
      <c r="AP15" s="82">
        <f t="shared" ca="1" si="32"/>
        <v>0</v>
      </c>
      <c r="AQ15" s="82">
        <f t="shared" ca="1" si="33"/>
        <v>0</v>
      </c>
      <c r="AR15" s="82">
        <f t="shared" ca="1" si="34"/>
        <v>0</v>
      </c>
      <c r="AS15" s="82">
        <f t="shared" ca="1" si="35"/>
        <v>0</v>
      </c>
      <c r="AT15" s="82">
        <f t="shared" ca="1" si="36"/>
        <v>0</v>
      </c>
      <c r="AU15" s="82">
        <f t="shared" ca="1" si="37"/>
        <v>0</v>
      </c>
      <c r="AV15" s="82">
        <f t="shared" ca="1" si="38"/>
        <v>0</v>
      </c>
      <c r="AW15" s="82">
        <f t="shared" ca="1" si="39"/>
        <v>0</v>
      </c>
      <c r="AX15" s="82">
        <f t="shared" ca="1" si="40"/>
        <v>0</v>
      </c>
      <c r="AY15" s="82">
        <f t="shared" ca="1" si="41"/>
        <v>0</v>
      </c>
      <c r="AZ15" s="82">
        <f t="shared" ca="1" si="42"/>
        <v>0</v>
      </c>
      <c r="BA15" s="82">
        <f t="shared" ca="1" si="43"/>
        <v>0</v>
      </c>
      <c r="BB15" s="82">
        <f t="shared" ca="1" si="44"/>
        <v>0</v>
      </c>
      <c r="BC15" s="82">
        <f t="shared" ca="1" si="45"/>
        <v>0</v>
      </c>
      <c r="BD15" s="82">
        <f t="shared" ca="1" si="46"/>
        <v>0</v>
      </c>
      <c r="BE15" s="82">
        <f t="shared" ca="1" si="47"/>
        <v>0</v>
      </c>
      <c r="BF15" s="82">
        <f t="shared" ca="1" si="48"/>
        <v>0</v>
      </c>
      <c r="BG15" s="82">
        <f t="shared" ca="1" si="49"/>
        <v>0</v>
      </c>
      <c r="BH15" s="82">
        <f t="shared" ca="1" si="50"/>
        <v>0</v>
      </c>
      <c r="BI15" s="82">
        <f t="shared" ca="1" si="51"/>
        <v>0</v>
      </c>
      <c r="BJ15" s="82">
        <f t="shared" ca="1" si="52"/>
        <v>0</v>
      </c>
      <c r="BK15" s="82">
        <f t="shared" ca="1" si="53"/>
        <v>0</v>
      </c>
      <c r="BL15" s="82">
        <f t="shared" ca="1" si="54"/>
        <v>0</v>
      </c>
      <c r="BM15" s="82">
        <f t="shared" ca="1" si="55"/>
        <v>0</v>
      </c>
      <c r="BN15" s="82">
        <f t="shared" ca="1" si="56"/>
        <v>0</v>
      </c>
      <c r="BO15" s="82">
        <f t="shared" ca="1" si="57"/>
        <v>0</v>
      </c>
      <c r="BP15" s="82">
        <f t="shared" ca="1" si="58"/>
        <v>0</v>
      </c>
      <c r="BQ15" s="81"/>
      <c r="BR15" s="82">
        <f t="shared" ca="1" si="59"/>
        <v>0</v>
      </c>
      <c r="BS15" s="82">
        <f t="shared" ca="1" si="60"/>
        <v>0</v>
      </c>
      <c r="BT15" s="82">
        <f t="shared" ca="1" si="61"/>
        <v>0</v>
      </c>
      <c r="BU15" s="82">
        <f t="shared" ca="1" si="62"/>
        <v>0</v>
      </c>
      <c r="BV15" s="82">
        <f t="shared" ca="1" si="63"/>
        <v>0</v>
      </c>
      <c r="BW15" s="82">
        <f t="shared" ca="1" si="64"/>
        <v>0</v>
      </c>
      <c r="BX15" s="82">
        <f t="shared" ca="1" si="65"/>
        <v>0</v>
      </c>
      <c r="BY15" s="82">
        <f t="shared" ca="1" si="66"/>
        <v>0</v>
      </c>
      <c r="BZ15" s="82">
        <f t="shared" ca="1" si="67"/>
        <v>0</v>
      </c>
      <c r="CA15" s="82">
        <f t="shared" ca="1" si="68"/>
        <v>0</v>
      </c>
      <c r="CB15" s="82">
        <f t="shared" ca="1" si="69"/>
        <v>0</v>
      </c>
      <c r="CC15" s="82">
        <f t="shared" ca="1" si="70"/>
        <v>0</v>
      </c>
      <c r="CD15" s="82">
        <f t="shared" ca="1" si="71"/>
        <v>0</v>
      </c>
      <c r="CE15" s="82">
        <f t="shared" ca="1" si="72"/>
        <v>0</v>
      </c>
      <c r="CF15" s="82">
        <f t="shared" ca="1" si="73"/>
        <v>0</v>
      </c>
      <c r="CG15" s="82">
        <f t="shared" ca="1" si="74"/>
        <v>0</v>
      </c>
      <c r="CH15" s="82">
        <f t="shared" ca="1" si="75"/>
        <v>0</v>
      </c>
      <c r="CI15" s="82">
        <f t="shared" ca="1" si="76"/>
        <v>0</v>
      </c>
      <c r="CJ15" s="82">
        <f t="shared" ca="1" si="77"/>
        <v>0</v>
      </c>
      <c r="CK15" s="82">
        <f t="shared" ca="1" si="78"/>
        <v>0</v>
      </c>
      <c r="CL15" s="82">
        <f t="shared" ca="1" si="79"/>
        <v>0</v>
      </c>
      <c r="CM15" s="82">
        <f t="shared" ca="1" si="80"/>
        <v>0</v>
      </c>
      <c r="CN15" s="82">
        <f t="shared" ca="1" si="81"/>
        <v>0</v>
      </c>
      <c r="CO15" s="82">
        <f t="shared" ca="1" si="82"/>
        <v>0</v>
      </c>
      <c r="CP15" s="82">
        <f t="shared" ca="1" si="83"/>
        <v>0</v>
      </c>
      <c r="CQ15" s="82">
        <f t="shared" ca="1" si="84"/>
        <v>0</v>
      </c>
      <c r="CR15" s="82">
        <f t="shared" ca="1" si="85"/>
        <v>0</v>
      </c>
      <c r="CS15" s="82">
        <f t="shared" ca="1" si="86"/>
        <v>0</v>
      </c>
      <c r="CT15" s="82">
        <f t="shared" ca="1" si="87"/>
        <v>0</v>
      </c>
      <c r="CU15" s="82">
        <f t="shared" ca="1" si="88"/>
        <v>0</v>
      </c>
      <c r="CV15" s="82">
        <f t="shared" ca="1" si="89"/>
        <v>0</v>
      </c>
      <c r="CW15" s="82">
        <f t="shared" ca="1" si="90"/>
        <v>0</v>
      </c>
      <c r="CX15" s="82">
        <f t="shared" ca="1" si="91"/>
        <v>0</v>
      </c>
      <c r="CY15" s="82">
        <f t="shared" ca="1" si="92"/>
        <v>0</v>
      </c>
      <c r="CZ15" s="82">
        <f t="shared" ca="1" si="93"/>
        <v>0</v>
      </c>
      <c r="DA15" s="82">
        <f t="shared" ca="1" si="94"/>
        <v>0</v>
      </c>
      <c r="DB15" s="82">
        <f t="shared" ca="1" si="95"/>
        <v>0</v>
      </c>
      <c r="DC15" s="82">
        <f t="shared" ca="1" si="96"/>
        <v>0</v>
      </c>
      <c r="DD15" s="82">
        <f t="shared" ca="1" si="97"/>
        <v>0</v>
      </c>
      <c r="DE15" s="82">
        <f t="shared" ca="1" si="98"/>
        <v>0</v>
      </c>
      <c r="DF15" s="82">
        <f t="shared" ca="1" si="99"/>
        <v>0</v>
      </c>
      <c r="DG15" s="82">
        <f t="shared" ca="1" si="100"/>
        <v>0</v>
      </c>
      <c r="DH15" s="27"/>
    </row>
    <row r="16" spans="1:112" ht="15.5" x14ac:dyDescent="0.35">
      <c r="A16" s="149" t="s">
        <v>78</v>
      </c>
      <c r="B16" s="149" t="str">
        <f t="shared" ca="1" si="101"/>
        <v>[NAME]</v>
      </c>
      <c r="C16" s="150" t="str">
        <f t="shared" ca="1" si="102"/>
        <v>Select Space type here:</v>
      </c>
      <c r="D16" s="151">
        <f t="shared" ca="1" si="103"/>
        <v>0</v>
      </c>
      <c r="E16" s="152">
        <f t="shared" ca="1" si="104"/>
        <v>0</v>
      </c>
      <c r="F16" s="152">
        <f t="shared" ca="1" si="105"/>
        <v>0</v>
      </c>
      <c r="G16" s="153"/>
      <c r="H16" s="154" t="e">
        <f t="shared" ca="1" si="5"/>
        <v>#DIV/0!</v>
      </c>
      <c r="I16" s="155" t="e">
        <f t="shared" ca="1" si="6"/>
        <v>#DIV/0!</v>
      </c>
      <c r="J16" s="155" t="e">
        <f t="shared" ca="1" si="7"/>
        <v>#DIV/0!</v>
      </c>
      <c r="K16" s="156" t="e">
        <f t="shared" ca="1" si="8"/>
        <v>#DIV/0!</v>
      </c>
      <c r="L16" s="154" t="e">
        <f t="shared" ca="1" si="9"/>
        <v>#DIV/0!</v>
      </c>
      <c r="M16" s="155" t="e">
        <f t="shared" ca="1" si="10"/>
        <v>#DIV/0!</v>
      </c>
      <c r="N16" s="155" t="e">
        <f t="shared" ca="1" si="11"/>
        <v>#DIV/0!</v>
      </c>
      <c r="O16" s="156" t="e">
        <f t="shared" ca="1" si="12"/>
        <v>#DIV/0!</v>
      </c>
      <c r="P16" s="154" t="e">
        <f t="shared" ca="1" si="13"/>
        <v>#DIV/0!</v>
      </c>
      <c r="Q16" s="155" t="e">
        <f t="shared" ca="1" si="14"/>
        <v>#DIV/0!</v>
      </c>
      <c r="R16" s="155" t="e">
        <f t="shared" ca="1" si="15"/>
        <v>#DIV/0!</v>
      </c>
      <c r="S16" s="156" t="e">
        <f t="shared" ca="1" si="16"/>
        <v>#DIV/0!</v>
      </c>
      <c r="AA16" s="82">
        <f t="shared" ca="1" si="17"/>
        <v>0</v>
      </c>
      <c r="AB16" s="82">
        <f t="shared" ca="1" si="18"/>
        <v>0</v>
      </c>
      <c r="AC16" s="82">
        <f t="shared" ca="1" si="19"/>
        <v>0</v>
      </c>
      <c r="AD16" s="82">
        <f t="shared" ca="1" si="20"/>
        <v>0</v>
      </c>
      <c r="AE16" s="82">
        <f t="shared" ca="1" si="21"/>
        <v>0</v>
      </c>
      <c r="AF16" s="82">
        <f t="shared" ca="1" si="22"/>
        <v>0</v>
      </c>
      <c r="AG16" s="82">
        <f t="shared" ca="1" si="23"/>
        <v>0</v>
      </c>
      <c r="AH16" s="82">
        <f t="shared" ca="1" si="24"/>
        <v>0</v>
      </c>
      <c r="AI16" s="82">
        <f t="shared" ca="1" si="25"/>
        <v>0</v>
      </c>
      <c r="AJ16" s="82">
        <f t="shared" ca="1" si="26"/>
        <v>0</v>
      </c>
      <c r="AK16" s="82">
        <f t="shared" ca="1" si="27"/>
        <v>0</v>
      </c>
      <c r="AL16" s="82">
        <f t="shared" ca="1" si="28"/>
        <v>0</v>
      </c>
      <c r="AM16" s="82">
        <f t="shared" ca="1" si="29"/>
        <v>0</v>
      </c>
      <c r="AN16" s="82">
        <f t="shared" ca="1" si="30"/>
        <v>0</v>
      </c>
      <c r="AO16" s="82">
        <f t="shared" ca="1" si="31"/>
        <v>0</v>
      </c>
      <c r="AP16" s="82">
        <f t="shared" ca="1" si="32"/>
        <v>0</v>
      </c>
      <c r="AQ16" s="82">
        <f t="shared" ca="1" si="33"/>
        <v>0</v>
      </c>
      <c r="AR16" s="82">
        <f t="shared" ca="1" si="34"/>
        <v>0</v>
      </c>
      <c r="AS16" s="82">
        <f t="shared" ca="1" si="35"/>
        <v>0</v>
      </c>
      <c r="AT16" s="82">
        <f t="shared" ca="1" si="36"/>
        <v>0</v>
      </c>
      <c r="AU16" s="82">
        <f t="shared" ca="1" si="37"/>
        <v>0</v>
      </c>
      <c r="AV16" s="82">
        <f t="shared" ca="1" si="38"/>
        <v>0</v>
      </c>
      <c r="AW16" s="82">
        <f t="shared" ca="1" si="39"/>
        <v>0</v>
      </c>
      <c r="AX16" s="82">
        <f t="shared" ca="1" si="40"/>
        <v>0</v>
      </c>
      <c r="AY16" s="82">
        <f t="shared" ca="1" si="41"/>
        <v>0</v>
      </c>
      <c r="AZ16" s="82">
        <f t="shared" ca="1" si="42"/>
        <v>0</v>
      </c>
      <c r="BA16" s="82">
        <f t="shared" ca="1" si="43"/>
        <v>0</v>
      </c>
      <c r="BB16" s="82">
        <f t="shared" ca="1" si="44"/>
        <v>0</v>
      </c>
      <c r="BC16" s="82">
        <f t="shared" ca="1" si="45"/>
        <v>0</v>
      </c>
      <c r="BD16" s="82">
        <f t="shared" ca="1" si="46"/>
        <v>0</v>
      </c>
      <c r="BE16" s="82">
        <f t="shared" ca="1" si="47"/>
        <v>0</v>
      </c>
      <c r="BF16" s="82">
        <f t="shared" ca="1" si="48"/>
        <v>0</v>
      </c>
      <c r="BG16" s="82">
        <f t="shared" ca="1" si="49"/>
        <v>0</v>
      </c>
      <c r="BH16" s="82">
        <f t="shared" ca="1" si="50"/>
        <v>0</v>
      </c>
      <c r="BI16" s="82">
        <f t="shared" ca="1" si="51"/>
        <v>0</v>
      </c>
      <c r="BJ16" s="82">
        <f t="shared" ca="1" si="52"/>
        <v>0</v>
      </c>
      <c r="BK16" s="82">
        <f t="shared" ca="1" si="53"/>
        <v>0</v>
      </c>
      <c r="BL16" s="82">
        <f t="shared" ca="1" si="54"/>
        <v>0</v>
      </c>
      <c r="BM16" s="82">
        <f t="shared" ca="1" si="55"/>
        <v>0</v>
      </c>
      <c r="BN16" s="82">
        <f t="shared" ca="1" si="56"/>
        <v>0</v>
      </c>
      <c r="BO16" s="82">
        <f t="shared" ca="1" si="57"/>
        <v>0</v>
      </c>
      <c r="BP16" s="82">
        <f t="shared" ca="1" si="58"/>
        <v>0</v>
      </c>
      <c r="BQ16" s="81"/>
      <c r="BR16" s="82">
        <f t="shared" ca="1" si="59"/>
        <v>0</v>
      </c>
      <c r="BS16" s="82">
        <f t="shared" ca="1" si="60"/>
        <v>0</v>
      </c>
      <c r="BT16" s="82">
        <f t="shared" ca="1" si="61"/>
        <v>0</v>
      </c>
      <c r="BU16" s="82">
        <f t="shared" ca="1" si="62"/>
        <v>0</v>
      </c>
      <c r="BV16" s="82">
        <f t="shared" ca="1" si="63"/>
        <v>0</v>
      </c>
      <c r="BW16" s="82">
        <f t="shared" ca="1" si="64"/>
        <v>0</v>
      </c>
      <c r="BX16" s="82">
        <f t="shared" ca="1" si="65"/>
        <v>0</v>
      </c>
      <c r="BY16" s="82">
        <f t="shared" ca="1" si="66"/>
        <v>0</v>
      </c>
      <c r="BZ16" s="82">
        <f t="shared" ca="1" si="67"/>
        <v>0</v>
      </c>
      <c r="CA16" s="82">
        <f t="shared" ca="1" si="68"/>
        <v>0</v>
      </c>
      <c r="CB16" s="82">
        <f t="shared" ca="1" si="69"/>
        <v>0</v>
      </c>
      <c r="CC16" s="82">
        <f t="shared" ca="1" si="70"/>
        <v>0</v>
      </c>
      <c r="CD16" s="82">
        <f t="shared" ca="1" si="71"/>
        <v>0</v>
      </c>
      <c r="CE16" s="82">
        <f t="shared" ca="1" si="72"/>
        <v>0</v>
      </c>
      <c r="CF16" s="82">
        <f t="shared" ca="1" si="73"/>
        <v>0</v>
      </c>
      <c r="CG16" s="82">
        <f t="shared" ca="1" si="74"/>
        <v>0</v>
      </c>
      <c r="CH16" s="82">
        <f t="shared" ca="1" si="75"/>
        <v>0</v>
      </c>
      <c r="CI16" s="82">
        <f t="shared" ca="1" si="76"/>
        <v>0</v>
      </c>
      <c r="CJ16" s="82">
        <f t="shared" ca="1" si="77"/>
        <v>0</v>
      </c>
      <c r="CK16" s="82">
        <f t="shared" ca="1" si="78"/>
        <v>0</v>
      </c>
      <c r="CL16" s="82">
        <f t="shared" ca="1" si="79"/>
        <v>0</v>
      </c>
      <c r="CM16" s="82">
        <f t="shared" ca="1" si="80"/>
        <v>0</v>
      </c>
      <c r="CN16" s="82">
        <f t="shared" ca="1" si="81"/>
        <v>0</v>
      </c>
      <c r="CO16" s="82">
        <f t="shared" ca="1" si="82"/>
        <v>0</v>
      </c>
      <c r="CP16" s="82">
        <f t="shared" ca="1" si="83"/>
        <v>0</v>
      </c>
      <c r="CQ16" s="82">
        <f t="shared" ca="1" si="84"/>
        <v>0</v>
      </c>
      <c r="CR16" s="82">
        <f t="shared" ca="1" si="85"/>
        <v>0</v>
      </c>
      <c r="CS16" s="82">
        <f t="shared" ca="1" si="86"/>
        <v>0</v>
      </c>
      <c r="CT16" s="82">
        <f t="shared" ca="1" si="87"/>
        <v>0</v>
      </c>
      <c r="CU16" s="82">
        <f t="shared" ca="1" si="88"/>
        <v>0</v>
      </c>
      <c r="CV16" s="82">
        <f t="shared" ca="1" si="89"/>
        <v>0</v>
      </c>
      <c r="CW16" s="82">
        <f t="shared" ca="1" si="90"/>
        <v>0</v>
      </c>
      <c r="CX16" s="82">
        <f t="shared" ca="1" si="91"/>
        <v>0</v>
      </c>
      <c r="CY16" s="82">
        <f t="shared" ca="1" si="92"/>
        <v>0</v>
      </c>
      <c r="CZ16" s="82">
        <f t="shared" ca="1" si="93"/>
        <v>0</v>
      </c>
      <c r="DA16" s="82">
        <f t="shared" ca="1" si="94"/>
        <v>0</v>
      </c>
      <c r="DB16" s="82">
        <f t="shared" ca="1" si="95"/>
        <v>0</v>
      </c>
      <c r="DC16" s="82">
        <f t="shared" ca="1" si="96"/>
        <v>0</v>
      </c>
      <c r="DD16" s="82">
        <f t="shared" ca="1" si="97"/>
        <v>0</v>
      </c>
      <c r="DE16" s="82">
        <f t="shared" ca="1" si="98"/>
        <v>0</v>
      </c>
      <c r="DF16" s="82">
        <f t="shared" ca="1" si="99"/>
        <v>0</v>
      </c>
      <c r="DG16" s="82">
        <f t="shared" ca="1" si="100"/>
        <v>0</v>
      </c>
      <c r="DH16" s="27"/>
    </row>
    <row r="17" spans="1:112" ht="15.5" x14ac:dyDescent="0.35">
      <c r="A17" s="149" t="s">
        <v>79</v>
      </c>
      <c r="B17" s="149" t="str">
        <f t="shared" ca="1" si="101"/>
        <v>[NAME]</v>
      </c>
      <c r="C17" s="150" t="str">
        <f t="shared" ca="1" si="102"/>
        <v>Select Space type here:</v>
      </c>
      <c r="D17" s="151">
        <f t="shared" ca="1" si="103"/>
        <v>0</v>
      </c>
      <c r="E17" s="152">
        <f t="shared" ca="1" si="104"/>
        <v>0</v>
      </c>
      <c r="F17" s="152">
        <f t="shared" ca="1" si="105"/>
        <v>0</v>
      </c>
      <c r="G17" s="153"/>
      <c r="H17" s="154" t="e">
        <f t="shared" ca="1" si="5"/>
        <v>#DIV/0!</v>
      </c>
      <c r="I17" s="155" t="e">
        <f t="shared" ca="1" si="6"/>
        <v>#DIV/0!</v>
      </c>
      <c r="J17" s="155" t="e">
        <f t="shared" ca="1" si="7"/>
        <v>#DIV/0!</v>
      </c>
      <c r="K17" s="156" t="e">
        <f t="shared" ca="1" si="8"/>
        <v>#DIV/0!</v>
      </c>
      <c r="L17" s="154" t="e">
        <f t="shared" ca="1" si="9"/>
        <v>#DIV/0!</v>
      </c>
      <c r="M17" s="155" t="e">
        <f t="shared" ca="1" si="10"/>
        <v>#DIV/0!</v>
      </c>
      <c r="N17" s="155" t="e">
        <f t="shared" ca="1" si="11"/>
        <v>#DIV/0!</v>
      </c>
      <c r="O17" s="156" t="e">
        <f t="shared" ca="1" si="12"/>
        <v>#DIV/0!</v>
      </c>
      <c r="P17" s="154" t="e">
        <f t="shared" ca="1" si="13"/>
        <v>#DIV/0!</v>
      </c>
      <c r="Q17" s="155" t="e">
        <f t="shared" ca="1" si="14"/>
        <v>#DIV/0!</v>
      </c>
      <c r="R17" s="155" t="e">
        <f t="shared" ca="1" si="15"/>
        <v>#DIV/0!</v>
      </c>
      <c r="S17" s="156" t="e">
        <f t="shared" ca="1" si="16"/>
        <v>#DIV/0!</v>
      </c>
      <c r="AA17" s="82">
        <f t="shared" ca="1" si="17"/>
        <v>0</v>
      </c>
      <c r="AB17" s="82">
        <f t="shared" ca="1" si="18"/>
        <v>0</v>
      </c>
      <c r="AC17" s="82">
        <f t="shared" ca="1" si="19"/>
        <v>0</v>
      </c>
      <c r="AD17" s="82">
        <f t="shared" ca="1" si="20"/>
        <v>0</v>
      </c>
      <c r="AE17" s="82">
        <f t="shared" ca="1" si="21"/>
        <v>0</v>
      </c>
      <c r="AF17" s="82">
        <f t="shared" ca="1" si="22"/>
        <v>0</v>
      </c>
      <c r="AG17" s="82">
        <f t="shared" ca="1" si="23"/>
        <v>0</v>
      </c>
      <c r="AH17" s="82">
        <f t="shared" ca="1" si="24"/>
        <v>0</v>
      </c>
      <c r="AI17" s="82">
        <f t="shared" ca="1" si="25"/>
        <v>0</v>
      </c>
      <c r="AJ17" s="82">
        <f t="shared" ca="1" si="26"/>
        <v>0</v>
      </c>
      <c r="AK17" s="82">
        <f t="shared" ca="1" si="27"/>
        <v>0</v>
      </c>
      <c r="AL17" s="82">
        <f t="shared" ca="1" si="28"/>
        <v>0</v>
      </c>
      <c r="AM17" s="82">
        <f t="shared" ca="1" si="29"/>
        <v>0</v>
      </c>
      <c r="AN17" s="82">
        <f t="shared" ca="1" si="30"/>
        <v>0</v>
      </c>
      <c r="AO17" s="82">
        <f t="shared" ca="1" si="31"/>
        <v>0</v>
      </c>
      <c r="AP17" s="82">
        <f t="shared" ca="1" si="32"/>
        <v>0</v>
      </c>
      <c r="AQ17" s="82">
        <f t="shared" ca="1" si="33"/>
        <v>0</v>
      </c>
      <c r="AR17" s="82">
        <f t="shared" ca="1" si="34"/>
        <v>0</v>
      </c>
      <c r="AS17" s="82">
        <f t="shared" ca="1" si="35"/>
        <v>0</v>
      </c>
      <c r="AT17" s="82">
        <f t="shared" ca="1" si="36"/>
        <v>0</v>
      </c>
      <c r="AU17" s="82">
        <f t="shared" ca="1" si="37"/>
        <v>0</v>
      </c>
      <c r="AV17" s="82">
        <f t="shared" ca="1" si="38"/>
        <v>0</v>
      </c>
      <c r="AW17" s="82">
        <f t="shared" ca="1" si="39"/>
        <v>0</v>
      </c>
      <c r="AX17" s="82">
        <f t="shared" ca="1" si="40"/>
        <v>0</v>
      </c>
      <c r="AY17" s="82">
        <f t="shared" ca="1" si="41"/>
        <v>0</v>
      </c>
      <c r="AZ17" s="82">
        <f t="shared" ca="1" si="42"/>
        <v>0</v>
      </c>
      <c r="BA17" s="82">
        <f t="shared" ca="1" si="43"/>
        <v>0</v>
      </c>
      <c r="BB17" s="82">
        <f t="shared" ca="1" si="44"/>
        <v>0</v>
      </c>
      <c r="BC17" s="82">
        <f t="shared" ca="1" si="45"/>
        <v>0</v>
      </c>
      <c r="BD17" s="82">
        <f t="shared" ca="1" si="46"/>
        <v>0</v>
      </c>
      <c r="BE17" s="82">
        <f t="shared" ca="1" si="47"/>
        <v>0</v>
      </c>
      <c r="BF17" s="82">
        <f t="shared" ca="1" si="48"/>
        <v>0</v>
      </c>
      <c r="BG17" s="82">
        <f t="shared" ca="1" si="49"/>
        <v>0</v>
      </c>
      <c r="BH17" s="82">
        <f t="shared" ca="1" si="50"/>
        <v>0</v>
      </c>
      <c r="BI17" s="82">
        <f t="shared" ca="1" si="51"/>
        <v>0</v>
      </c>
      <c r="BJ17" s="82">
        <f t="shared" ca="1" si="52"/>
        <v>0</v>
      </c>
      <c r="BK17" s="82">
        <f t="shared" ca="1" si="53"/>
        <v>0</v>
      </c>
      <c r="BL17" s="82">
        <f t="shared" ca="1" si="54"/>
        <v>0</v>
      </c>
      <c r="BM17" s="82">
        <f t="shared" ca="1" si="55"/>
        <v>0</v>
      </c>
      <c r="BN17" s="82">
        <f t="shared" ca="1" si="56"/>
        <v>0</v>
      </c>
      <c r="BO17" s="82">
        <f t="shared" ca="1" si="57"/>
        <v>0</v>
      </c>
      <c r="BP17" s="82">
        <f t="shared" ca="1" si="58"/>
        <v>0</v>
      </c>
      <c r="BQ17" s="81"/>
      <c r="BR17" s="82">
        <f t="shared" ca="1" si="59"/>
        <v>0</v>
      </c>
      <c r="BS17" s="82">
        <f t="shared" ca="1" si="60"/>
        <v>0</v>
      </c>
      <c r="BT17" s="82">
        <f t="shared" ca="1" si="61"/>
        <v>0</v>
      </c>
      <c r="BU17" s="82">
        <f t="shared" ca="1" si="62"/>
        <v>0</v>
      </c>
      <c r="BV17" s="82">
        <f t="shared" ca="1" si="63"/>
        <v>0</v>
      </c>
      <c r="BW17" s="82">
        <f t="shared" ca="1" si="64"/>
        <v>0</v>
      </c>
      <c r="BX17" s="82">
        <f t="shared" ca="1" si="65"/>
        <v>0</v>
      </c>
      <c r="BY17" s="82">
        <f t="shared" ca="1" si="66"/>
        <v>0</v>
      </c>
      <c r="BZ17" s="82">
        <f t="shared" ca="1" si="67"/>
        <v>0</v>
      </c>
      <c r="CA17" s="82">
        <f t="shared" ca="1" si="68"/>
        <v>0</v>
      </c>
      <c r="CB17" s="82">
        <f t="shared" ca="1" si="69"/>
        <v>0</v>
      </c>
      <c r="CC17" s="82">
        <f t="shared" ca="1" si="70"/>
        <v>0</v>
      </c>
      <c r="CD17" s="82">
        <f t="shared" ca="1" si="71"/>
        <v>0</v>
      </c>
      <c r="CE17" s="82">
        <f t="shared" ca="1" si="72"/>
        <v>0</v>
      </c>
      <c r="CF17" s="82">
        <f t="shared" ca="1" si="73"/>
        <v>0</v>
      </c>
      <c r="CG17" s="82">
        <f t="shared" ca="1" si="74"/>
        <v>0</v>
      </c>
      <c r="CH17" s="82">
        <f t="shared" ca="1" si="75"/>
        <v>0</v>
      </c>
      <c r="CI17" s="82">
        <f t="shared" ca="1" si="76"/>
        <v>0</v>
      </c>
      <c r="CJ17" s="82">
        <f t="shared" ca="1" si="77"/>
        <v>0</v>
      </c>
      <c r="CK17" s="82">
        <f t="shared" ca="1" si="78"/>
        <v>0</v>
      </c>
      <c r="CL17" s="82">
        <f t="shared" ca="1" si="79"/>
        <v>0</v>
      </c>
      <c r="CM17" s="82">
        <f t="shared" ca="1" si="80"/>
        <v>0</v>
      </c>
      <c r="CN17" s="82">
        <f t="shared" ca="1" si="81"/>
        <v>0</v>
      </c>
      <c r="CO17" s="82">
        <f t="shared" ca="1" si="82"/>
        <v>0</v>
      </c>
      <c r="CP17" s="82">
        <f t="shared" ca="1" si="83"/>
        <v>0</v>
      </c>
      <c r="CQ17" s="82">
        <f t="shared" ca="1" si="84"/>
        <v>0</v>
      </c>
      <c r="CR17" s="82">
        <f t="shared" ca="1" si="85"/>
        <v>0</v>
      </c>
      <c r="CS17" s="82">
        <f t="shared" ca="1" si="86"/>
        <v>0</v>
      </c>
      <c r="CT17" s="82">
        <f t="shared" ca="1" si="87"/>
        <v>0</v>
      </c>
      <c r="CU17" s="82">
        <f t="shared" ca="1" si="88"/>
        <v>0</v>
      </c>
      <c r="CV17" s="82">
        <f t="shared" ca="1" si="89"/>
        <v>0</v>
      </c>
      <c r="CW17" s="82">
        <f t="shared" ca="1" si="90"/>
        <v>0</v>
      </c>
      <c r="CX17" s="82">
        <f t="shared" ca="1" si="91"/>
        <v>0</v>
      </c>
      <c r="CY17" s="82">
        <f t="shared" ca="1" si="92"/>
        <v>0</v>
      </c>
      <c r="CZ17" s="82">
        <f t="shared" ca="1" si="93"/>
        <v>0</v>
      </c>
      <c r="DA17" s="82">
        <f t="shared" ca="1" si="94"/>
        <v>0</v>
      </c>
      <c r="DB17" s="82">
        <f t="shared" ca="1" si="95"/>
        <v>0</v>
      </c>
      <c r="DC17" s="82">
        <f t="shared" ca="1" si="96"/>
        <v>0</v>
      </c>
      <c r="DD17" s="82">
        <f t="shared" ca="1" si="97"/>
        <v>0</v>
      </c>
      <c r="DE17" s="82">
        <f t="shared" ca="1" si="98"/>
        <v>0</v>
      </c>
      <c r="DF17" s="82">
        <f t="shared" ca="1" si="99"/>
        <v>0</v>
      </c>
      <c r="DG17" s="82">
        <f t="shared" ca="1" si="100"/>
        <v>0</v>
      </c>
      <c r="DH17" s="27"/>
    </row>
    <row r="18" spans="1:112" ht="15.5" x14ac:dyDescent="0.35">
      <c r="A18" s="149" t="s">
        <v>80</v>
      </c>
      <c r="B18" s="149" t="str">
        <f t="shared" ca="1" si="101"/>
        <v>[NAME]</v>
      </c>
      <c r="C18" s="150" t="str">
        <f t="shared" ca="1" si="102"/>
        <v>Select Space type here:</v>
      </c>
      <c r="D18" s="151">
        <f t="shared" ca="1" si="103"/>
        <v>0</v>
      </c>
      <c r="E18" s="152">
        <f t="shared" ca="1" si="104"/>
        <v>0</v>
      </c>
      <c r="F18" s="152">
        <f t="shared" ca="1" si="105"/>
        <v>0</v>
      </c>
      <c r="G18" s="153"/>
      <c r="H18" s="154" t="e">
        <f t="shared" ca="1" si="5"/>
        <v>#DIV/0!</v>
      </c>
      <c r="I18" s="155" t="e">
        <f t="shared" ca="1" si="6"/>
        <v>#DIV/0!</v>
      </c>
      <c r="J18" s="155" t="e">
        <f t="shared" ca="1" si="7"/>
        <v>#DIV/0!</v>
      </c>
      <c r="K18" s="156" t="e">
        <f t="shared" ca="1" si="8"/>
        <v>#DIV/0!</v>
      </c>
      <c r="L18" s="154" t="e">
        <f t="shared" ca="1" si="9"/>
        <v>#DIV/0!</v>
      </c>
      <c r="M18" s="155" t="e">
        <f t="shared" ca="1" si="10"/>
        <v>#DIV/0!</v>
      </c>
      <c r="N18" s="155" t="e">
        <f t="shared" ca="1" si="11"/>
        <v>#DIV/0!</v>
      </c>
      <c r="O18" s="156" t="e">
        <f t="shared" ca="1" si="12"/>
        <v>#DIV/0!</v>
      </c>
      <c r="P18" s="154" t="e">
        <f t="shared" ca="1" si="13"/>
        <v>#DIV/0!</v>
      </c>
      <c r="Q18" s="155" t="e">
        <f t="shared" ca="1" si="14"/>
        <v>#DIV/0!</v>
      </c>
      <c r="R18" s="155" t="e">
        <f t="shared" ca="1" si="15"/>
        <v>#DIV/0!</v>
      </c>
      <c r="S18" s="156" t="e">
        <f t="shared" ca="1" si="16"/>
        <v>#DIV/0!</v>
      </c>
      <c r="AA18" s="82">
        <f t="shared" ca="1" si="17"/>
        <v>0</v>
      </c>
      <c r="AB18" s="82">
        <f t="shared" ca="1" si="18"/>
        <v>0</v>
      </c>
      <c r="AC18" s="82">
        <f t="shared" ca="1" si="19"/>
        <v>0</v>
      </c>
      <c r="AD18" s="82">
        <f t="shared" ca="1" si="20"/>
        <v>0</v>
      </c>
      <c r="AE18" s="82">
        <f t="shared" ca="1" si="21"/>
        <v>0</v>
      </c>
      <c r="AF18" s="82">
        <f t="shared" ca="1" si="22"/>
        <v>0</v>
      </c>
      <c r="AG18" s="82">
        <f t="shared" ca="1" si="23"/>
        <v>0</v>
      </c>
      <c r="AH18" s="82">
        <f t="shared" ca="1" si="24"/>
        <v>0</v>
      </c>
      <c r="AI18" s="82">
        <f t="shared" ca="1" si="25"/>
        <v>0</v>
      </c>
      <c r="AJ18" s="82">
        <f t="shared" ca="1" si="26"/>
        <v>0</v>
      </c>
      <c r="AK18" s="82">
        <f t="shared" ca="1" si="27"/>
        <v>0</v>
      </c>
      <c r="AL18" s="82">
        <f t="shared" ca="1" si="28"/>
        <v>0</v>
      </c>
      <c r="AM18" s="82">
        <f t="shared" ca="1" si="29"/>
        <v>0</v>
      </c>
      <c r="AN18" s="82">
        <f t="shared" ca="1" si="30"/>
        <v>0</v>
      </c>
      <c r="AO18" s="82">
        <f t="shared" ca="1" si="31"/>
        <v>0</v>
      </c>
      <c r="AP18" s="82">
        <f t="shared" ca="1" si="32"/>
        <v>0</v>
      </c>
      <c r="AQ18" s="82">
        <f t="shared" ca="1" si="33"/>
        <v>0</v>
      </c>
      <c r="AR18" s="82">
        <f t="shared" ca="1" si="34"/>
        <v>0</v>
      </c>
      <c r="AS18" s="82">
        <f t="shared" ca="1" si="35"/>
        <v>0</v>
      </c>
      <c r="AT18" s="82">
        <f t="shared" ca="1" si="36"/>
        <v>0</v>
      </c>
      <c r="AU18" s="82">
        <f t="shared" ca="1" si="37"/>
        <v>0</v>
      </c>
      <c r="AV18" s="82">
        <f t="shared" ca="1" si="38"/>
        <v>0</v>
      </c>
      <c r="AW18" s="82">
        <f t="shared" ca="1" si="39"/>
        <v>0</v>
      </c>
      <c r="AX18" s="82">
        <f t="shared" ca="1" si="40"/>
        <v>0</v>
      </c>
      <c r="AY18" s="82">
        <f t="shared" ca="1" si="41"/>
        <v>0</v>
      </c>
      <c r="AZ18" s="82">
        <f t="shared" ca="1" si="42"/>
        <v>0</v>
      </c>
      <c r="BA18" s="82">
        <f t="shared" ca="1" si="43"/>
        <v>0</v>
      </c>
      <c r="BB18" s="82">
        <f t="shared" ca="1" si="44"/>
        <v>0</v>
      </c>
      <c r="BC18" s="82">
        <f t="shared" ca="1" si="45"/>
        <v>0</v>
      </c>
      <c r="BD18" s="82">
        <f t="shared" ca="1" si="46"/>
        <v>0</v>
      </c>
      <c r="BE18" s="82">
        <f t="shared" ca="1" si="47"/>
        <v>0</v>
      </c>
      <c r="BF18" s="82">
        <f t="shared" ca="1" si="48"/>
        <v>0</v>
      </c>
      <c r="BG18" s="82">
        <f t="shared" ca="1" si="49"/>
        <v>0</v>
      </c>
      <c r="BH18" s="82">
        <f t="shared" ca="1" si="50"/>
        <v>0</v>
      </c>
      <c r="BI18" s="82">
        <f t="shared" ca="1" si="51"/>
        <v>0</v>
      </c>
      <c r="BJ18" s="82">
        <f t="shared" ca="1" si="52"/>
        <v>0</v>
      </c>
      <c r="BK18" s="82">
        <f t="shared" ca="1" si="53"/>
        <v>0</v>
      </c>
      <c r="BL18" s="82">
        <f t="shared" ca="1" si="54"/>
        <v>0</v>
      </c>
      <c r="BM18" s="82">
        <f t="shared" ca="1" si="55"/>
        <v>0</v>
      </c>
      <c r="BN18" s="82">
        <f t="shared" ca="1" si="56"/>
        <v>0</v>
      </c>
      <c r="BO18" s="82">
        <f t="shared" ca="1" si="57"/>
        <v>0</v>
      </c>
      <c r="BP18" s="82">
        <f t="shared" ca="1" si="58"/>
        <v>0</v>
      </c>
      <c r="BQ18" s="81"/>
      <c r="BR18" s="82">
        <f t="shared" ca="1" si="59"/>
        <v>0</v>
      </c>
      <c r="BS18" s="82">
        <f t="shared" ca="1" si="60"/>
        <v>0</v>
      </c>
      <c r="BT18" s="82">
        <f t="shared" ca="1" si="61"/>
        <v>0</v>
      </c>
      <c r="BU18" s="82">
        <f t="shared" ca="1" si="62"/>
        <v>0</v>
      </c>
      <c r="BV18" s="82">
        <f t="shared" ca="1" si="63"/>
        <v>0</v>
      </c>
      <c r="BW18" s="82">
        <f t="shared" ca="1" si="64"/>
        <v>0</v>
      </c>
      <c r="BX18" s="82">
        <f t="shared" ca="1" si="65"/>
        <v>0</v>
      </c>
      <c r="BY18" s="82">
        <f t="shared" ca="1" si="66"/>
        <v>0</v>
      </c>
      <c r="BZ18" s="82">
        <f t="shared" ca="1" si="67"/>
        <v>0</v>
      </c>
      <c r="CA18" s="82">
        <f t="shared" ca="1" si="68"/>
        <v>0</v>
      </c>
      <c r="CB18" s="82">
        <f t="shared" ca="1" si="69"/>
        <v>0</v>
      </c>
      <c r="CC18" s="82">
        <f t="shared" ca="1" si="70"/>
        <v>0</v>
      </c>
      <c r="CD18" s="82">
        <f t="shared" ca="1" si="71"/>
        <v>0</v>
      </c>
      <c r="CE18" s="82">
        <f t="shared" ca="1" si="72"/>
        <v>0</v>
      </c>
      <c r="CF18" s="82">
        <f t="shared" ca="1" si="73"/>
        <v>0</v>
      </c>
      <c r="CG18" s="82">
        <f t="shared" ca="1" si="74"/>
        <v>0</v>
      </c>
      <c r="CH18" s="82">
        <f t="shared" ca="1" si="75"/>
        <v>0</v>
      </c>
      <c r="CI18" s="82">
        <f t="shared" ca="1" si="76"/>
        <v>0</v>
      </c>
      <c r="CJ18" s="82">
        <f t="shared" ca="1" si="77"/>
        <v>0</v>
      </c>
      <c r="CK18" s="82">
        <f t="shared" ca="1" si="78"/>
        <v>0</v>
      </c>
      <c r="CL18" s="82">
        <f t="shared" ca="1" si="79"/>
        <v>0</v>
      </c>
      <c r="CM18" s="82">
        <f t="shared" ca="1" si="80"/>
        <v>0</v>
      </c>
      <c r="CN18" s="82">
        <f t="shared" ca="1" si="81"/>
        <v>0</v>
      </c>
      <c r="CO18" s="82">
        <f t="shared" ca="1" si="82"/>
        <v>0</v>
      </c>
      <c r="CP18" s="82">
        <f t="shared" ca="1" si="83"/>
        <v>0</v>
      </c>
      <c r="CQ18" s="82">
        <f t="shared" ca="1" si="84"/>
        <v>0</v>
      </c>
      <c r="CR18" s="82">
        <f t="shared" ca="1" si="85"/>
        <v>0</v>
      </c>
      <c r="CS18" s="82">
        <f t="shared" ca="1" si="86"/>
        <v>0</v>
      </c>
      <c r="CT18" s="82">
        <f t="shared" ca="1" si="87"/>
        <v>0</v>
      </c>
      <c r="CU18" s="82">
        <f t="shared" ca="1" si="88"/>
        <v>0</v>
      </c>
      <c r="CV18" s="82">
        <f t="shared" ca="1" si="89"/>
        <v>0</v>
      </c>
      <c r="CW18" s="82">
        <f t="shared" ca="1" si="90"/>
        <v>0</v>
      </c>
      <c r="CX18" s="82">
        <f t="shared" ca="1" si="91"/>
        <v>0</v>
      </c>
      <c r="CY18" s="82">
        <f t="shared" ca="1" si="92"/>
        <v>0</v>
      </c>
      <c r="CZ18" s="82">
        <f t="shared" ca="1" si="93"/>
        <v>0</v>
      </c>
      <c r="DA18" s="82">
        <f t="shared" ca="1" si="94"/>
        <v>0</v>
      </c>
      <c r="DB18" s="82">
        <f t="shared" ca="1" si="95"/>
        <v>0</v>
      </c>
      <c r="DC18" s="82">
        <f t="shared" ca="1" si="96"/>
        <v>0</v>
      </c>
      <c r="DD18" s="82">
        <f t="shared" ca="1" si="97"/>
        <v>0</v>
      </c>
      <c r="DE18" s="82">
        <f t="shared" ca="1" si="98"/>
        <v>0</v>
      </c>
      <c r="DF18" s="82">
        <f t="shared" ca="1" si="99"/>
        <v>0</v>
      </c>
      <c r="DG18" s="82">
        <f t="shared" ca="1" si="100"/>
        <v>0</v>
      </c>
      <c r="DH18" s="27"/>
    </row>
    <row r="19" spans="1:112" ht="15.5" x14ac:dyDescent="0.35">
      <c r="A19" s="149" t="s">
        <v>81</v>
      </c>
      <c r="B19" s="149" t="str">
        <f t="shared" ca="1" si="101"/>
        <v>[NAME]</v>
      </c>
      <c r="C19" s="150" t="str">
        <f t="shared" ca="1" si="102"/>
        <v>Select Space type here:</v>
      </c>
      <c r="D19" s="151">
        <f t="shared" ca="1" si="103"/>
        <v>0</v>
      </c>
      <c r="E19" s="152">
        <f t="shared" ca="1" si="104"/>
        <v>0</v>
      </c>
      <c r="F19" s="152">
        <f t="shared" ca="1" si="105"/>
        <v>0</v>
      </c>
      <c r="G19" s="153"/>
      <c r="H19" s="154" t="e">
        <f t="shared" ca="1" si="5"/>
        <v>#DIV/0!</v>
      </c>
      <c r="I19" s="155" t="e">
        <f t="shared" ca="1" si="6"/>
        <v>#DIV/0!</v>
      </c>
      <c r="J19" s="155" t="e">
        <f t="shared" ca="1" si="7"/>
        <v>#DIV/0!</v>
      </c>
      <c r="K19" s="156" t="e">
        <f t="shared" ca="1" si="8"/>
        <v>#DIV/0!</v>
      </c>
      <c r="L19" s="154" t="e">
        <f t="shared" ca="1" si="9"/>
        <v>#DIV/0!</v>
      </c>
      <c r="M19" s="155" t="e">
        <f t="shared" ca="1" si="10"/>
        <v>#DIV/0!</v>
      </c>
      <c r="N19" s="155" t="e">
        <f t="shared" ca="1" si="11"/>
        <v>#DIV/0!</v>
      </c>
      <c r="O19" s="156" t="e">
        <f t="shared" ca="1" si="12"/>
        <v>#DIV/0!</v>
      </c>
      <c r="P19" s="154" t="e">
        <f t="shared" ca="1" si="13"/>
        <v>#DIV/0!</v>
      </c>
      <c r="Q19" s="155" t="e">
        <f t="shared" ca="1" si="14"/>
        <v>#DIV/0!</v>
      </c>
      <c r="R19" s="155" t="e">
        <f t="shared" ca="1" si="15"/>
        <v>#DIV/0!</v>
      </c>
      <c r="S19" s="156" t="e">
        <f t="shared" ca="1" si="16"/>
        <v>#DIV/0!</v>
      </c>
      <c r="AA19" s="82">
        <f t="shared" ca="1" si="17"/>
        <v>0</v>
      </c>
      <c r="AB19" s="82">
        <f t="shared" ca="1" si="18"/>
        <v>0</v>
      </c>
      <c r="AC19" s="82">
        <f t="shared" ca="1" si="19"/>
        <v>0</v>
      </c>
      <c r="AD19" s="82">
        <f t="shared" ca="1" si="20"/>
        <v>0</v>
      </c>
      <c r="AE19" s="82">
        <f t="shared" ca="1" si="21"/>
        <v>0</v>
      </c>
      <c r="AF19" s="82">
        <f t="shared" ca="1" si="22"/>
        <v>0</v>
      </c>
      <c r="AG19" s="82">
        <f t="shared" ca="1" si="23"/>
        <v>0</v>
      </c>
      <c r="AH19" s="82">
        <f t="shared" ca="1" si="24"/>
        <v>0</v>
      </c>
      <c r="AI19" s="82">
        <f t="shared" ca="1" si="25"/>
        <v>0</v>
      </c>
      <c r="AJ19" s="82">
        <f t="shared" ca="1" si="26"/>
        <v>0</v>
      </c>
      <c r="AK19" s="82">
        <f t="shared" ca="1" si="27"/>
        <v>0</v>
      </c>
      <c r="AL19" s="82">
        <f t="shared" ca="1" si="28"/>
        <v>0</v>
      </c>
      <c r="AM19" s="82">
        <f t="shared" ca="1" si="29"/>
        <v>0</v>
      </c>
      <c r="AN19" s="82">
        <f t="shared" ca="1" si="30"/>
        <v>0</v>
      </c>
      <c r="AO19" s="82">
        <f t="shared" ca="1" si="31"/>
        <v>0</v>
      </c>
      <c r="AP19" s="82">
        <f t="shared" ca="1" si="32"/>
        <v>0</v>
      </c>
      <c r="AQ19" s="82">
        <f t="shared" ca="1" si="33"/>
        <v>0</v>
      </c>
      <c r="AR19" s="82">
        <f t="shared" ca="1" si="34"/>
        <v>0</v>
      </c>
      <c r="AS19" s="82">
        <f t="shared" ca="1" si="35"/>
        <v>0</v>
      </c>
      <c r="AT19" s="82">
        <f t="shared" ca="1" si="36"/>
        <v>0</v>
      </c>
      <c r="AU19" s="82">
        <f t="shared" ca="1" si="37"/>
        <v>0</v>
      </c>
      <c r="AV19" s="82">
        <f t="shared" ca="1" si="38"/>
        <v>0</v>
      </c>
      <c r="AW19" s="82">
        <f t="shared" ca="1" si="39"/>
        <v>0</v>
      </c>
      <c r="AX19" s="82">
        <f t="shared" ca="1" si="40"/>
        <v>0</v>
      </c>
      <c r="AY19" s="82">
        <f t="shared" ca="1" si="41"/>
        <v>0</v>
      </c>
      <c r="AZ19" s="82">
        <f t="shared" ca="1" si="42"/>
        <v>0</v>
      </c>
      <c r="BA19" s="82">
        <f t="shared" ca="1" si="43"/>
        <v>0</v>
      </c>
      <c r="BB19" s="82">
        <f t="shared" ca="1" si="44"/>
        <v>0</v>
      </c>
      <c r="BC19" s="82">
        <f t="shared" ca="1" si="45"/>
        <v>0</v>
      </c>
      <c r="BD19" s="82">
        <f t="shared" ca="1" si="46"/>
        <v>0</v>
      </c>
      <c r="BE19" s="82">
        <f t="shared" ca="1" si="47"/>
        <v>0</v>
      </c>
      <c r="BF19" s="82">
        <f t="shared" ca="1" si="48"/>
        <v>0</v>
      </c>
      <c r="BG19" s="82">
        <f t="shared" ca="1" si="49"/>
        <v>0</v>
      </c>
      <c r="BH19" s="82">
        <f t="shared" ca="1" si="50"/>
        <v>0</v>
      </c>
      <c r="BI19" s="82">
        <f t="shared" ca="1" si="51"/>
        <v>0</v>
      </c>
      <c r="BJ19" s="82">
        <f t="shared" ca="1" si="52"/>
        <v>0</v>
      </c>
      <c r="BK19" s="82">
        <f t="shared" ca="1" si="53"/>
        <v>0</v>
      </c>
      <c r="BL19" s="82">
        <f t="shared" ca="1" si="54"/>
        <v>0</v>
      </c>
      <c r="BM19" s="82">
        <f t="shared" ca="1" si="55"/>
        <v>0</v>
      </c>
      <c r="BN19" s="82">
        <f t="shared" ca="1" si="56"/>
        <v>0</v>
      </c>
      <c r="BO19" s="82">
        <f t="shared" ca="1" si="57"/>
        <v>0</v>
      </c>
      <c r="BP19" s="82">
        <f t="shared" ca="1" si="58"/>
        <v>0</v>
      </c>
      <c r="BQ19" s="81"/>
      <c r="BR19" s="82">
        <f t="shared" ca="1" si="59"/>
        <v>0</v>
      </c>
      <c r="BS19" s="82">
        <f t="shared" ca="1" si="60"/>
        <v>0</v>
      </c>
      <c r="BT19" s="82">
        <f t="shared" ca="1" si="61"/>
        <v>0</v>
      </c>
      <c r="BU19" s="82">
        <f t="shared" ca="1" si="62"/>
        <v>0</v>
      </c>
      <c r="BV19" s="82">
        <f t="shared" ca="1" si="63"/>
        <v>0</v>
      </c>
      <c r="BW19" s="82">
        <f t="shared" ca="1" si="64"/>
        <v>0</v>
      </c>
      <c r="BX19" s="82">
        <f t="shared" ca="1" si="65"/>
        <v>0</v>
      </c>
      <c r="BY19" s="82">
        <f t="shared" ca="1" si="66"/>
        <v>0</v>
      </c>
      <c r="BZ19" s="82">
        <f t="shared" ca="1" si="67"/>
        <v>0</v>
      </c>
      <c r="CA19" s="82">
        <f t="shared" ca="1" si="68"/>
        <v>0</v>
      </c>
      <c r="CB19" s="82">
        <f t="shared" ca="1" si="69"/>
        <v>0</v>
      </c>
      <c r="CC19" s="82">
        <f t="shared" ca="1" si="70"/>
        <v>0</v>
      </c>
      <c r="CD19" s="82">
        <f t="shared" ca="1" si="71"/>
        <v>0</v>
      </c>
      <c r="CE19" s="82">
        <f t="shared" ca="1" si="72"/>
        <v>0</v>
      </c>
      <c r="CF19" s="82">
        <f t="shared" ca="1" si="73"/>
        <v>0</v>
      </c>
      <c r="CG19" s="82">
        <f t="shared" ca="1" si="74"/>
        <v>0</v>
      </c>
      <c r="CH19" s="82">
        <f t="shared" ca="1" si="75"/>
        <v>0</v>
      </c>
      <c r="CI19" s="82">
        <f t="shared" ca="1" si="76"/>
        <v>0</v>
      </c>
      <c r="CJ19" s="82">
        <f t="shared" ca="1" si="77"/>
        <v>0</v>
      </c>
      <c r="CK19" s="82">
        <f t="shared" ca="1" si="78"/>
        <v>0</v>
      </c>
      <c r="CL19" s="82">
        <f t="shared" ca="1" si="79"/>
        <v>0</v>
      </c>
      <c r="CM19" s="82">
        <f t="shared" ca="1" si="80"/>
        <v>0</v>
      </c>
      <c r="CN19" s="82">
        <f t="shared" ca="1" si="81"/>
        <v>0</v>
      </c>
      <c r="CO19" s="82">
        <f t="shared" ca="1" si="82"/>
        <v>0</v>
      </c>
      <c r="CP19" s="82">
        <f t="shared" ca="1" si="83"/>
        <v>0</v>
      </c>
      <c r="CQ19" s="82">
        <f t="shared" ca="1" si="84"/>
        <v>0</v>
      </c>
      <c r="CR19" s="82">
        <f t="shared" ca="1" si="85"/>
        <v>0</v>
      </c>
      <c r="CS19" s="82">
        <f t="shared" ca="1" si="86"/>
        <v>0</v>
      </c>
      <c r="CT19" s="82">
        <f t="shared" ca="1" si="87"/>
        <v>0</v>
      </c>
      <c r="CU19" s="82">
        <f t="shared" ca="1" si="88"/>
        <v>0</v>
      </c>
      <c r="CV19" s="82">
        <f t="shared" ca="1" si="89"/>
        <v>0</v>
      </c>
      <c r="CW19" s="82">
        <f t="shared" ca="1" si="90"/>
        <v>0</v>
      </c>
      <c r="CX19" s="82">
        <f t="shared" ca="1" si="91"/>
        <v>0</v>
      </c>
      <c r="CY19" s="82">
        <f t="shared" ca="1" si="92"/>
        <v>0</v>
      </c>
      <c r="CZ19" s="82">
        <f t="shared" ca="1" si="93"/>
        <v>0</v>
      </c>
      <c r="DA19" s="82">
        <f t="shared" ca="1" si="94"/>
        <v>0</v>
      </c>
      <c r="DB19" s="82">
        <f t="shared" ca="1" si="95"/>
        <v>0</v>
      </c>
      <c r="DC19" s="82">
        <f t="shared" ca="1" si="96"/>
        <v>0</v>
      </c>
      <c r="DD19" s="82">
        <f t="shared" ca="1" si="97"/>
        <v>0</v>
      </c>
      <c r="DE19" s="82">
        <f t="shared" ca="1" si="98"/>
        <v>0</v>
      </c>
      <c r="DF19" s="82">
        <f t="shared" ca="1" si="99"/>
        <v>0</v>
      </c>
      <c r="DG19" s="82">
        <f t="shared" ca="1" si="100"/>
        <v>0</v>
      </c>
      <c r="DH19" s="27"/>
    </row>
    <row r="20" spans="1:112" ht="15.5" x14ac:dyDescent="0.35">
      <c r="A20" s="149" t="s">
        <v>82</v>
      </c>
      <c r="B20" s="149" t="str">
        <f t="shared" ca="1" si="101"/>
        <v>[NAME]</v>
      </c>
      <c r="C20" s="150" t="str">
        <f t="shared" ca="1" si="102"/>
        <v>Select Space type here:</v>
      </c>
      <c r="D20" s="151">
        <f t="shared" ca="1" si="103"/>
        <v>0</v>
      </c>
      <c r="E20" s="152">
        <f t="shared" ca="1" si="104"/>
        <v>0</v>
      </c>
      <c r="F20" s="152">
        <f t="shared" ca="1" si="105"/>
        <v>0</v>
      </c>
      <c r="G20" s="153"/>
      <c r="H20" s="154" t="e">
        <f t="shared" ca="1" si="5"/>
        <v>#DIV/0!</v>
      </c>
      <c r="I20" s="155" t="e">
        <f t="shared" ca="1" si="6"/>
        <v>#DIV/0!</v>
      </c>
      <c r="J20" s="155" t="e">
        <f t="shared" ca="1" si="7"/>
        <v>#DIV/0!</v>
      </c>
      <c r="K20" s="156" t="e">
        <f t="shared" ca="1" si="8"/>
        <v>#DIV/0!</v>
      </c>
      <c r="L20" s="154" t="e">
        <f t="shared" ca="1" si="9"/>
        <v>#DIV/0!</v>
      </c>
      <c r="M20" s="155" t="e">
        <f t="shared" ca="1" si="10"/>
        <v>#DIV/0!</v>
      </c>
      <c r="N20" s="155" t="e">
        <f t="shared" ca="1" si="11"/>
        <v>#DIV/0!</v>
      </c>
      <c r="O20" s="156" t="e">
        <f t="shared" ca="1" si="12"/>
        <v>#DIV/0!</v>
      </c>
      <c r="P20" s="154" t="e">
        <f t="shared" ca="1" si="13"/>
        <v>#DIV/0!</v>
      </c>
      <c r="Q20" s="155" t="e">
        <f t="shared" ca="1" si="14"/>
        <v>#DIV/0!</v>
      </c>
      <c r="R20" s="155" t="e">
        <f t="shared" ca="1" si="15"/>
        <v>#DIV/0!</v>
      </c>
      <c r="S20" s="156" t="e">
        <f t="shared" ca="1" si="16"/>
        <v>#DIV/0!</v>
      </c>
      <c r="AA20" s="82">
        <f t="shared" ca="1" si="17"/>
        <v>0</v>
      </c>
      <c r="AB20" s="82">
        <f t="shared" ca="1" si="18"/>
        <v>0</v>
      </c>
      <c r="AC20" s="82">
        <f t="shared" ca="1" si="19"/>
        <v>0</v>
      </c>
      <c r="AD20" s="82">
        <f t="shared" ca="1" si="20"/>
        <v>0</v>
      </c>
      <c r="AE20" s="82">
        <f t="shared" ca="1" si="21"/>
        <v>0</v>
      </c>
      <c r="AF20" s="82">
        <f t="shared" ca="1" si="22"/>
        <v>0</v>
      </c>
      <c r="AG20" s="82">
        <f t="shared" ca="1" si="23"/>
        <v>0</v>
      </c>
      <c r="AH20" s="82">
        <f t="shared" ca="1" si="24"/>
        <v>0</v>
      </c>
      <c r="AI20" s="82">
        <f t="shared" ca="1" si="25"/>
        <v>0</v>
      </c>
      <c r="AJ20" s="82">
        <f t="shared" ca="1" si="26"/>
        <v>0</v>
      </c>
      <c r="AK20" s="82">
        <f t="shared" ca="1" si="27"/>
        <v>0</v>
      </c>
      <c r="AL20" s="82">
        <f t="shared" ca="1" si="28"/>
        <v>0</v>
      </c>
      <c r="AM20" s="82">
        <f t="shared" ca="1" si="29"/>
        <v>0</v>
      </c>
      <c r="AN20" s="82">
        <f t="shared" ca="1" si="30"/>
        <v>0</v>
      </c>
      <c r="AO20" s="82">
        <f t="shared" ca="1" si="31"/>
        <v>0</v>
      </c>
      <c r="AP20" s="82">
        <f t="shared" ca="1" si="32"/>
        <v>0</v>
      </c>
      <c r="AQ20" s="82">
        <f t="shared" ca="1" si="33"/>
        <v>0</v>
      </c>
      <c r="AR20" s="82">
        <f t="shared" ca="1" si="34"/>
        <v>0</v>
      </c>
      <c r="AS20" s="82">
        <f t="shared" ca="1" si="35"/>
        <v>0</v>
      </c>
      <c r="AT20" s="82">
        <f t="shared" ca="1" si="36"/>
        <v>0</v>
      </c>
      <c r="AU20" s="82">
        <f t="shared" ca="1" si="37"/>
        <v>0</v>
      </c>
      <c r="AV20" s="82">
        <f t="shared" ca="1" si="38"/>
        <v>0</v>
      </c>
      <c r="AW20" s="82">
        <f t="shared" ca="1" si="39"/>
        <v>0</v>
      </c>
      <c r="AX20" s="82">
        <f t="shared" ca="1" si="40"/>
        <v>0</v>
      </c>
      <c r="AY20" s="82">
        <f t="shared" ca="1" si="41"/>
        <v>0</v>
      </c>
      <c r="AZ20" s="82">
        <f t="shared" ca="1" si="42"/>
        <v>0</v>
      </c>
      <c r="BA20" s="82">
        <f t="shared" ca="1" si="43"/>
        <v>0</v>
      </c>
      <c r="BB20" s="82">
        <f t="shared" ca="1" si="44"/>
        <v>0</v>
      </c>
      <c r="BC20" s="82">
        <f t="shared" ca="1" si="45"/>
        <v>0</v>
      </c>
      <c r="BD20" s="82">
        <f t="shared" ca="1" si="46"/>
        <v>0</v>
      </c>
      <c r="BE20" s="82">
        <f t="shared" ca="1" si="47"/>
        <v>0</v>
      </c>
      <c r="BF20" s="82">
        <f t="shared" ca="1" si="48"/>
        <v>0</v>
      </c>
      <c r="BG20" s="82">
        <f t="shared" ca="1" si="49"/>
        <v>0</v>
      </c>
      <c r="BH20" s="82">
        <f t="shared" ca="1" si="50"/>
        <v>0</v>
      </c>
      <c r="BI20" s="82">
        <f t="shared" ca="1" si="51"/>
        <v>0</v>
      </c>
      <c r="BJ20" s="82">
        <f t="shared" ca="1" si="52"/>
        <v>0</v>
      </c>
      <c r="BK20" s="82">
        <f t="shared" ca="1" si="53"/>
        <v>0</v>
      </c>
      <c r="BL20" s="82">
        <f t="shared" ca="1" si="54"/>
        <v>0</v>
      </c>
      <c r="BM20" s="82">
        <f t="shared" ca="1" si="55"/>
        <v>0</v>
      </c>
      <c r="BN20" s="82">
        <f t="shared" ca="1" si="56"/>
        <v>0</v>
      </c>
      <c r="BO20" s="82">
        <f t="shared" ca="1" si="57"/>
        <v>0</v>
      </c>
      <c r="BP20" s="82">
        <f t="shared" ca="1" si="58"/>
        <v>0</v>
      </c>
      <c r="BQ20" s="81"/>
      <c r="BR20" s="82">
        <f t="shared" ca="1" si="59"/>
        <v>0</v>
      </c>
      <c r="BS20" s="82">
        <f t="shared" ca="1" si="60"/>
        <v>0</v>
      </c>
      <c r="BT20" s="82">
        <f t="shared" ca="1" si="61"/>
        <v>0</v>
      </c>
      <c r="BU20" s="82">
        <f t="shared" ca="1" si="62"/>
        <v>0</v>
      </c>
      <c r="BV20" s="82">
        <f t="shared" ca="1" si="63"/>
        <v>0</v>
      </c>
      <c r="BW20" s="82">
        <f t="shared" ca="1" si="64"/>
        <v>0</v>
      </c>
      <c r="BX20" s="82">
        <f t="shared" ca="1" si="65"/>
        <v>0</v>
      </c>
      <c r="BY20" s="82">
        <f t="shared" ca="1" si="66"/>
        <v>0</v>
      </c>
      <c r="BZ20" s="82">
        <f t="shared" ca="1" si="67"/>
        <v>0</v>
      </c>
      <c r="CA20" s="82">
        <f t="shared" ca="1" si="68"/>
        <v>0</v>
      </c>
      <c r="CB20" s="82">
        <f t="shared" ca="1" si="69"/>
        <v>0</v>
      </c>
      <c r="CC20" s="82">
        <f t="shared" ca="1" si="70"/>
        <v>0</v>
      </c>
      <c r="CD20" s="82">
        <f t="shared" ca="1" si="71"/>
        <v>0</v>
      </c>
      <c r="CE20" s="82">
        <f t="shared" ca="1" si="72"/>
        <v>0</v>
      </c>
      <c r="CF20" s="82">
        <f t="shared" ca="1" si="73"/>
        <v>0</v>
      </c>
      <c r="CG20" s="82">
        <f t="shared" ca="1" si="74"/>
        <v>0</v>
      </c>
      <c r="CH20" s="82">
        <f t="shared" ca="1" si="75"/>
        <v>0</v>
      </c>
      <c r="CI20" s="82">
        <f t="shared" ca="1" si="76"/>
        <v>0</v>
      </c>
      <c r="CJ20" s="82">
        <f t="shared" ca="1" si="77"/>
        <v>0</v>
      </c>
      <c r="CK20" s="82">
        <f t="shared" ca="1" si="78"/>
        <v>0</v>
      </c>
      <c r="CL20" s="82">
        <f t="shared" ca="1" si="79"/>
        <v>0</v>
      </c>
      <c r="CM20" s="82">
        <f t="shared" ca="1" si="80"/>
        <v>0</v>
      </c>
      <c r="CN20" s="82">
        <f t="shared" ca="1" si="81"/>
        <v>0</v>
      </c>
      <c r="CO20" s="82">
        <f t="shared" ca="1" si="82"/>
        <v>0</v>
      </c>
      <c r="CP20" s="82">
        <f t="shared" ca="1" si="83"/>
        <v>0</v>
      </c>
      <c r="CQ20" s="82">
        <f t="shared" ca="1" si="84"/>
        <v>0</v>
      </c>
      <c r="CR20" s="82">
        <f t="shared" ca="1" si="85"/>
        <v>0</v>
      </c>
      <c r="CS20" s="82">
        <f t="shared" ca="1" si="86"/>
        <v>0</v>
      </c>
      <c r="CT20" s="82">
        <f t="shared" ca="1" si="87"/>
        <v>0</v>
      </c>
      <c r="CU20" s="82">
        <f t="shared" ca="1" si="88"/>
        <v>0</v>
      </c>
      <c r="CV20" s="82">
        <f t="shared" ca="1" si="89"/>
        <v>0</v>
      </c>
      <c r="CW20" s="82">
        <f t="shared" ca="1" si="90"/>
        <v>0</v>
      </c>
      <c r="CX20" s="82">
        <f t="shared" ca="1" si="91"/>
        <v>0</v>
      </c>
      <c r="CY20" s="82">
        <f t="shared" ca="1" si="92"/>
        <v>0</v>
      </c>
      <c r="CZ20" s="82">
        <f t="shared" ca="1" si="93"/>
        <v>0</v>
      </c>
      <c r="DA20" s="82">
        <f t="shared" ca="1" si="94"/>
        <v>0</v>
      </c>
      <c r="DB20" s="82">
        <f t="shared" ca="1" si="95"/>
        <v>0</v>
      </c>
      <c r="DC20" s="82">
        <f t="shared" ca="1" si="96"/>
        <v>0</v>
      </c>
      <c r="DD20" s="82">
        <f t="shared" ca="1" si="97"/>
        <v>0</v>
      </c>
      <c r="DE20" s="82">
        <f t="shared" ca="1" si="98"/>
        <v>0</v>
      </c>
      <c r="DF20" s="82">
        <f t="shared" ca="1" si="99"/>
        <v>0</v>
      </c>
      <c r="DG20" s="82">
        <f t="shared" ca="1" si="100"/>
        <v>0</v>
      </c>
      <c r="DH20" s="27"/>
    </row>
    <row r="21" spans="1:112" ht="15.5" x14ac:dyDescent="0.35">
      <c r="A21" s="149" t="s">
        <v>83</v>
      </c>
      <c r="B21" s="149" t="str">
        <f t="shared" ca="1" si="101"/>
        <v>[NAME]</v>
      </c>
      <c r="C21" s="150" t="str">
        <f t="shared" ca="1" si="102"/>
        <v>Select Space type here:</v>
      </c>
      <c r="D21" s="151">
        <f t="shared" ca="1" si="103"/>
        <v>0</v>
      </c>
      <c r="E21" s="152">
        <f t="shared" ca="1" si="104"/>
        <v>0</v>
      </c>
      <c r="F21" s="152">
        <f t="shared" ca="1" si="105"/>
        <v>0</v>
      </c>
      <c r="G21" s="153"/>
      <c r="H21" s="154" t="e">
        <f t="shared" ca="1" si="5"/>
        <v>#DIV/0!</v>
      </c>
      <c r="I21" s="155" t="e">
        <f t="shared" ca="1" si="6"/>
        <v>#DIV/0!</v>
      </c>
      <c r="J21" s="155" t="e">
        <f t="shared" ca="1" si="7"/>
        <v>#DIV/0!</v>
      </c>
      <c r="K21" s="156" t="e">
        <f t="shared" ca="1" si="8"/>
        <v>#DIV/0!</v>
      </c>
      <c r="L21" s="154" t="e">
        <f t="shared" ca="1" si="9"/>
        <v>#DIV/0!</v>
      </c>
      <c r="M21" s="155" t="e">
        <f t="shared" ca="1" si="10"/>
        <v>#DIV/0!</v>
      </c>
      <c r="N21" s="155" t="e">
        <f t="shared" ca="1" si="11"/>
        <v>#DIV/0!</v>
      </c>
      <c r="O21" s="156" t="e">
        <f t="shared" ca="1" si="12"/>
        <v>#DIV/0!</v>
      </c>
      <c r="P21" s="154" t="e">
        <f t="shared" ca="1" si="13"/>
        <v>#DIV/0!</v>
      </c>
      <c r="Q21" s="155" t="e">
        <f t="shared" ca="1" si="14"/>
        <v>#DIV/0!</v>
      </c>
      <c r="R21" s="155" t="e">
        <f t="shared" ca="1" si="15"/>
        <v>#DIV/0!</v>
      </c>
      <c r="S21" s="156" t="e">
        <f t="shared" ca="1" si="16"/>
        <v>#DIV/0!</v>
      </c>
      <c r="AA21" s="82">
        <f t="shared" ca="1" si="17"/>
        <v>0</v>
      </c>
      <c r="AB21" s="82">
        <f t="shared" ca="1" si="18"/>
        <v>0</v>
      </c>
      <c r="AC21" s="82">
        <f t="shared" ca="1" si="19"/>
        <v>0</v>
      </c>
      <c r="AD21" s="82">
        <f t="shared" ca="1" si="20"/>
        <v>0</v>
      </c>
      <c r="AE21" s="82">
        <f t="shared" ca="1" si="21"/>
        <v>0</v>
      </c>
      <c r="AF21" s="82">
        <f t="shared" ca="1" si="22"/>
        <v>0</v>
      </c>
      <c r="AG21" s="82">
        <f t="shared" ca="1" si="23"/>
        <v>0</v>
      </c>
      <c r="AH21" s="82">
        <f t="shared" ca="1" si="24"/>
        <v>0</v>
      </c>
      <c r="AI21" s="82">
        <f t="shared" ca="1" si="25"/>
        <v>0</v>
      </c>
      <c r="AJ21" s="82">
        <f t="shared" ca="1" si="26"/>
        <v>0</v>
      </c>
      <c r="AK21" s="82">
        <f t="shared" ca="1" si="27"/>
        <v>0</v>
      </c>
      <c r="AL21" s="82">
        <f t="shared" ca="1" si="28"/>
        <v>0</v>
      </c>
      <c r="AM21" s="82">
        <f t="shared" ca="1" si="29"/>
        <v>0</v>
      </c>
      <c r="AN21" s="82">
        <f t="shared" ca="1" si="30"/>
        <v>0</v>
      </c>
      <c r="AO21" s="82">
        <f t="shared" ca="1" si="31"/>
        <v>0</v>
      </c>
      <c r="AP21" s="82">
        <f t="shared" ca="1" si="32"/>
        <v>0</v>
      </c>
      <c r="AQ21" s="82">
        <f t="shared" ca="1" si="33"/>
        <v>0</v>
      </c>
      <c r="AR21" s="82">
        <f t="shared" ca="1" si="34"/>
        <v>0</v>
      </c>
      <c r="AS21" s="82">
        <f t="shared" ca="1" si="35"/>
        <v>0</v>
      </c>
      <c r="AT21" s="82">
        <f t="shared" ca="1" si="36"/>
        <v>0</v>
      </c>
      <c r="AU21" s="82">
        <f t="shared" ca="1" si="37"/>
        <v>0</v>
      </c>
      <c r="AV21" s="82">
        <f t="shared" ca="1" si="38"/>
        <v>0</v>
      </c>
      <c r="AW21" s="82">
        <f t="shared" ca="1" si="39"/>
        <v>0</v>
      </c>
      <c r="AX21" s="82">
        <f t="shared" ca="1" si="40"/>
        <v>0</v>
      </c>
      <c r="AY21" s="82">
        <f t="shared" ca="1" si="41"/>
        <v>0</v>
      </c>
      <c r="AZ21" s="82">
        <f t="shared" ca="1" si="42"/>
        <v>0</v>
      </c>
      <c r="BA21" s="82">
        <f t="shared" ca="1" si="43"/>
        <v>0</v>
      </c>
      <c r="BB21" s="82">
        <f t="shared" ca="1" si="44"/>
        <v>0</v>
      </c>
      <c r="BC21" s="82">
        <f t="shared" ca="1" si="45"/>
        <v>0</v>
      </c>
      <c r="BD21" s="82">
        <f t="shared" ca="1" si="46"/>
        <v>0</v>
      </c>
      <c r="BE21" s="82">
        <f t="shared" ca="1" si="47"/>
        <v>0</v>
      </c>
      <c r="BF21" s="82">
        <f t="shared" ca="1" si="48"/>
        <v>0</v>
      </c>
      <c r="BG21" s="82">
        <f t="shared" ca="1" si="49"/>
        <v>0</v>
      </c>
      <c r="BH21" s="82">
        <f t="shared" ca="1" si="50"/>
        <v>0</v>
      </c>
      <c r="BI21" s="82">
        <f t="shared" ca="1" si="51"/>
        <v>0</v>
      </c>
      <c r="BJ21" s="82">
        <f t="shared" ca="1" si="52"/>
        <v>0</v>
      </c>
      <c r="BK21" s="82">
        <f t="shared" ca="1" si="53"/>
        <v>0</v>
      </c>
      <c r="BL21" s="82">
        <f t="shared" ca="1" si="54"/>
        <v>0</v>
      </c>
      <c r="BM21" s="82">
        <f t="shared" ca="1" si="55"/>
        <v>0</v>
      </c>
      <c r="BN21" s="82">
        <f t="shared" ca="1" si="56"/>
        <v>0</v>
      </c>
      <c r="BO21" s="82">
        <f t="shared" ca="1" si="57"/>
        <v>0</v>
      </c>
      <c r="BP21" s="82">
        <f t="shared" ca="1" si="58"/>
        <v>0</v>
      </c>
      <c r="BQ21" s="81"/>
      <c r="BR21" s="82">
        <f t="shared" ca="1" si="59"/>
        <v>0</v>
      </c>
      <c r="BS21" s="82">
        <f t="shared" ca="1" si="60"/>
        <v>0</v>
      </c>
      <c r="BT21" s="82">
        <f t="shared" ca="1" si="61"/>
        <v>0</v>
      </c>
      <c r="BU21" s="82">
        <f t="shared" ca="1" si="62"/>
        <v>0</v>
      </c>
      <c r="BV21" s="82">
        <f t="shared" ca="1" si="63"/>
        <v>0</v>
      </c>
      <c r="BW21" s="82">
        <f t="shared" ca="1" si="64"/>
        <v>0</v>
      </c>
      <c r="BX21" s="82">
        <f t="shared" ca="1" si="65"/>
        <v>0</v>
      </c>
      <c r="BY21" s="82">
        <f t="shared" ca="1" si="66"/>
        <v>0</v>
      </c>
      <c r="BZ21" s="82">
        <f t="shared" ca="1" si="67"/>
        <v>0</v>
      </c>
      <c r="CA21" s="82">
        <f t="shared" ca="1" si="68"/>
        <v>0</v>
      </c>
      <c r="CB21" s="82">
        <f t="shared" ca="1" si="69"/>
        <v>0</v>
      </c>
      <c r="CC21" s="82">
        <f t="shared" ca="1" si="70"/>
        <v>0</v>
      </c>
      <c r="CD21" s="82">
        <f t="shared" ca="1" si="71"/>
        <v>0</v>
      </c>
      <c r="CE21" s="82">
        <f t="shared" ca="1" si="72"/>
        <v>0</v>
      </c>
      <c r="CF21" s="82">
        <f t="shared" ca="1" si="73"/>
        <v>0</v>
      </c>
      <c r="CG21" s="82">
        <f t="shared" ca="1" si="74"/>
        <v>0</v>
      </c>
      <c r="CH21" s="82">
        <f t="shared" ca="1" si="75"/>
        <v>0</v>
      </c>
      <c r="CI21" s="82">
        <f t="shared" ca="1" si="76"/>
        <v>0</v>
      </c>
      <c r="CJ21" s="82">
        <f t="shared" ca="1" si="77"/>
        <v>0</v>
      </c>
      <c r="CK21" s="82">
        <f t="shared" ca="1" si="78"/>
        <v>0</v>
      </c>
      <c r="CL21" s="82">
        <f t="shared" ca="1" si="79"/>
        <v>0</v>
      </c>
      <c r="CM21" s="82">
        <f t="shared" ca="1" si="80"/>
        <v>0</v>
      </c>
      <c r="CN21" s="82">
        <f t="shared" ca="1" si="81"/>
        <v>0</v>
      </c>
      <c r="CO21" s="82">
        <f t="shared" ca="1" si="82"/>
        <v>0</v>
      </c>
      <c r="CP21" s="82">
        <f t="shared" ca="1" si="83"/>
        <v>0</v>
      </c>
      <c r="CQ21" s="82">
        <f t="shared" ca="1" si="84"/>
        <v>0</v>
      </c>
      <c r="CR21" s="82">
        <f t="shared" ca="1" si="85"/>
        <v>0</v>
      </c>
      <c r="CS21" s="82">
        <f t="shared" ca="1" si="86"/>
        <v>0</v>
      </c>
      <c r="CT21" s="82">
        <f t="shared" ca="1" si="87"/>
        <v>0</v>
      </c>
      <c r="CU21" s="82">
        <f t="shared" ca="1" si="88"/>
        <v>0</v>
      </c>
      <c r="CV21" s="82">
        <f t="shared" ca="1" si="89"/>
        <v>0</v>
      </c>
      <c r="CW21" s="82">
        <f t="shared" ca="1" si="90"/>
        <v>0</v>
      </c>
      <c r="CX21" s="82">
        <f t="shared" ca="1" si="91"/>
        <v>0</v>
      </c>
      <c r="CY21" s="82">
        <f t="shared" ca="1" si="92"/>
        <v>0</v>
      </c>
      <c r="CZ21" s="82">
        <f t="shared" ca="1" si="93"/>
        <v>0</v>
      </c>
      <c r="DA21" s="82">
        <f t="shared" ca="1" si="94"/>
        <v>0</v>
      </c>
      <c r="DB21" s="82">
        <f t="shared" ca="1" si="95"/>
        <v>0</v>
      </c>
      <c r="DC21" s="82">
        <f t="shared" ca="1" si="96"/>
        <v>0</v>
      </c>
      <c r="DD21" s="82">
        <f t="shared" ca="1" si="97"/>
        <v>0</v>
      </c>
      <c r="DE21" s="82">
        <f t="shared" ca="1" si="98"/>
        <v>0</v>
      </c>
      <c r="DF21" s="82">
        <f t="shared" ca="1" si="99"/>
        <v>0</v>
      </c>
      <c r="DG21" s="82">
        <f t="shared" ca="1" si="100"/>
        <v>0</v>
      </c>
      <c r="DH21" s="27"/>
    </row>
    <row r="22" spans="1:112" ht="15.5" x14ac:dyDescent="0.35">
      <c r="A22" s="149" t="s">
        <v>84</v>
      </c>
      <c r="B22" s="149" t="str">
        <f t="shared" ca="1" si="101"/>
        <v>[NAME]</v>
      </c>
      <c r="C22" s="150" t="str">
        <f t="shared" ca="1" si="102"/>
        <v>Select Space type here:</v>
      </c>
      <c r="D22" s="151">
        <f t="shared" ca="1" si="103"/>
        <v>0</v>
      </c>
      <c r="E22" s="152">
        <f t="shared" ca="1" si="104"/>
        <v>0</v>
      </c>
      <c r="F22" s="152">
        <f t="shared" ca="1" si="105"/>
        <v>0</v>
      </c>
      <c r="G22" s="153"/>
      <c r="H22" s="154" t="e">
        <f t="shared" ca="1" si="5"/>
        <v>#DIV/0!</v>
      </c>
      <c r="I22" s="155" t="e">
        <f t="shared" ca="1" si="6"/>
        <v>#DIV/0!</v>
      </c>
      <c r="J22" s="155" t="e">
        <f t="shared" ca="1" si="7"/>
        <v>#DIV/0!</v>
      </c>
      <c r="K22" s="156" t="e">
        <f t="shared" ca="1" si="8"/>
        <v>#DIV/0!</v>
      </c>
      <c r="L22" s="154" t="e">
        <f t="shared" ca="1" si="9"/>
        <v>#DIV/0!</v>
      </c>
      <c r="M22" s="155" t="e">
        <f t="shared" ca="1" si="10"/>
        <v>#DIV/0!</v>
      </c>
      <c r="N22" s="155" t="e">
        <f t="shared" ca="1" si="11"/>
        <v>#DIV/0!</v>
      </c>
      <c r="O22" s="156" t="e">
        <f t="shared" ca="1" si="12"/>
        <v>#DIV/0!</v>
      </c>
      <c r="P22" s="154" t="e">
        <f t="shared" ca="1" si="13"/>
        <v>#DIV/0!</v>
      </c>
      <c r="Q22" s="155" t="e">
        <f t="shared" ca="1" si="14"/>
        <v>#DIV/0!</v>
      </c>
      <c r="R22" s="155" t="e">
        <f t="shared" ca="1" si="15"/>
        <v>#DIV/0!</v>
      </c>
      <c r="S22" s="156" t="e">
        <f t="shared" ca="1" si="16"/>
        <v>#DIV/0!</v>
      </c>
      <c r="AA22" s="82">
        <f t="shared" ca="1" si="17"/>
        <v>0</v>
      </c>
      <c r="AB22" s="82">
        <f t="shared" ca="1" si="18"/>
        <v>0</v>
      </c>
      <c r="AC22" s="82">
        <f t="shared" ca="1" si="19"/>
        <v>0</v>
      </c>
      <c r="AD22" s="82">
        <f t="shared" ca="1" si="20"/>
        <v>0</v>
      </c>
      <c r="AE22" s="82">
        <f t="shared" ca="1" si="21"/>
        <v>0</v>
      </c>
      <c r="AF22" s="82">
        <f t="shared" ca="1" si="22"/>
        <v>0</v>
      </c>
      <c r="AG22" s="82">
        <f t="shared" ca="1" si="23"/>
        <v>0</v>
      </c>
      <c r="AH22" s="82">
        <f t="shared" ca="1" si="24"/>
        <v>0</v>
      </c>
      <c r="AI22" s="82">
        <f t="shared" ca="1" si="25"/>
        <v>0</v>
      </c>
      <c r="AJ22" s="82">
        <f t="shared" ca="1" si="26"/>
        <v>0</v>
      </c>
      <c r="AK22" s="82">
        <f t="shared" ca="1" si="27"/>
        <v>0</v>
      </c>
      <c r="AL22" s="82">
        <f t="shared" ca="1" si="28"/>
        <v>0</v>
      </c>
      <c r="AM22" s="82">
        <f t="shared" ca="1" si="29"/>
        <v>0</v>
      </c>
      <c r="AN22" s="82">
        <f t="shared" ca="1" si="30"/>
        <v>0</v>
      </c>
      <c r="AO22" s="82">
        <f t="shared" ca="1" si="31"/>
        <v>0</v>
      </c>
      <c r="AP22" s="82">
        <f t="shared" ca="1" si="32"/>
        <v>0</v>
      </c>
      <c r="AQ22" s="82">
        <f t="shared" ca="1" si="33"/>
        <v>0</v>
      </c>
      <c r="AR22" s="82">
        <f t="shared" ca="1" si="34"/>
        <v>0</v>
      </c>
      <c r="AS22" s="82">
        <f t="shared" ca="1" si="35"/>
        <v>0</v>
      </c>
      <c r="AT22" s="82">
        <f t="shared" ca="1" si="36"/>
        <v>0</v>
      </c>
      <c r="AU22" s="82">
        <f t="shared" ca="1" si="37"/>
        <v>0</v>
      </c>
      <c r="AV22" s="82">
        <f t="shared" ca="1" si="38"/>
        <v>0</v>
      </c>
      <c r="AW22" s="82">
        <f t="shared" ca="1" si="39"/>
        <v>0</v>
      </c>
      <c r="AX22" s="82">
        <f t="shared" ca="1" si="40"/>
        <v>0</v>
      </c>
      <c r="AY22" s="82">
        <f t="shared" ca="1" si="41"/>
        <v>0</v>
      </c>
      <c r="AZ22" s="82">
        <f t="shared" ca="1" si="42"/>
        <v>0</v>
      </c>
      <c r="BA22" s="82">
        <f t="shared" ca="1" si="43"/>
        <v>0</v>
      </c>
      <c r="BB22" s="82">
        <f t="shared" ca="1" si="44"/>
        <v>0</v>
      </c>
      <c r="BC22" s="82">
        <f t="shared" ca="1" si="45"/>
        <v>0</v>
      </c>
      <c r="BD22" s="82">
        <f t="shared" ca="1" si="46"/>
        <v>0</v>
      </c>
      <c r="BE22" s="82">
        <f t="shared" ca="1" si="47"/>
        <v>0</v>
      </c>
      <c r="BF22" s="82">
        <f t="shared" ca="1" si="48"/>
        <v>0</v>
      </c>
      <c r="BG22" s="82">
        <f t="shared" ca="1" si="49"/>
        <v>0</v>
      </c>
      <c r="BH22" s="82">
        <f t="shared" ca="1" si="50"/>
        <v>0</v>
      </c>
      <c r="BI22" s="82">
        <f t="shared" ca="1" si="51"/>
        <v>0</v>
      </c>
      <c r="BJ22" s="82">
        <f t="shared" ca="1" si="52"/>
        <v>0</v>
      </c>
      <c r="BK22" s="82">
        <f t="shared" ca="1" si="53"/>
        <v>0</v>
      </c>
      <c r="BL22" s="82">
        <f t="shared" ca="1" si="54"/>
        <v>0</v>
      </c>
      <c r="BM22" s="82">
        <f t="shared" ca="1" si="55"/>
        <v>0</v>
      </c>
      <c r="BN22" s="82">
        <f t="shared" ca="1" si="56"/>
        <v>0</v>
      </c>
      <c r="BO22" s="82">
        <f t="shared" ca="1" si="57"/>
        <v>0</v>
      </c>
      <c r="BP22" s="82">
        <f t="shared" ca="1" si="58"/>
        <v>0</v>
      </c>
      <c r="BQ22" s="81"/>
      <c r="BR22" s="82">
        <f t="shared" ca="1" si="59"/>
        <v>0</v>
      </c>
      <c r="BS22" s="82">
        <f t="shared" ca="1" si="60"/>
        <v>0</v>
      </c>
      <c r="BT22" s="82">
        <f t="shared" ca="1" si="61"/>
        <v>0</v>
      </c>
      <c r="BU22" s="82">
        <f t="shared" ca="1" si="62"/>
        <v>0</v>
      </c>
      <c r="BV22" s="82">
        <f t="shared" ca="1" si="63"/>
        <v>0</v>
      </c>
      <c r="BW22" s="82">
        <f t="shared" ca="1" si="64"/>
        <v>0</v>
      </c>
      <c r="BX22" s="82">
        <f t="shared" ca="1" si="65"/>
        <v>0</v>
      </c>
      <c r="BY22" s="82">
        <f t="shared" ca="1" si="66"/>
        <v>0</v>
      </c>
      <c r="BZ22" s="82">
        <f t="shared" ca="1" si="67"/>
        <v>0</v>
      </c>
      <c r="CA22" s="82">
        <f t="shared" ca="1" si="68"/>
        <v>0</v>
      </c>
      <c r="CB22" s="82">
        <f t="shared" ca="1" si="69"/>
        <v>0</v>
      </c>
      <c r="CC22" s="82">
        <f t="shared" ca="1" si="70"/>
        <v>0</v>
      </c>
      <c r="CD22" s="82">
        <f t="shared" ca="1" si="71"/>
        <v>0</v>
      </c>
      <c r="CE22" s="82">
        <f t="shared" ca="1" si="72"/>
        <v>0</v>
      </c>
      <c r="CF22" s="82">
        <f t="shared" ca="1" si="73"/>
        <v>0</v>
      </c>
      <c r="CG22" s="82">
        <f t="shared" ca="1" si="74"/>
        <v>0</v>
      </c>
      <c r="CH22" s="82">
        <f t="shared" ca="1" si="75"/>
        <v>0</v>
      </c>
      <c r="CI22" s="82">
        <f t="shared" ca="1" si="76"/>
        <v>0</v>
      </c>
      <c r="CJ22" s="82">
        <f t="shared" ca="1" si="77"/>
        <v>0</v>
      </c>
      <c r="CK22" s="82">
        <f t="shared" ca="1" si="78"/>
        <v>0</v>
      </c>
      <c r="CL22" s="82">
        <f t="shared" ca="1" si="79"/>
        <v>0</v>
      </c>
      <c r="CM22" s="82">
        <f t="shared" ca="1" si="80"/>
        <v>0</v>
      </c>
      <c r="CN22" s="82">
        <f t="shared" ca="1" si="81"/>
        <v>0</v>
      </c>
      <c r="CO22" s="82">
        <f t="shared" ca="1" si="82"/>
        <v>0</v>
      </c>
      <c r="CP22" s="82">
        <f t="shared" ca="1" si="83"/>
        <v>0</v>
      </c>
      <c r="CQ22" s="82">
        <f t="shared" ca="1" si="84"/>
        <v>0</v>
      </c>
      <c r="CR22" s="82">
        <f t="shared" ca="1" si="85"/>
        <v>0</v>
      </c>
      <c r="CS22" s="82">
        <f t="shared" ca="1" si="86"/>
        <v>0</v>
      </c>
      <c r="CT22" s="82">
        <f t="shared" ca="1" si="87"/>
        <v>0</v>
      </c>
      <c r="CU22" s="82">
        <f t="shared" ca="1" si="88"/>
        <v>0</v>
      </c>
      <c r="CV22" s="82">
        <f t="shared" ca="1" si="89"/>
        <v>0</v>
      </c>
      <c r="CW22" s="82">
        <f t="shared" ca="1" si="90"/>
        <v>0</v>
      </c>
      <c r="CX22" s="82">
        <f t="shared" ca="1" si="91"/>
        <v>0</v>
      </c>
      <c r="CY22" s="82">
        <f t="shared" ca="1" si="92"/>
        <v>0</v>
      </c>
      <c r="CZ22" s="82">
        <f t="shared" ca="1" si="93"/>
        <v>0</v>
      </c>
      <c r="DA22" s="82">
        <f t="shared" ca="1" si="94"/>
        <v>0</v>
      </c>
      <c r="DB22" s="82">
        <f t="shared" ca="1" si="95"/>
        <v>0</v>
      </c>
      <c r="DC22" s="82">
        <f t="shared" ca="1" si="96"/>
        <v>0</v>
      </c>
      <c r="DD22" s="82">
        <f t="shared" ca="1" si="97"/>
        <v>0</v>
      </c>
      <c r="DE22" s="82">
        <f t="shared" ca="1" si="98"/>
        <v>0</v>
      </c>
      <c r="DF22" s="82">
        <f t="shared" ca="1" si="99"/>
        <v>0</v>
      </c>
      <c r="DG22" s="82">
        <f t="shared" ca="1" si="100"/>
        <v>0</v>
      </c>
      <c r="DH22" s="27"/>
    </row>
    <row r="23" spans="1:112" ht="15.5" x14ac:dyDescent="0.35">
      <c r="A23" s="149" t="s">
        <v>85</v>
      </c>
      <c r="B23" s="149" t="str">
        <f t="shared" ca="1" si="101"/>
        <v>[NAME]</v>
      </c>
      <c r="C23" s="150" t="str">
        <f t="shared" ca="1" si="102"/>
        <v>Select Space type here:</v>
      </c>
      <c r="D23" s="151">
        <f t="shared" ca="1" si="103"/>
        <v>0</v>
      </c>
      <c r="E23" s="152">
        <f t="shared" ca="1" si="104"/>
        <v>0</v>
      </c>
      <c r="F23" s="152">
        <f t="shared" ca="1" si="105"/>
        <v>0</v>
      </c>
      <c r="G23" s="157"/>
      <c r="H23" s="154" t="e">
        <f t="shared" ca="1" si="5"/>
        <v>#DIV/0!</v>
      </c>
      <c r="I23" s="155" t="e">
        <f t="shared" ca="1" si="6"/>
        <v>#DIV/0!</v>
      </c>
      <c r="J23" s="155" t="e">
        <f t="shared" ca="1" si="7"/>
        <v>#DIV/0!</v>
      </c>
      <c r="K23" s="156" t="e">
        <f t="shared" ca="1" si="8"/>
        <v>#DIV/0!</v>
      </c>
      <c r="L23" s="154" t="e">
        <f t="shared" ca="1" si="9"/>
        <v>#DIV/0!</v>
      </c>
      <c r="M23" s="155" t="e">
        <f t="shared" ca="1" si="10"/>
        <v>#DIV/0!</v>
      </c>
      <c r="N23" s="155" t="e">
        <f t="shared" ca="1" si="11"/>
        <v>#DIV/0!</v>
      </c>
      <c r="O23" s="156" t="e">
        <f t="shared" ca="1" si="12"/>
        <v>#DIV/0!</v>
      </c>
      <c r="P23" s="154" t="e">
        <f t="shared" ca="1" si="13"/>
        <v>#DIV/0!</v>
      </c>
      <c r="Q23" s="155" t="e">
        <f t="shared" ca="1" si="14"/>
        <v>#DIV/0!</v>
      </c>
      <c r="R23" s="155" t="e">
        <f t="shared" ca="1" si="15"/>
        <v>#DIV/0!</v>
      </c>
      <c r="S23" s="156" t="e">
        <f t="shared" ca="1" si="16"/>
        <v>#DIV/0!</v>
      </c>
      <c r="AA23" s="82">
        <f t="shared" ca="1" si="17"/>
        <v>0</v>
      </c>
      <c r="AB23" s="82">
        <f t="shared" ca="1" si="18"/>
        <v>0</v>
      </c>
      <c r="AC23" s="82">
        <f t="shared" ca="1" si="19"/>
        <v>0</v>
      </c>
      <c r="AD23" s="82">
        <f t="shared" ca="1" si="20"/>
        <v>0</v>
      </c>
      <c r="AE23" s="82">
        <f t="shared" ca="1" si="21"/>
        <v>0</v>
      </c>
      <c r="AF23" s="82">
        <f t="shared" ca="1" si="22"/>
        <v>0</v>
      </c>
      <c r="AG23" s="82">
        <f t="shared" ca="1" si="23"/>
        <v>0</v>
      </c>
      <c r="AH23" s="82">
        <f t="shared" ca="1" si="24"/>
        <v>0</v>
      </c>
      <c r="AI23" s="82">
        <f t="shared" ca="1" si="25"/>
        <v>0</v>
      </c>
      <c r="AJ23" s="82">
        <f t="shared" ca="1" si="26"/>
        <v>0</v>
      </c>
      <c r="AK23" s="82">
        <f t="shared" ca="1" si="27"/>
        <v>0</v>
      </c>
      <c r="AL23" s="82">
        <f t="shared" ca="1" si="28"/>
        <v>0</v>
      </c>
      <c r="AM23" s="82">
        <f t="shared" ca="1" si="29"/>
        <v>0</v>
      </c>
      <c r="AN23" s="82">
        <f t="shared" ca="1" si="30"/>
        <v>0</v>
      </c>
      <c r="AO23" s="82">
        <f t="shared" ca="1" si="31"/>
        <v>0</v>
      </c>
      <c r="AP23" s="82">
        <f t="shared" ca="1" si="32"/>
        <v>0</v>
      </c>
      <c r="AQ23" s="82">
        <f t="shared" ca="1" si="33"/>
        <v>0</v>
      </c>
      <c r="AR23" s="82">
        <f t="shared" ca="1" si="34"/>
        <v>0</v>
      </c>
      <c r="AS23" s="82">
        <f t="shared" ca="1" si="35"/>
        <v>0</v>
      </c>
      <c r="AT23" s="82">
        <f t="shared" ca="1" si="36"/>
        <v>0</v>
      </c>
      <c r="AU23" s="82">
        <f t="shared" ca="1" si="37"/>
        <v>0</v>
      </c>
      <c r="AV23" s="82">
        <f t="shared" ca="1" si="38"/>
        <v>0</v>
      </c>
      <c r="AW23" s="82">
        <f t="shared" ca="1" si="39"/>
        <v>0</v>
      </c>
      <c r="AX23" s="82">
        <f t="shared" ca="1" si="40"/>
        <v>0</v>
      </c>
      <c r="AY23" s="82">
        <f t="shared" ca="1" si="41"/>
        <v>0</v>
      </c>
      <c r="AZ23" s="82">
        <f t="shared" ca="1" si="42"/>
        <v>0</v>
      </c>
      <c r="BA23" s="82">
        <f t="shared" ca="1" si="43"/>
        <v>0</v>
      </c>
      <c r="BB23" s="82">
        <f t="shared" ca="1" si="44"/>
        <v>0</v>
      </c>
      <c r="BC23" s="82">
        <f t="shared" ca="1" si="45"/>
        <v>0</v>
      </c>
      <c r="BD23" s="82">
        <f t="shared" ca="1" si="46"/>
        <v>0</v>
      </c>
      <c r="BE23" s="82">
        <f t="shared" ca="1" si="47"/>
        <v>0</v>
      </c>
      <c r="BF23" s="82">
        <f t="shared" ca="1" si="48"/>
        <v>0</v>
      </c>
      <c r="BG23" s="82">
        <f t="shared" ca="1" si="49"/>
        <v>0</v>
      </c>
      <c r="BH23" s="82">
        <f t="shared" ca="1" si="50"/>
        <v>0</v>
      </c>
      <c r="BI23" s="82">
        <f t="shared" ca="1" si="51"/>
        <v>0</v>
      </c>
      <c r="BJ23" s="82">
        <f t="shared" ca="1" si="52"/>
        <v>0</v>
      </c>
      <c r="BK23" s="82">
        <f t="shared" ca="1" si="53"/>
        <v>0</v>
      </c>
      <c r="BL23" s="82">
        <f t="shared" ca="1" si="54"/>
        <v>0</v>
      </c>
      <c r="BM23" s="82">
        <f t="shared" ca="1" si="55"/>
        <v>0</v>
      </c>
      <c r="BN23" s="82">
        <f t="shared" ca="1" si="56"/>
        <v>0</v>
      </c>
      <c r="BO23" s="82">
        <f t="shared" ca="1" si="57"/>
        <v>0</v>
      </c>
      <c r="BP23" s="82">
        <f t="shared" ca="1" si="58"/>
        <v>0</v>
      </c>
      <c r="BQ23" s="81"/>
      <c r="BR23" s="82">
        <f t="shared" ca="1" si="59"/>
        <v>0</v>
      </c>
      <c r="BS23" s="82">
        <f t="shared" ca="1" si="60"/>
        <v>0</v>
      </c>
      <c r="BT23" s="82">
        <f t="shared" ca="1" si="61"/>
        <v>0</v>
      </c>
      <c r="BU23" s="82">
        <f t="shared" ca="1" si="62"/>
        <v>0</v>
      </c>
      <c r="BV23" s="82">
        <f t="shared" ca="1" si="63"/>
        <v>0</v>
      </c>
      <c r="BW23" s="82">
        <f t="shared" ca="1" si="64"/>
        <v>0</v>
      </c>
      <c r="BX23" s="82">
        <f t="shared" ca="1" si="65"/>
        <v>0</v>
      </c>
      <c r="BY23" s="82">
        <f t="shared" ca="1" si="66"/>
        <v>0</v>
      </c>
      <c r="BZ23" s="82">
        <f t="shared" ca="1" si="67"/>
        <v>0</v>
      </c>
      <c r="CA23" s="82">
        <f t="shared" ca="1" si="68"/>
        <v>0</v>
      </c>
      <c r="CB23" s="82">
        <f t="shared" ca="1" si="69"/>
        <v>0</v>
      </c>
      <c r="CC23" s="82">
        <f t="shared" ca="1" si="70"/>
        <v>0</v>
      </c>
      <c r="CD23" s="82">
        <f t="shared" ca="1" si="71"/>
        <v>0</v>
      </c>
      <c r="CE23" s="82">
        <f t="shared" ca="1" si="72"/>
        <v>0</v>
      </c>
      <c r="CF23" s="82">
        <f t="shared" ca="1" si="73"/>
        <v>0</v>
      </c>
      <c r="CG23" s="82">
        <f t="shared" ca="1" si="74"/>
        <v>0</v>
      </c>
      <c r="CH23" s="82">
        <f t="shared" ca="1" si="75"/>
        <v>0</v>
      </c>
      <c r="CI23" s="82">
        <f t="shared" ca="1" si="76"/>
        <v>0</v>
      </c>
      <c r="CJ23" s="82">
        <f t="shared" ca="1" si="77"/>
        <v>0</v>
      </c>
      <c r="CK23" s="82">
        <f t="shared" ca="1" si="78"/>
        <v>0</v>
      </c>
      <c r="CL23" s="82">
        <f t="shared" ca="1" si="79"/>
        <v>0</v>
      </c>
      <c r="CM23" s="82">
        <f t="shared" ca="1" si="80"/>
        <v>0</v>
      </c>
      <c r="CN23" s="82">
        <f t="shared" ca="1" si="81"/>
        <v>0</v>
      </c>
      <c r="CO23" s="82">
        <f t="shared" ca="1" si="82"/>
        <v>0</v>
      </c>
      <c r="CP23" s="82">
        <f t="shared" ca="1" si="83"/>
        <v>0</v>
      </c>
      <c r="CQ23" s="82">
        <f t="shared" ca="1" si="84"/>
        <v>0</v>
      </c>
      <c r="CR23" s="82">
        <f t="shared" ca="1" si="85"/>
        <v>0</v>
      </c>
      <c r="CS23" s="82">
        <f t="shared" ca="1" si="86"/>
        <v>0</v>
      </c>
      <c r="CT23" s="82">
        <f t="shared" ca="1" si="87"/>
        <v>0</v>
      </c>
      <c r="CU23" s="82">
        <f t="shared" ca="1" si="88"/>
        <v>0</v>
      </c>
      <c r="CV23" s="82">
        <f t="shared" ca="1" si="89"/>
        <v>0</v>
      </c>
      <c r="CW23" s="82">
        <f t="shared" ca="1" si="90"/>
        <v>0</v>
      </c>
      <c r="CX23" s="82">
        <f t="shared" ca="1" si="91"/>
        <v>0</v>
      </c>
      <c r="CY23" s="82">
        <f t="shared" ca="1" si="92"/>
        <v>0</v>
      </c>
      <c r="CZ23" s="82">
        <f t="shared" ca="1" si="93"/>
        <v>0</v>
      </c>
      <c r="DA23" s="82">
        <f t="shared" ca="1" si="94"/>
        <v>0</v>
      </c>
      <c r="DB23" s="82">
        <f t="shared" ca="1" si="95"/>
        <v>0</v>
      </c>
      <c r="DC23" s="82">
        <f t="shared" ca="1" si="96"/>
        <v>0</v>
      </c>
      <c r="DD23" s="82">
        <f t="shared" ca="1" si="97"/>
        <v>0</v>
      </c>
      <c r="DE23" s="82">
        <f t="shared" ca="1" si="98"/>
        <v>0</v>
      </c>
      <c r="DF23" s="82">
        <f t="shared" ca="1" si="99"/>
        <v>0</v>
      </c>
      <c r="DG23" s="82">
        <f t="shared" ca="1" si="100"/>
        <v>0</v>
      </c>
      <c r="DH23" s="27"/>
    </row>
    <row r="24" spans="1:112" ht="15.5" x14ac:dyDescent="0.35">
      <c r="A24" s="149" t="s">
        <v>86</v>
      </c>
      <c r="B24" s="149" t="str">
        <f t="shared" ca="1" si="101"/>
        <v>[NAME]</v>
      </c>
      <c r="C24" s="150" t="str">
        <f t="shared" ca="1" si="102"/>
        <v>Select Space type here:</v>
      </c>
      <c r="D24" s="151">
        <f t="shared" ca="1" si="103"/>
        <v>0</v>
      </c>
      <c r="E24" s="152">
        <f t="shared" ca="1" si="104"/>
        <v>0</v>
      </c>
      <c r="F24" s="152">
        <f t="shared" ca="1" si="105"/>
        <v>0</v>
      </c>
      <c r="G24" s="157"/>
      <c r="H24" s="154" t="e">
        <f t="shared" ca="1" si="5"/>
        <v>#DIV/0!</v>
      </c>
      <c r="I24" s="155" t="e">
        <f t="shared" ca="1" si="6"/>
        <v>#DIV/0!</v>
      </c>
      <c r="J24" s="155" t="e">
        <f t="shared" ca="1" si="7"/>
        <v>#DIV/0!</v>
      </c>
      <c r="K24" s="156" t="e">
        <f t="shared" ca="1" si="8"/>
        <v>#DIV/0!</v>
      </c>
      <c r="L24" s="154" t="e">
        <f t="shared" ca="1" si="9"/>
        <v>#DIV/0!</v>
      </c>
      <c r="M24" s="155" t="e">
        <f t="shared" ca="1" si="10"/>
        <v>#DIV/0!</v>
      </c>
      <c r="N24" s="155" t="e">
        <f t="shared" ca="1" si="11"/>
        <v>#DIV/0!</v>
      </c>
      <c r="O24" s="156" t="e">
        <f t="shared" ca="1" si="12"/>
        <v>#DIV/0!</v>
      </c>
      <c r="P24" s="154" t="e">
        <f t="shared" ca="1" si="13"/>
        <v>#DIV/0!</v>
      </c>
      <c r="Q24" s="155" t="e">
        <f t="shared" ca="1" si="14"/>
        <v>#DIV/0!</v>
      </c>
      <c r="R24" s="155" t="e">
        <f t="shared" ca="1" si="15"/>
        <v>#DIV/0!</v>
      </c>
      <c r="S24" s="156" t="e">
        <f t="shared" ca="1" si="16"/>
        <v>#DIV/0!</v>
      </c>
      <c r="AA24" s="82">
        <f t="shared" ca="1" si="17"/>
        <v>0</v>
      </c>
      <c r="AB24" s="82">
        <f t="shared" ca="1" si="18"/>
        <v>0</v>
      </c>
      <c r="AC24" s="82">
        <f t="shared" ca="1" si="19"/>
        <v>0</v>
      </c>
      <c r="AD24" s="82">
        <f t="shared" ca="1" si="20"/>
        <v>0</v>
      </c>
      <c r="AE24" s="82">
        <f t="shared" ca="1" si="21"/>
        <v>0</v>
      </c>
      <c r="AF24" s="82">
        <f t="shared" ca="1" si="22"/>
        <v>0</v>
      </c>
      <c r="AG24" s="82">
        <f t="shared" ca="1" si="23"/>
        <v>0</v>
      </c>
      <c r="AH24" s="82">
        <f t="shared" ca="1" si="24"/>
        <v>0</v>
      </c>
      <c r="AI24" s="82">
        <f t="shared" ca="1" si="25"/>
        <v>0</v>
      </c>
      <c r="AJ24" s="82">
        <f t="shared" ca="1" si="26"/>
        <v>0</v>
      </c>
      <c r="AK24" s="82">
        <f t="shared" ca="1" si="27"/>
        <v>0</v>
      </c>
      <c r="AL24" s="82">
        <f t="shared" ca="1" si="28"/>
        <v>0</v>
      </c>
      <c r="AM24" s="82">
        <f t="shared" ca="1" si="29"/>
        <v>0</v>
      </c>
      <c r="AN24" s="82">
        <f t="shared" ca="1" si="30"/>
        <v>0</v>
      </c>
      <c r="AO24" s="82">
        <f t="shared" ca="1" si="31"/>
        <v>0</v>
      </c>
      <c r="AP24" s="82">
        <f t="shared" ca="1" si="32"/>
        <v>0</v>
      </c>
      <c r="AQ24" s="82">
        <f t="shared" ca="1" si="33"/>
        <v>0</v>
      </c>
      <c r="AR24" s="82">
        <f t="shared" ca="1" si="34"/>
        <v>0</v>
      </c>
      <c r="AS24" s="82">
        <f t="shared" ca="1" si="35"/>
        <v>0</v>
      </c>
      <c r="AT24" s="82">
        <f t="shared" ca="1" si="36"/>
        <v>0</v>
      </c>
      <c r="AU24" s="82">
        <f t="shared" ca="1" si="37"/>
        <v>0</v>
      </c>
      <c r="AV24" s="82">
        <f t="shared" ca="1" si="38"/>
        <v>0</v>
      </c>
      <c r="AW24" s="82">
        <f t="shared" ca="1" si="39"/>
        <v>0</v>
      </c>
      <c r="AX24" s="82">
        <f t="shared" ca="1" si="40"/>
        <v>0</v>
      </c>
      <c r="AY24" s="82">
        <f t="shared" ca="1" si="41"/>
        <v>0</v>
      </c>
      <c r="AZ24" s="82">
        <f t="shared" ca="1" si="42"/>
        <v>0</v>
      </c>
      <c r="BA24" s="82">
        <f t="shared" ca="1" si="43"/>
        <v>0</v>
      </c>
      <c r="BB24" s="82">
        <f t="shared" ca="1" si="44"/>
        <v>0</v>
      </c>
      <c r="BC24" s="82">
        <f t="shared" ca="1" si="45"/>
        <v>0</v>
      </c>
      <c r="BD24" s="82">
        <f t="shared" ca="1" si="46"/>
        <v>0</v>
      </c>
      <c r="BE24" s="82">
        <f t="shared" ca="1" si="47"/>
        <v>0</v>
      </c>
      <c r="BF24" s="82">
        <f t="shared" ca="1" si="48"/>
        <v>0</v>
      </c>
      <c r="BG24" s="82">
        <f t="shared" ca="1" si="49"/>
        <v>0</v>
      </c>
      <c r="BH24" s="82">
        <f t="shared" ca="1" si="50"/>
        <v>0</v>
      </c>
      <c r="BI24" s="82">
        <f t="shared" ca="1" si="51"/>
        <v>0</v>
      </c>
      <c r="BJ24" s="82">
        <f t="shared" ca="1" si="52"/>
        <v>0</v>
      </c>
      <c r="BK24" s="82">
        <f t="shared" ca="1" si="53"/>
        <v>0</v>
      </c>
      <c r="BL24" s="82">
        <f t="shared" ca="1" si="54"/>
        <v>0</v>
      </c>
      <c r="BM24" s="82">
        <f t="shared" ca="1" si="55"/>
        <v>0</v>
      </c>
      <c r="BN24" s="82">
        <f t="shared" ca="1" si="56"/>
        <v>0</v>
      </c>
      <c r="BO24" s="82">
        <f t="shared" ca="1" si="57"/>
        <v>0</v>
      </c>
      <c r="BP24" s="82">
        <f t="shared" ca="1" si="58"/>
        <v>0</v>
      </c>
      <c r="BQ24" s="81"/>
      <c r="BR24" s="82">
        <f t="shared" ca="1" si="59"/>
        <v>0</v>
      </c>
      <c r="BS24" s="82">
        <f t="shared" ca="1" si="60"/>
        <v>0</v>
      </c>
      <c r="BT24" s="82">
        <f t="shared" ca="1" si="61"/>
        <v>0</v>
      </c>
      <c r="BU24" s="82">
        <f t="shared" ca="1" si="62"/>
        <v>0</v>
      </c>
      <c r="BV24" s="82">
        <f t="shared" ca="1" si="63"/>
        <v>0</v>
      </c>
      <c r="BW24" s="82">
        <f t="shared" ca="1" si="64"/>
        <v>0</v>
      </c>
      <c r="BX24" s="82">
        <f t="shared" ca="1" si="65"/>
        <v>0</v>
      </c>
      <c r="BY24" s="82">
        <f t="shared" ca="1" si="66"/>
        <v>0</v>
      </c>
      <c r="BZ24" s="82">
        <f t="shared" ca="1" si="67"/>
        <v>0</v>
      </c>
      <c r="CA24" s="82">
        <f t="shared" ca="1" si="68"/>
        <v>0</v>
      </c>
      <c r="CB24" s="82">
        <f t="shared" ca="1" si="69"/>
        <v>0</v>
      </c>
      <c r="CC24" s="82">
        <f t="shared" ca="1" si="70"/>
        <v>0</v>
      </c>
      <c r="CD24" s="82">
        <f t="shared" ca="1" si="71"/>
        <v>0</v>
      </c>
      <c r="CE24" s="82">
        <f t="shared" ca="1" si="72"/>
        <v>0</v>
      </c>
      <c r="CF24" s="82">
        <f t="shared" ca="1" si="73"/>
        <v>0</v>
      </c>
      <c r="CG24" s="82">
        <f t="shared" ca="1" si="74"/>
        <v>0</v>
      </c>
      <c r="CH24" s="82">
        <f t="shared" ca="1" si="75"/>
        <v>0</v>
      </c>
      <c r="CI24" s="82">
        <f t="shared" ca="1" si="76"/>
        <v>0</v>
      </c>
      <c r="CJ24" s="82">
        <f t="shared" ca="1" si="77"/>
        <v>0</v>
      </c>
      <c r="CK24" s="82">
        <f t="shared" ca="1" si="78"/>
        <v>0</v>
      </c>
      <c r="CL24" s="82">
        <f t="shared" ca="1" si="79"/>
        <v>0</v>
      </c>
      <c r="CM24" s="82">
        <f t="shared" ca="1" si="80"/>
        <v>0</v>
      </c>
      <c r="CN24" s="82">
        <f t="shared" ca="1" si="81"/>
        <v>0</v>
      </c>
      <c r="CO24" s="82">
        <f t="shared" ca="1" si="82"/>
        <v>0</v>
      </c>
      <c r="CP24" s="82">
        <f t="shared" ca="1" si="83"/>
        <v>0</v>
      </c>
      <c r="CQ24" s="82">
        <f t="shared" ca="1" si="84"/>
        <v>0</v>
      </c>
      <c r="CR24" s="82">
        <f t="shared" ca="1" si="85"/>
        <v>0</v>
      </c>
      <c r="CS24" s="82">
        <f t="shared" ca="1" si="86"/>
        <v>0</v>
      </c>
      <c r="CT24" s="82">
        <f t="shared" ca="1" si="87"/>
        <v>0</v>
      </c>
      <c r="CU24" s="82">
        <f t="shared" ca="1" si="88"/>
        <v>0</v>
      </c>
      <c r="CV24" s="82">
        <f t="shared" ca="1" si="89"/>
        <v>0</v>
      </c>
      <c r="CW24" s="82">
        <f t="shared" ca="1" si="90"/>
        <v>0</v>
      </c>
      <c r="CX24" s="82">
        <f t="shared" ca="1" si="91"/>
        <v>0</v>
      </c>
      <c r="CY24" s="82">
        <f t="shared" ca="1" si="92"/>
        <v>0</v>
      </c>
      <c r="CZ24" s="82">
        <f t="shared" ca="1" si="93"/>
        <v>0</v>
      </c>
      <c r="DA24" s="82">
        <f t="shared" ca="1" si="94"/>
        <v>0</v>
      </c>
      <c r="DB24" s="82">
        <f t="shared" ca="1" si="95"/>
        <v>0</v>
      </c>
      <c r="DC24" s="82">
        <f t="shared" ca="1" si="96"/>
        <v>0</v>
      </c>
      <c r="DD24" s="82">
        <f t="shared" ca="1" si="97"/>
        <v>0</v>
      </c>
      <c r="DE24" s="82">
        <f t="shared" ca="1" si="98"/>
        <v>0</v>
      </c>
      <c r="DF24" s="82">
        <f t="shared" ca="1" si="99"/>
        <v>0</v>
      </c>
      <c r="DG24" s="82">
        <f t="shared" ca="1" si="100"/>
        <v>0</v>
      </c>
      <c r="DH24" s="27"/>
    </row>
    <row r="25" spans="1:112" ht="15.5" x14ac:dyDescent="0.35">
      <c r="A25" s="149" t="s">
        <v>87</v>
      </c>
      <c r="B25" s="149" t="str">
        <f t="shared" ca="1" si="101"/>
        <v>[NAME]</v>
      </c>
      <c r="C25" s="150" t="str">
        <f t="shared" ca="1" si="102"/>
        <v>Select Space type here:</v>
      </c>
      <c r="D25" s="151">
        <f t="shared" ca="1" si="103"/>
        <v>0</v>
      </c>
      <c r="E25" s="152">
        <f t="shared" ca="1" si="104"/>
        <v>0</v>
      </c>
      <c r="F25" s="152">
        <f t="shared" ca="1" si="105"/>
        <v>0</v>
      </c>
      <c r="G25" s="158"/>
      <c r="H25" s="154" t="e">
        <f t="shared" ca="1" si="5"/>
        <v>#DIV/0!</v>
      </c>
      <c r="I25" s="155" t="e">
        <f t="shared" ca="1" si="6"/>
        <v>#DIV/0!</v>
      </c>
      <c r="J25" s="155" t="e">
        <f t="shared" ca="1" si="7"/>
        <v>#DIV/0!</v>
      </c>
      <c r="K25" s="156" t="e">
        <f t="shared" ca="1" si="8"/>
        <v>#DIV/0!</v>
      </c>
      <c r="L25" s="154" t="e">
        <f t="shared" ca="1" si="9"/>
        <v>#DIV/0!</v>
      </c>
      <c r="M25" s="155" t="e">
        <f t="shared" ca="1" si="10"/>
        <v>#DIV/0!</v>
      </c>
      <c r="N25" s="155" t="e">
        <f t="shared" ca="1" si="11"/>
        <v>#DIV/0!</v>
      </c>
      <c r="O25" s="156" t="e">
        <f t="shared" ca="1" si="12"/>
        <v>#DIV/0!</v>
      </c>
      <c r="P25" s="154" t="e">
        <f t="shared" ca="1" si="13"/>
        <v>#DIV/0!</v>
      </c>
      <c r="Q25" s="155" t="e">
        <f t="shared" ca="1" si="14"/>
        <v>#DIV/0!</v>
      </c>
      <c r="R25" s="155" t="e">
        <f t="shared" ca="1" si="15"/>
        <v>#DIV/0!</v>
      </c>
      <c r="S25" s="156" t="e">
        <f t="shared" ca="1" si="16"/>
        <v>#DIV/0!</v>
      </c>
      <c r="AA25" s="82">
        <f t="shared" ca="1" si="17"/>
        <v>0</v>
      </c>
      <c r="AB25" s="82">
        <f t="shared" ca="1" si="18"/>
        <v>0</v>
      </c>
      <c r="AC25" s="82">
        <f t="shared" ca="1" si="19"/>
        <v>0</v>
      </c>
      <c r="AD25" s="82">
        <f t="shared" ca="1" si="20"/>
        <v>0</v>
      </c>
      <c r="AE25" s="82">
        <f t="shared" ca="1" si="21"/>
        <v>0</v>
      </c>
      <c r="AF25" s="82">
        <f t="shared" ca="1" si="22"/>
        <v>0</v>
      </c>
      <c r="AG25" s="82">
        <f t="shared" ca="1" si="23"/>
        <v>0</v>
      </c>
      <c r="AH25" s="82">
        <f t="shared" ca="1" si="24"/>
        <v>0</v>
      </c>
      <c r="AI25" s="82">
        <f t="shared" ca="1" si="25"/>
        <v>0</v>
      </c>
      <c r="AJ25" s="82">
        <f t="shared" ca="1" si="26"/>
        <v>0</v>
      </c>
      <c r="AK25" s="82">
        <f t="shared" ca="1" si="27"/>
        <v>0</v>
      </c>
      <c r="AL25" s="82">
        <f t="shared" ca="1" si="28"/>
        <v>0</v>
      </c>
      <c r="AM25" s="82">
        <f t="shared" ca="1" si="29"/>
        <v>0</v>
      </c>
      <c r="AN25" s="82">
        <f t="shared" ca="1" si="30"/>
        <v>0</v>
      </c>
      <c r="AO25" s="82">
        <f t="shared" ca="1" si="31"/>
        <v>0</v>
      </c>
      <c r="AP25" s="82">
        <f t="shared" ca="1" si="32"/>
        <v>0</v>
      </c>
      <c r="AQ25" s="82">
        <f t="shared" ca="1" si="33"/>
        <v>0</v>
      </c>
      <c r="AR25" s="82">
        <f t="shared" ca="1" si="34"/>
        <v>0</v>
      </c>
      <c r="AS25" s="82">
        <f t="shared" ca="1" si="35"/>
        <v>0</v>
      </c>
      <c r="AT25" s="82">
        <f t="shared" ca="1" si="36"/>
        <v>0</v>
      </c>
      <c r="AU25" s="82">
        <f t="shared" ca="1" si="37"/>
        <v>0</v>
      </c>
      <c r="AV25" s="82">
        <f t="shared" ca="1" si="38"/>
        <v>0</v>
      </c>
      <c r="AW25" s="82">
        <f t="shared" ca="1" si="39"/>
        <v>0</v>
      </c>
      <c r="AX25" s="82">
        <f t="shared" ca="1" si="40"/>
        <v>0</v>
      </c>
      <c r="AY25" s="82">
        <f t="shared" ca="1" si="41"/>
        <v>0</v>
      </c>
      <c r="AZ25" s="82">
        <f t="shared" ca="1" si="42"/>
        <v>0</v>
      </c>
      <c r="BA25" s="82">
        <f t="shared" ca="1" si="43"/>
        <v>0</v>
      </c>
      <c r="BB25" s="82">
        <f t="shared" ca="1" si="44"/>
        <v>0</v>
      </c>
      <c r="BC25" s="82">
        <f t="shared" ca="1" si="45"/>
        <v>0</v>
      </c>
      <c r="BD25" s="82">
        <f t="shared" ca="1" si="46"/>
        <v>0</v>
      </c>
      <c r="BE25" s="82">
        <f t="shared" ca="1" si="47"/>
        <v>0</v>
      </c>
      <c r="BF25" s="82">
        <f t="shared" ca="1" si="48"/>
        <v>0</v>
      </c>
      <c r="BG25" s="82">
        <f t="shared" ca="1" si="49"/>
        <v>0</v>
      </c>
      <c r="BH25" s="82">
        <f t="shared" ca="1" si="50"/>
        <v>0</v>
      </c>
      <c r="BI25" s="82">
        <f t="shared" ca="1" si="51"/>
        <v>0</v>
      </c>
      <c r="BJ25" s="82">
        <f t="shared" ca="1" si="52"/>
        <v>0</v>
      </c>
      <c r="BK25" s="82">
        <f t="shared" ca="1" si="53"/>
        <v>0</v>
      </c>
      <c r="BL25" s="82">
        <f t="shared" ca="1" si="54"/>
        <v>0</v>
      </c>
      <c r="BM25" s="82">
        <f t="shared" ca="1" si="55"/>
        <v>0</v>
      </c>
      <c r="BN25" s="82">
        <f t="shared" ca="1" si="56"/>
        <v>0</v>
      </c>
      <c r="BO25" s="82">
        <f t="shared" ca="1" si="57"/>
        <v>0</v>
      </c>
      <c r="BP25" s="82">
        <f t="shared" ca="1" si="58"/>
        <v>0</v>
      </c>
      <c r="BQ25" s="81"/>
      <c r="BR25" s="82">
        <f t="shared" ca="1" si="59"/>
        <v>0</v>
      </c>
      <c r="BS25" s="82">
        <f t="shared" ca="1" si="60"/>
        <v>0</v>
      </c>
      <c r="BT25" s="82">
        <f t="shared" ca="1" si="61"/>
        <v>0</v>
      </c>
      <c r="BU25" s="82">
        <f t="shared" ca="1" si="62"/>
        <v>0</v>
      </c>
      <c r="BV25" s="82">
        <f t="shared" ca="1" si="63"/>
        <v>0</v>
      </c>
      <c r="BW25" s="82">
        <f t="shared" ca="1" si="64"/>
        <v>0</v>
      </c>
      <c r="BX25" s="82">
        <f t="shared" ca="1" si="65"/>
        <v>0</v>
      </c>
      <c r="BY25" s="82">
        <f t="shared" ca="1" si="66"/>
        <v>0</v>
      </c>
      <c r="BZ25" s="82">
        <f t="shared" ca="1" si="67"/>
        <v>0</v>
      </c>
      <c r="CA25" s="82">
        <f t="shared" ca="1" si="68"/>
        <v>0</v>
      </c>
      <c r="CB25" s="82">
        <f t="shared" ca="1" si="69"/>
        <v>0</v>
      </c>
      <c r="CC25" s="82">
        <f t="shared" ca="1" si="70"/>
        <v>0</v>
      </c>
      <c r="CD25" s="82">
        <f t="shared" ca="1" si="71"/>
        <v>0</v>
      </c>
      <c r="CE25" s="82">
        <f t="shared" ca="1" si="72"/>
        <v>0</v>
      </c>
      <c r="CF25" s="82">
        <f t="shared" ca="1" si="73"/>
        <v>0</v>
      </c>
      <c r="CG25" s="82">
        <f t="shared" ca="1" si="74"/>
        <v>0</v>
      </c>
      <c r="CH25" s="82">
        <f t="shared" ca="1" si="75"/>
        <v>0</v>
      </c>
      <c r="CI25" s="82">
        <f t="shared" ca="1" si="76"/>
        <v>0</v>
      </c>
      <c r="CJ25" s="82">
        <f t="shared" ca="1" si="77"/>
        <v>0</v>
      </c>
      <c r="CK25" s="82">
        <f t="shared" ca="1" si="78"/>
        <v>0</v>
      </c>
      <c r="CL25" s="82">
        <f t="shared" ca="1" si="79"/>
        <v>0</v>
      </c>
      <c r="CM25" s="82">
        <f t="shared" ca="1" si="80"/>
        <v>0</v>
      </c>
      <c r="CN25" s="82">
        <f t="shared" ca="1" si="81"/>
        <v>0</v>
      </c>
      <c r="CO25" s="82">
        <f t="shared" ca="1" si="82"/>
        <v>0</v>
      </c>
      <c r="CP25" s="82">
        <f t="shared" ca="1" si="83"/>
        <v>0</v>
      </c>
      <c r="CQ25" s="82">
        <f t="shared" ca="1" si="84"/>
        <v>0</v>
      </c>
      <c r="CR25" s="82">
        <f t="shared" ca="1" si="85"/>
        <v>0</v>
      </c>
      <c r="CS25" s="82">
        <f t="shared" ca="1" si="86"/>
        <v>0</v>
      </c>
      <c r="CT25" s="82">
        <f t="shared" ca="1" si="87"/>
        <v>0</v>
      </c>
      <c r="CU25" s="82">
        <f t="shared" ca="1" si="88"/>
        <v>0</v>
      </c>
      <c r="CV25" s="82">
        <f t="shared" ca="1" si="89"/>
        <v>0</v>
      </c>
      <c r="CW25" s="82">
        <f t="shared" ca="1" si="90"/>
        <v>0</v>
      </c>
      <c r="CX25" s="82">
        <f t="shared" ca="1" si="91"/>
        <v>0</v>
      </c>
      <c r="CY25" s="82">
        <f t="shared" ca="1" si="92"/>
        <v>0</v>
      </c>
      <c r="CZ25" s="82">
        <f t="shared" ca="1" si="93"/>
        <v>0</v>
      </c>
      <c r="DA25" s="82">
        <f t="shared" ca="1" si="94"/>
        <v>0</v>
      </c>
      <c r="DB25" s="82">
        <f t="shared" ca="1" si="95"/>
        <v>0</v>
      </c>
      <c r="DC25" s="82">
        <f t="shared" ca="1" si="96"/>
        <v>0</v>
      </c>
      <c r="DD25" s="82">
        <f t="shared" ca="1" si="97"/>
        <v>0</v>
      </c>
      <c r="DE25" s="82">
        <f t="shared" ca="1" si="98"/>
        <v>0</v>
      </c>
      <c r="DF25" s="82">
        <f t="shared" ca="1" si="99"/>
        <v>0</v>
      </c>
      <c r="DG25" s="82">
        <f t="shared" ca="1" si="100"/>
        <v>0</v>
      </c>
      <c r="DH25" s="27"/>
    </row>
    <row r="26" spans="1:112" s="177" customFormat="1" ht="19" thickBot="1" x14ac:dyDescent="0.5">
      <c r="A26" s="159" t="s">
        <v>5</v>
      </c>
      <c r="B26" s="160"/>
      <c r="C26" s="145"/>
      <c r="D26" s="161">
        <f ca="1">SUM(D6:D25)</f>
        <v>0</v>
      </c>
      <c r="E26" s="162">
        <f ca="1">SUM(E6:E25)</f>
        <v>0</v>
      </c>
      <c r="F26" s="162">
        <f ca="1">SUM(F6:F25)</f>
        <v>0</v>
      </c>
      <c r="G26" s="163">
        <f>SUM(G6:G25)</f>
        <v>0</v>
      </c>
      <c r="H26" s="164" t="e">
        <f t="shared" ca="1" si="5"/>
        <v>#DIV/0!</v>
      </c>
      <c r="I26" s="165" t="e">
        <f t="shared" ca="1" si="6"/>
        <v>#DIV/0!</v>
      </c>
      <c r="J26" s="165" t="e">
        <f t="shared" ca="1" si="7"/>
        <v>#DIV/0!</v>
      </c>
      <c r="K26" s="166" t="e">
        <f t="shared" ca="1" si="8"/>
        <v>#DIV/0!</v>
      </c>
      <c r="L26" s="164" t="e">
        <f t="shared" ca="1" si="9"/>
        <v>#DIV/0!</v>
      </c>
      <c r="M26" s="165" t="e">
        <f t="shared" ca="1" si="10"/>
        <v>#DIV/0!</v>
      </c>
      <c r="N26" s="165" t="e">
        <f t="shared" ca="1" si="11"/>
        <v>#DIV/0!</v>
      </c>
      <c r="O26" s="166" t="e">
        <f t="shared" ca="1" si="12"/>
        <v>#DIV/0!</v>
      </c>
      <c r="P26" s="164" t="e">
        <f t="shared" ca="1" si="13"/>
        <v>#DIV/0!</v>
      </c>
      <c r="Q26" s="165" t="e">
        <f t="shared" ca="1" si="14"/>
        <v>#DIV/0!</v>
      </c>
      <c r="R26" s="165" t="e">
        <f t="shared" ca="1" si="15"/>
        <v>#DIV/0!</v>
      </c>
      <c r="S26" s="166" t="e">
        <f t="shared" ca="1" si="16"/>
        <v>#DIV/0!</v>
      </c>
      <c r="AA26" s="178">
        <f ca="1">SUM(AA6:AA25)</f>
        <v>0</v>
      </c>
      <c r="AB26" s="178">
        <f t="shared" ref="AB26:CM26" ca="1" si="106">SUM(AB6:AB25)</f>
        <v>0</v>
      </c>
      <c r="AC26" s="178">
        <f t="shared" ca="1" si="106"/>
        <v>0</v>
      </c>
      <c r="AD26" s="178">
        <f t="shared" ca="1" si="106"/>
        <v>0</v>
      </c>
      <c r="AE26" s="178">
        <f t="shared" ca="1" si="106"/>
        <v>0</v>
      </c>
      <c r="AF26" s="178">
        <f t="shared" ca="1" si="106"/>
        <v>0</v>
      </c>
      <c r="AG26" s="178">
        <f t="shared" ca="1" si="106"/>
        <v>0</v>
      </c>
      <c r="AH26" s="178">
        <f t="shared" ca="1" si="106"/>
        <v>0</v>
      </c>
      <c r="AI26" s="178">
        <f t="shared" ca="1" si="106"/>
        <v>0</v>
      </c>
      <c r="AJ26" s="178">
        <f t="shared" ca="1" si="106"/>
        <v>0</v>
      </c>
      <c r="AK26" s="178">
        <f t="shared" ca="1" si="106"/>
        <v>0</v>
      </c>
      <c r="AL26" s="178">
        <f t="shared" ca="1" si="106"/>
        <v>0</v>
      </c>
      <c r="AM26" s="178">
        <f t="shared" ca="1" si="106"/>
        <v>0</v>
      </c>
      <c r="AN26" s="178">
        <f t="shared" ca="1" si="106"/>
        <v>0</v>
      </c>
      <c r="AO26" s="178">
        <f t="shared" ca="1" si="106"/>
        <v>0</v>
      </c>
      <c r="AP26" s="178">
        <f t="shared" ca="1" si="106"/>
        <v>0</v>
      </c>
      <c r="AQ26" s="178">
        <f t="shared" ca="1" si="106"/>
        <v>0</v>
      </c>
      <c r="AR26" s="178">
        <f t="shared" ca="1" si="106"/>
        <v>0</v>
      </c>
      <c r="AS26" s="178">
        <f t="shared" ca="1" si="106"/>
        <v>0</v>
      </c>
      <c r="AT26" s="178">
        <f t="shared" ca="1" si="106"/>
        <v>0</v>
      </c>
      <c r="AU26" s="178">
        <f t="shared" ca="1" si="106"/>
        <v>0</v>
      </c>
      <c r="AV26" s="178">
        <f t="shared" ca="1" si="106"/>
        <v>0</v>
      </c>
      <c r="AW26" s="178">
        <f t="shared" ca="1" si="106"/>
        <v>0</v>
      </c>
      <c r="AX26" s="178">
        <f t="shared" ca="1" si="106"/>
        <v>0</v>
      </c>
      <c r="AY26" s="178">
        <f t="shared" ca="1" si="106"/>
        <v>0</v>
      </c>
      <c r="AZ26" s="178">
        <f t="shared" ca="1" si="106"/>
        <v>0</v>
      </c>
      <c r="BA26" s="178">
        <f t="shared" ca="1" si="106"/>
        <v>0</v>
      </c>
      <c r="BB26" s="178">
        <f t="shared" ca="1" si="106"/>
        <v>0</v>
      </c>
      <c r="BC26" s="178">
        <f t="shared" ca="1" si="106"/>
        <v>0</v>
      </c>
      <c r="BD26" s="178">
        <f t="shared" ca="1" si="106"/>
        <v>0</v>
      </c>
      <c r="BE26" s="178">
        <f t="shared" ca="1" si="106"/>
        <v>0</v>
      </c>
      <c r="BF26" s="178">
        <f t="shared" ca="1" si="106"/>
        <v>0</v>
      </c>
      <c r="BG26" s="178">
        <f t="shared" ca="1" si="106"/>
        <v>0</v>
      </c>
      <c r="BH26" s="178">
        <f t="shared" ca="1" si="106"/>
        <v>0</v>
      </c>
      <c r="BI26" s="178">
        <f t="shared" ca="1" si="106"/>
        <v>0</v>
      </c>
      <c r="BJ26" s="178">
        <f t="shared" ca="1" si="106"/>
        <v>0</v>
      </c>
      <c r="BK26" s="178">
        <f t="shared" ca="1" si="106"/>
        <v>0</v>
      </c>
      <c r="BL26" s="178">
        <f t="shared" ca="1" si="106"/>
        <v>0</v>
      </c>
      <c r="BM26" s="178">
        <f t="shared" ca="1" si="106"/>
        <v>0</v>
      </c>
      <c r="BN26" s="178">
        <f t="shared" ca="1" si="106"/>
        <v>0</v>
      </c>
      <c r="BO26" s="178">
        <f t="shared" ca="1" si="106"/>
        <v>0</v>
      </c>
      <c r="BP26" s="178">
        <f t="shared" ca="1" si="106"/>
        <v>0</v>
      </c>
      <c r="BQ26" s="178">
        <f t="shared" si="106"/>
        <v>0</v>
      </c>
      <c r="BR26" s="178">
        <f t="shared" ca="1" si="106"/>
        <v>0</v>
      </c>
      <c r="BS26" s="178">
        <f t="shared" ca="1" si="106"/>
        <v>0</v>
      </c>
      <c r="BT26" s="178">
        <f t="shared" ca="1" si="106"/>
        <v>0</v>
      </c>
      <c r="BU26" s="178">
        <f t="shared" ca="1" si="106"/>
        <v>0</v>
      </c>
      <c r="BV26" s="178">
        <f t="shared" ca="1" si="106"/>
        <v>0</v>
      </c>
      <c r="BW26" s="178">
        <f t="shared" ca="1" si="106"/>
        <v>0</v>
      </c>
      <c r="BX26" s="178">
        <f t="shared" ca="1" si="106"/>
        <v>0</v>
      </c>
      <c r="BY26" s="178">
        <f t="shared" ca="1" si="106"/>
        <v>0</v>
      </c>
      <c r="BZ26" s="178">
        <f t="shared" ca="1" si="106"/>
        <v>0</v>
      </c>
      <c r="CA26" s="178">
        <f t="shared" ca="1" si="106"/>
        <v>0</v>
      </c>
      <c r="CB26" s="178">
        <f t="shared" ca="1" si="106"/>
        <v>0</v>
      </c>
      <c r="CC26" s="178">
        <f t="shared" ca="1" si="106"/>
        <v>0</v>
      </c>
      <c r="CD26" s="178">
        <f t="shared" ca="1" si="106"/>
        <v>0</v>
      </c>
      <c r="CE26" s="178">
        <f t="shared" ca="1" si="106"/>
        <v>0</v>
      </c>
      <c r="CF26" s="178">
        <f t="shared" ca="1" si="106"/>
        <v>0</v>
      </c>
      <c r="CG26" s="178">
        <f t="shared" ca="1" si="106"/>
        <v>0</v>
      </c>
      <c r="CH26" s="178">
        <f t="shared" ca="1" si="106"/>
        <v>0</v>
      </c>
      <c r="CI26" s="178">
        <f t="shared" ca="1" si="106"/>
        <v>0</v>
      </c>
      <c r="CJ26" s="178">
        <f t="shared" ca="1" si="106"/>
        <v>0</v>
      </c>
      <c r="CK26" s="178">
        <f t="shared" ca="1" si="106"/>
        <v>0</v>
      </c>
      <c r="CL26" s="178">
        <f t="shared" ca="1" si="106"/>
        <v>0</v>
      </c>
      <c r="CM26" s="178">
        <f t="shared" ca="1" si="106"/>
        <v>0</v>
      </c>
      <c r="CN26" s="178">
        <f t="shared" ref="CN26:DG26" ca="1" si="107">SUM(CN6:CN25)</f>
        <v>0</v>
      </c>
      <c r="CO26" s="178">
        <f t="shared" ca="1" si="107"/>
        <v>0</v>
      </c>
      <c r="CP26" s="178">
        <f t="shared" ca="1" si="107"/>
        <v>0</v>
      </c>
      <c r="CQ26" s="178">
        <f t="shared" ca="1" si="107"/>
        <v>0</v>
      </c>
      <c r="CR26" s="178">
        <f t="shared" ca="1" si="107"/>
        <v>0</v>
      </c>
      <c r="CS26" s="178">
        <f t="shared" ca="1" si="107"/>
        <v>0</v>
      </c>
      <c r="CT26" s="178">
        <f t="shared" ca="1" si="107"/>
        <v>0</v>
      </c>
      <c r="CU26" s="178">
        <f t="shared" ca="1" si="107"/>
        <v>0</v>
      </c>
      <c r="CV26" s="178">
        <f t="shared" ca="1" si="107"/>
        <v>0</v>
      </c>
      <c r="CW26" s="178">
        <f t="shared" ca="1" si="107"/>
        <v>0</v>
      </c>
      <c r="CX26" s="178">
        <f t="shared" ca="1" si="107"/>
        <v>0</v>
      </c>
      <c r="CY26" s="178">
        <f t="shared" ca="1" si="107"/>
        <v>0</v>
      </c>
      <c r="CZ26" s="178">
        <f t="shared" ca="1" si="107"/>
        <v>0</v>
      </c>
      <c r="DA26" s="178">
        <f t="shared" ca="1" si="107"/>
        <v>0</v>
      </c>
      <c r="DB26" s="178">
        <f t="shared" ca="1" si="107"/>
        <v>0</v>
      </c>
      <c r="DC26" s="178">
        <f t="shared" ca="1" si="107"/>
        <v>0</v>
      </c>
      <c r="DD26" s="178">
        <f t="shared" ca="1" si="107"/>
        <v>0</v>
      </c>
      <c r="DE26" s="178">
        <f t="shared" ca="1" si="107"/>
        <v>0</v>
      </c>
      <c r="DF26" s="178">
        <f t="shared" ca="1" si="107"/>
        <v>0</v>
      </c>
      <c r="DG26" s="178">
        <f t="shared" ca="1" si="107"/>
        <v>0</v>
      </c>
    </row>
  </sheetData>
  <sheetProtection algorithmName="SHA-512" hashValue="IQvpHR2ReT5k4G4q4qRo+L+jY+mUJrPxeyT1yQKpRjNbA+pvx6pxvySQobAloO9PsZblO3Tz0fhBnOjOb9QXIQ==" saltValue="GkpR9iImjQid/JW08LbiJQ==" spinCount="100000" sheet="1" objects="1" scenarios="1"/>
  <mergeCells count="6">
    <mergeCell ref="A2:S2"/>
    <mergeCell ref="H3:K3"/>
    <mergeCell ref="L3:O3"/>
    <mergeCell ref="P3:S3"/>
    <mergeCell ref="D3:G3"/>
    <mergeCell ref="A3:A4"/>
  </mergeCells>
  <conditionalFormatting sqref="J4 N4 R4">
    <cfRule type="expression" dxfId="5675" priority="140">
      <formula>$J$4="No data"</formula>
    </cfRule>
  </conditionalFormatting>
  <conditionalFormatting sqref="AD4">
    <cfRule type="expression" dxfId="5674" priority="134">
      <formula>$J$4="No data"</formula>
    </cfRule>
  </conditionalFormatting>
  <conditionalFormatting sqref="AD4">
    <cfRule type="expression" dxfId="5673" priority="133">
      <formula>$J$4="No data"</formula>
    </cfRule>
  </conditionalFormatting>
  <conditionalFormatting sqref="AE4">
    <cfRule type="expression" dxfId="5672" priority="132">
      <formula>$K$4="No data"</formula>
    </cfRule>
  </conditionalFormatting>
  <conditionalFormatting sqref="AE4">
    <cfRule type="expression" dxfId="5671" priority="131">
      <formula>$K$4="No data"</formula>
    </cfRule>
  </conditionalFormatting>
  <conditionalFormatting sqref="AI4">
    <cfRule type="expression" dxfId="5670" priority="130">
      <formula>$J$4="No data"</formula>
    </cfRule>
  </conditionalFormatting>
  <conditionalFormatting sqref="AI4">
    <cfRule type="expression" dxfId="5669" priority="129">
      <formula>$J$4="No data"</formula>
    </cfRule>
  </conditionalFormatting>
  <conditionalFormatting sqref="AJ4">
    <cfRule type="expression" dxfId="5668" priority="128">
      <formula>$K$4="No data"</formula>
    </cfRule>
  </conditionalFormatting>
  <conditionalFormatting sqref="AJ4">
    <cfRule type="expression" dxfId="5667" priority="127">
      <formula>$K$4="No data"</formula>
    </cfRule>
  </conditionalFormatting>
  <conditionalFormatting sqref="AN4">
    <cfRule type="expression" dxfId="5666" priority="126">
      <formula>$J$4="No data"</formula>
    </cfRule>
  </conditionalFormatting>
  <conditionalFormatting sqref="AN4">
    <cfRule type="expression" dxfId="5665" priority="125">
      <formula>$J$4="No data"</formula>
    </cfRule>
  </conditionalFormatting>
  <conditionalFormatting sqref="AO4">
    <cfRule type="expression" dxfId="5664" priority="124">
      <formula>$K$4="No data"</formula>
    </cfRule>
  </conditionalFormatting>
  <conditionalFormatting sqref="AO4">
    <cfRule type="expression" dxfId="5663" priority="123">
      <formula>$K$4="No data"</formula>
    </cfRule>
  </conditionalFormatting>
  <conditionalFormatting sqref="AS4">
    <cfRule type="expression" dxfId="5662" priority="122">
      <formula>$J$4="No data"</formula>
    </cfRule>
  </conditionalFormatting>
  <conditionalFormatting sqref="AS4">
    <cfRule type="expression" dxfId="5661" priority="121">
      <formula>$J$4="No data"</formula>
    </cfRule>
  </conditionalFormatting>
  <conditionalFormatting sqref="AT4">
    <cfRule type="expression" dxfId="5660" priority="120">
      <formula>$K$4="No data"</formula>
    </cfRule>
  </conditionalFormatting>
  <conditionalFormatting sqref="AT4">
    <cfRule type="expression" dxfId="5659" priority="119">
      <formula>$K$4="No data"</formula>
    </cfRule>
  </conditionalFormatting>
  <conditionalFormatting sqref="AX4">
    <cfRule type="expression" dxfId="5658" priority="118">
      <formula>$J$4="No data"</formula>
    </cfRule>
  </conditionalFormatting>
  <conditionalFormatting sqref="AX4">
    <cfRule type="expression" dxfId="5657" priority="117">
      <formula>$J$4="No data"</formula>
    </cfRule>
  </conditionalFormatting>
  <conditionalFormatting sqref="AY4">
    <cfRule type="expression" dxfId="5656" priority="116">
      <formula>$K$4="No data"</formula>
    </cfRule>
  </conditionalFormatting>
  <conditionalFormatting sqref="AY4">
    <cfRule type="expression" dxfId="5655" priority="115">
      <formula>$K$4="No data"</formula>
    </cfRule>
  </conditionalFormatting>
  <conditionalFormatting sqref="BC4">
    <cfRule type="expression" dxfId="5654" priority="114">
      <formula>$J$4="No data"</formula>
    </cfRule>
  </conditionalFormatting>
  <conditionalFormatting sqref="BC4">
    <cfRule type="expression" dxfId="5653" priority="113">
      <formula>$J$4="No data"</formula>
    </cfRule>
  </conditionalFormatting>
  <conditionalFormatting sqref="BD4">
    <cfRule type="expression" dxfId="5652" priority="112">
      <formula>$K$4="No data"</formula>
    </cfRule>
  </conditionalFormatting>
  <conditionalFormatting sqref="BD4">
    <cfRule type="expression" dxfId="5651" priority="111">
      <formula>$K$4="No data"</formula>
    </cfRule>
  </conditionalFormatting>
  <conditionalFormatting sqref="BG4">
    <cfRule type="expression" dxfId="5650" priority="110">
      <formula>$J$4="No data"</formula>
    </cfRule>
  </conditionalFormatting>
  <conditionalFormatting sqref="BG4">
    <cfRule type="expression" dxfId="5649" priority="109">
      <formula>$J$4="No data"</formula>
    </cfRule>
  </conditionalFormatting>
  <conditionalFormatting sqref="BH4">
    <cfRule type="expression" dxfId="5648" priority="108">
      <formula>$K$4="No data"</formula>
    </cfRule>
  </conditionalFormatting>
  <conditionalFormatting sqref="BH4">
    <cfRule type="expression" dxfId="5647" priority="107">
      <formula>$K$4="No data"</formula>
    </cfRule>
  </conditionalFormatting>
  <conditionalFormatting sqref="BK4">
    <cfRule type="expression" dxfId="5646" priority="106">
      <formula>$J$4="No data"</formula>
    </cfRule>
  </conditionalFormatting>
  <conditionalFormatting sqref="BK4">
    <cfRule type="expression" dxfId="5645" priority="105">
      <formula>$J$4="No data"</formula>
    </cfRule>
  </conditionalFormatting>
  <conditionalFormatting sqref="BL4">
    <cfRule type="expression" dxfId="5644" priority="104">
      <formula>$K$4="No data"</formula>
    </cfRule>
  </conditionalFormatting>
  <conditionalFormatting sqref="BL4">
    <cfRule type="expression" dxfId="5643" priority="103">
      <formula>$K$4="No data"</formula>
    </cfRule>
  </conditionalFormatting>
  <conditionalFormatting sqref="BO4">
    <cfRule type="expression" dxfId="5642" priority="102">
      <formula>$J$4="No data"</formula>
    </cfRule>
  </conditionalFormatting>
  <conditionalFormatting sqref="BO4">
    <cfRule type="expression" dxfId="5641" priority="101">
      <formula>$J$4="No data"</formula>
    </cfRule>
  </conditionalFormatting>
  <conditionalFormatting sqref="BP4">
    <cfRule type="expression" dxfId="5640" priority="100">
      <formula>$K$4="No data"</formula>
    </cfRule>
  </conditionalFormatting>
  <conditionalFormatting sqref="BP4">
    <cfRule type="expression" dxfId="5639" priority="99">
      <formula>$K$4="No data"</formula>
    </cfRule>
  </conditionalFormatting>
  <conditionalFormatting sqref="BU4">
    <cfRule type="expression" dxfId="5638" priority="98">
      <formula>$J$4="No data"</formula>
    </cfRule>
  </conditionalFormatting>
  <conditionalFormatting sqref="BU4">
    <cfRule type="expression" dxfId="5637" priority="97">
      <formula>$J$4="No data"</formula>
    </cfRule>
  </conditionalFormatting>
  <conditionalFormatting sqref="BV4">
    <cfRule type="expression" dxfId="5636" priority="96">
      <formula>$K$4="No data"</formula>
    </cfRule>
  </conditionalFormatting>
  <conditionalFormatting sqref="BV4">
    <cfRule type="expression" dxfId="5635" priority="95">
      <formula>$K$4="No data"</formula>
    </cfRule>
  </conditionalFormatting>
  <conditionalFormatting sqref="BZ4">
    <cfRule type="expression" dxfId="5634" priority="94">
      <formula>$J$4="No data"</formula>
    </cfRule>
  </conditionalFormatting>
  <conditionalFormatting sqref="BZ4">
    <cfRule type="expression" dxfId="5633" priority="93">
      <formula>$J$4="No data"</formula>
    </cfRule>
  </conditionalFormatting>
  <conditionalFormatting sqref="CA4">
    <cfRule type="expression" dxfId="5632" priority="92">
      <formula>$K$4="No data"</formula>
    </cfRule>
  </conditionalFormatting>
  <conditionalFormatting sqref="CA4">
    <cfRule type="expression" dxfId="5631" priority="91">
      <formula>$K$4="No data"</formula>
    </cfRule>
  </conditionalFormatting>
  <conditionalFormatting sqref="CE4">
    <cfRule type="expression" dxfId="5630" priority="90">
      <formula>$J$4="No data"</formula>
    </cfRule>
  </conditionalFormatting>
  <conditionalFormatting sqref="CE4">
    <cfRule type="expression" dxfId="5629" priority="89">
      <formula>$J$4="No data"</formula>
    </cfRule>
  </conditionalFormatting>
  <conditionalFormatting sqref="CF4">
    <cfRule type="expression" dxfId="5628" priority="88">
      <formula>$K$4="No data"</formula>
    </cfRule>
  </conditionalFormatting>
  <conditionalFormatting sqref="CF4">
    <cfRule type="expression" dxfId="5627" priority="87">
      <formula>$K$4="No data"</formula>
    </cfRule>
  </conditionalFormatting>
  <conditionalFormatting sqref="CJ4">
    <cfRule type="expression" dxfId="5626" priority="86">
      <formula>$J$4="No data"</formula>
    </cfRule>
  </conditionalFormatting>
  <conditionalFormatting sqref="CJ4">
    <cfRule type="expression" dxfId="5625" priority="85">
      <formula>$J$4="No data"</formula>
    </cfRule>
  </conditionalFormatting>
  <conditionalFormatting sqref="CK4">
    <cfRule type="expression" dxfId="5624" priority="84">
      <formula>$K$4="No data"</formula>
    </cfRule>
  </conditionalFormatting>
  <conditionalFormatting sqref="CK4">
    <cfRule type="expression" dxfId="5623" priority="83">
      <formula>$K$4="No data"</formula>
    </cfRule>
  </conditionalFormatting>
  <conditionalFormatting sqref="CO4">
    <cfRule type="expression" dxfId="5622" priority="82">
      <formula>$J$4="No data"</formula>
    </cfRule>
  </conditionalFormatting>
  <conditionalFormatting sqref="CO4">
    <cfRule type="expression" dxfId="5621" priority="81">
      <formula>$J$4="No data"</formula>
    </cfRule>
  </conditionalFormatting>
  <conditionalFormatting sqref="CP4">
    <cfRule type="expression" dxfId="5620" priority="80">
      <formula>$K$4="No data"</formula>
    </cfRule>
  </conditionalFormatting>
  <conditionalFormatting sqref="CP4">
    <cfRule type="expression" dxfId="5619" priority="79">
      <formula>$K$4="No data"</formula>
    </cfRule>
  </conditionalFormatting>
  <conditionalFormatting sqref="CT4">
    <cfRule type="expression" dxfId="5618" priority="78">
      <formula>$J$4="No data"</formula>
    </cfRule>
  </conditionalFormatting>
  <conditionalFormatting sqref="CT4">
    <cfRule type="expression" dxfId="5617" priority="77">
      <formula>$J$4="No data"</formula>
    </cfRule>
  </conditionalFormatting>
  <conditionalFormatting sqref="CU4">
    <cfRule type="expression" dxfId="5616" priority="76">
      <formula>$K$4="No data"</formula>
    </cfRule>
  </conditionalFormatting>
  <conditionalFormatting sqref="CU4">
    <cfRule type="expression" dxfId="5615" priority="75">
      <formula>$K$4="No data"</formula>
    </cfRule>
  </conditionalFormatting>
  <conditionalFormatting sqref="CX4">
    <cfRule type="expression" dxfId="5614" priority="74">
      <formula>$J$4="No data"</formula>
    </cfRule>
  </conditionalFormatting>
  <conditionalFormatting sqref="CX4">
    <cfRule type="expression" dxfId="5613" priority="73">
      <formula>$J$4="No data"</formula>
    </cfRule>
  </conditionalFormatting>
  <conditionalFormatting sqref="CY4">
    <cfRule type="expression" dxfId="5612" priority="72">
      <formula>$K$4="No data"</formula>
    </cfRule>
  </conditionalFormatting>
  <conditionalFormatting sqref="CY4">
    <cfRule type="expression" dxfId="5611" priority="71">
      <formula>$K$4="No data"</formula>
    </cfRule>
  </conditionalFormatting>
  <conditionalFormatting sqref="DB4">
    <cfRule type="expression" dxfId="5610" priority="70">
      <formula>$J$4="No data"</formula>
    </cfRule>
  </conditionalFormatting>
  <conditionalFormatting sqref="DB4">
    <cfRule type="expression" dxfId="5609" priority="69">
      <formula>$J$4="No data"</formula>
    </cfRule>
  </conditionalFormatting>
  <conditionalFormatting sqref="DC4">
    <cfRule type="expression" dxfId="5608" priority="68">
      <formula>$K$4="No data"</formula>
    </cfRule>
  </conditionalFormatting>
  <conditionalFormatting sqref="DC4">
    <cfRule type="expression" dxfId="5607" priority="67">
      <formula>$K$4="No data"</formula>
    </cfRule>
  </conditionalFormatting>
  <conditionalFormatting sqref="DF4">
    <cfRule type="expression" dxfId="5606" priority="66">
      <formula>$J$4="No data"</formula>
    </cfRule>
  </conditionalFormatting>
  <conditionalFormatting sqref="DF4">
    <cfRule type="expression" dxfId="5605" priority="65">
      <formula>$J$4="No data"</formula>
    </cfRule>
  </conditionalFormatting>
  <conditionalFormatting sqref="DG4">
    <cfRule type="expression" dxfId="5604" priority="64">
      <formula>$K$4="No data"</formula>
    </cfRule>
  </conditionalFormatting>
  <conditionalFormatting sqref="DG4">
    <cfRule type="expression" dxfId="5603" priority="63">
      <formula>$K$4="No data"</formula>
    </cfRule>
  </conditionalFormatting>
  <conditionalFormatting sqref="AD6:AD25 AI6:AI25 AN6:AN25 AS6:AS25 AX6:AX25 BC6:BC25 BG6:BG25 BK6:BK25 BO6:BO25">
    <cfRule type="expression" dxfId="5602" priority="62">
      <formula>$AD$4="No data"</formula>
    </cfRule>
  </conditionalFormatting>
  <conditionalFormatting sqref="AE6:AE25 AJ6:AJ25 AO6:AO25 AT6:AT25 AY6:AY25 BD6:BD25 BH6:BH25 BL6:BL25 BP6:BP25">
    <cfRule type="expression" dxfId="5601" priority="61">
      <formula>$AE$4="No data"</formula>
    </cfRule>
  </conditionalFormatting>
  <conditionalFormatting sqref="BU6:BU25 BZ6:BZ25 CE6:CE25 CJ6:CJ25 CO6:CO25 CT6:CT25 CX6:CX25 DB6:DB25 DF6:DF25">
    <cfRule type="expression" dxfId="5600" priority="46">
      <formula>$BU$4="No data"</formula>
    </cfRule>
  </conditionalFormatting>
  <conditionalFormatting sqref="BV6:BV25 CA6:CA25 CF6:CF25 CK6:CK25 CP6:CP25 CU6:CU25 CY6:CY25 DC6:DC25 DG6:DG25">
    <cfRule type="expression" dxfId="5599" priority="45">
      <formula>$BV$4="No data"</formula>
    </cfRule>
  </conditionalFormatting>
  <conditionalFormatting sqref="A6:S6">
    <cfRule type="expression" dxfId="5598" priority="43">
      <formula>$B$6="[NAME]"</formula>
    </cfRule>
  </conditionalFormatting>
  <conditionalFormatting sqref="A7:S7">
    <cfRule type="expression" dxfId="5597" priority="42">
      <formula>$B$7="[NAME]"</formula>
    </cfRule>
  </conditionalFormatting>
  <conditionalFormatting sqref="A8:S8">
    <cfRule type="expression" dxfId="5596" priority="41">
      <formula>$B$8="[NAME]"</formula>
    </cfRule>
  </conditionalFormatting>
  <conditionalFormatting sqref="A9:S9">
    <cfRule type="expression" dxfId="5595" priority="40">
      <formula>$B$9="[NAME]"</formula>
    </cfRule>
  </conditionalFormatting>
  <conditionalFormatting sqref="A10:S10">
    <cfRule type="expression" dxfId="5594" priority="39">
      <formula>$B$10="[NAME]"</formula>
    </cfRule>
  </conditionalFormatting>
  <conditionalFormatting sqref="K6:K26 O6:O26 S6:S26">
    <cfRule type="expression" dxfId="5593" priority="38">
      <formula>$K$4="No data"</formula>
    </cfRule>
  </conditionalFormatting>
  <conditionalFormatting sqref="J6:J26 N6:N26 R6:R26">
    <cfRule type="expression" dxfId="5592" priority="37">
      <formula>$J$4="No data"</formula>
    </cfRule>
  </conditionalFormatting>
  <conditionalFormatting sqref="K4 O4 S4">
    <cfRule type="expression" dxfId="5591" priority="36">
      <formula>$K$4="No data"</formula>
    </cfRule>
  </conditionalFormatting>
  <conditionalFormatting sqref="A11:S11">
    <cfRule type="expression" dxfId="5590" priority="35">
      <formula>$B$11="[NAME]"</formula>
    </cfRule>
  </conditionalFormatting>
  <conditionalFormatting sqref="A12:S12">
    <cfRule type="expression" dxfId="5589" priority="34">
      <formula>$B$12="[NAME]"</formula>
    </cfRule>
  </conditionalFormatting>
  <conditionalFormatting sqref="A13:S13">
    <cfRule type="expression" dxfId="5588" priority="33">
      <formula>$B$13="[NAME]"</formula>
    </cfRule>
  </conditionalFormatting>
  <conditionalFormatting sqref="A14:S14">
    <cfRule type="expression" dxfId="5587" priority="32">
      <formula>$B$14="[NAME]"</formula>
    </cfRule>
  </conditionalFormatting>
  <conditionalFormatting sqref="A15:S15">
    <cfRule type="expression" dxfId="5586" priority="31">
      <formula>$B$15="[NAME]"</formula>
    </cfRule>
  </conditionalFormatting>
  <conditionalFormatting sqref="A16:S16">
    <cfRule type="expression" dxfId="5585" priority="30">
      <formula>$B$16="[NAME]"</formula>
    </cfRule>
  </conditionalFormatting>
  <conditionalFormatting sqref="A17:S17">
    <cfRule type="expression" dxfId="5584" priority="29">
      <formula>$B$17="[NAME]"</formula>
    </cfRule>
  </conditionalFormatting>
  <conditionalFormatting sqref="A18:S18">
    <cfRule type="expression" dxfId="5583" priority="28">
      <formula>$B$18="[NAME]"</formula>
    </cfRule>
  </conditionalFormatting>
  <conditionalFormatting sqref="A19:S19">
    <cfRule type="expression" dxfId="5582" priority="27">
      <formula>$B$19="[NAME]"</formula>
    </cfRule>
  </conditionalFormatting>
  <conditionalFormatting sqref="A20:S20">
    <cfRule type="expression" dxfId="5581" priority="26">
      <formula>$B$20="[NAME]"</formula>
    </cfRule>
  </conditionalFormatting>
  <conditionalFormatting sqref="A21:S21">
    <cfRule type="expression" dxfId="5580" priority="25">
      <formula>$B$21="[NAME]"</formula>
    </cfRule>
  </conditionalFormatting>
  <conditionalFormatting sqref="A22:S22">
    <cfRule type="expression" dxfId="5579" priority="24">
      <formula>$B$22="[NAME]"</formula>
    </cfRule>
  </conditionalFormatting>
  <conditionalFormatting sqref="A23:S23">
    <cfRule type="expression" dxfId="5578" priority="23">
      <formula>$B$23="[NAME]"</formula>
    </cfRule>
  </conditionalFormatting>
  <conditionalFormatting sqref="A24:S24">
    <cfRule type="expression" dxfId="5577" priority="22">
      <formula>$B$24="[NAME]"</formula>
    </cfRule>
  </conditionalFormatting>
  <conditionalFormatting sqref="A25:S25">
    <cfRule type="expression" dxfId="5576" priority="21">
      <formula>$B$25="[NAME]"</formula>
    </cfRule>
  </conditionalFormatting>
  <conditionalFormatting sqref="A6">
    <cfRule type="expression" dxfId="5575" priority="20">
      <formula>$B$6="[NAME]"</formula>
    </cfRule>
  </conditionalFormatting>
  <conditionalFormatting sqref="A7">
    <cfRule type="expression" dxfId="5574" priority="19">
      <formula>$B$7="[NAME]"</formula>
    </cfRule>
  </conditionalFormatting>
  <conditionalFormatting sqref="A8">
    <cfRule type="expression" dxfId="5573" priority="18">
      <formula>$B$8="[NAME]"</formula>
    </cfRule>
  </conditionalFormatting>
  <conditionalFormatting sqref="A9">
    <cfRule type="expression" dxfId="5572" priority="17">
      <formula>$B$9="[NAME]"</formula>
    </cfRule>
  </conditionalFormatting>
  <conditionalFormatting sqref="A10">
    <cfRule type="expression" dxfId="5571" priority="16">
      <formula>$B$10="[NAME]"</formula>
    </cfRule>
  </conditionalFormatting>
  <conditionalFormatting sqref="A11">
    <cfRule type="expression" dxfId="5570" priority="15">
      <formula>$B$11="[NAME]"</formula>
    </cfRule>
  </conditionalFormatting>
  <conditionalFormatting sqref="A12">
    <cfRule type="expression" dxfId="5569" priority="14">
      <formula>$B$12="[NAME]"</formula>
    </cfRule>
  </conditionalFormatting>
  <conditionalFormatting sqref="A13">
    <cfRule type="expression" dxfId="5568" priority="13">
      <formula>$B$13="[NAME]"</formula>
    </cfRule>
  </conditionalFormatting>
  <conditionalFormatting sqref="A14">
    <cfRule type="expression" dxfId="5567" priority="12">
      <formula>$B$14="[NAME]"</formula>
    </cfRule>
  </conditionalFormatting>
  <conditionalFormatting sqref="A15">
    <cfRule type="expression" dxfId="5566" priority="11">
      <formula>$B$15="[NAME]"</formula>
    </cfRule>
  </conditionalFormatting>
  <conditionalFormatting sqref="A16">
    <cfRule type="expression" dxfId="5565" priority="10">
      <formula>$B$16="[NAME]"</formula>
    </cfRule>
  </conditionalFormatting>
  <conditionalFormatting sqref="A17">
    <cfRule type="expression" dxfId="5564" priority="9">
      <formula>$B$17="[NAME]"</formula>
    </cfRule>
  </conditionalFormatting>
  <conditionalFormatting sqref="A18">
    <cfRule type="expression" dxfId="5563" priority="8">
      <formula>$B$18="[NAME]"</formula>
    </cfRule>
  </conditionalFormatting>
  <conditionalFormatting sqref="A19">
    <cfRule type="expression" dxfId="5562" priority="7">
      <formula>$B$19="[NAME]"</formula>
    </cfRule>
  </conditionalFormatting>
  <conditionalFormatting sqref="A20">
    <cfRule type="expression" dxfId="5561" priority="6">
      <formula>$B$20="[NAME]"</formula>
    </cfRule>
  </conditionalFormatting>
  <conditionalFormatting sqref="A21">
    <cfRule type="expression" dxfId="5560" priority="5">
      <formula>$B$21="[NAME]"</formula>
    </cfRule>
  </conditionalFormatting>
  <conditionalFormatting sqref="A22">
    <cfRule type="expression" dxfId="5559" priority="4">
      <formula>$B$22="[NAME]"</formula>
    </cfRule>
  </conditionalFormatting>
  <conditionalFormatting sqref="A23">
    <cfRule type="expression" dxfId="5558" priority="3">
      <formula>$B$23="[NAME]"</formula>
    </cfRule>
  </conditionalFormatting>
  <conditionalFormatting sqref="A24">
    <cfRule type="expression" dxfId="5557" priority="2">
      <formula>$B$24="[NAME]"</formula>
    </cfRule>
  </conditionalFormatting>
  <conditionalFormatting sqref="A25">
    <cfRule type="expression" dxfId="5556" priority="1">
      <formula>$B$25="[NAME]"</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O59"/>
  <sheetViews>
    <sheetView topLeftCell="A39" zoomScale="70" zoomScaleNormal="70" workbookViewId="0">
      <selection activeCell="O63" sqref="O63"/>
    </sheetView>
  </sheetViews>
  <sheetFormatPr defaultRowHeight="14.5" x14ac:dyDescent="0.35"/>
  <cols>
    <col min="1" max="1" width="9.81640625" customWidth="1"/>
    <col min="6" max="6" width="13.1796875" customWidth="1"/>
    <col min="7" max="7" width="14.453125" customWidth="1"/>
    <col min="8" max="9" width="13.1796875" customWidth="1"/>
    <col min="11" max="14" width="13.1796875" customWidth="1"/>
  </cols>
  <sheetData>
    <row r="2" spans="1:14" ht="33.75" customHeight="1" x14ac:dyDescent="0.35">
      <c r="A2" s="267" t="s">
        <v>149</v>
      </c>
      <c r="B2" s="267"/>
      <c r="C2" s="267"/>
      <c r="D2" s="267"/>
      <c r="E2" s="267"/>
      <c r="F2" s="267"/>
      <c r="G2" s="267"/>
      <c r="H2" s="267"/>
      <c r="I2" s="267"/>
      <c r="J2" s="267"/>
      <c r="K2" s="267"/>
      <c r="L2" s="267"/>
      <c r="M2" s="267"/>
      <c r="N2" s="267"/>
    </row>
    <row r="3" spans="1:14" x14ac:dyDescent="0.35">
      <c r="A3" s="27"/>
      <c r="B3" s="27"/>
      <c r="C3" s="27"/>
      <c r="D3" s="27"/>
      <c r="E3" s="27"/>
      <c r="F3" s="269" t="s">
        <v>13</v>
      </c>
      <c r="G3" s="270"/>
      <c r="H3" s="270"/>
      <c r="I3" s="271"/>
      <c r="J3" s="23"/>
      <c r="K3" s="272" t="s">
        <v>14</v>
      </c>
      <c r="L3" s="273"/>
      <c r="M3" s="273"/>
      <c r="N3" s="274"/>
    </row>
    <row r="4" spans="1:14" ht="16.5" customHeight="1" x14ac:dyDescent="0.45">
      <c r="A4" s="54" t="s">
        <v>31</v>
      </c>
      <c r="B4" s="55"/>
      <c r="C4" s="55"/>
      <c r="D4" s="55"/>
      <c r="E4" s="27"/>
      <c r="F4" s="275" t="s">
        <v>2</v>
      </c>
      <c r="G4" s="276"/>
      <c r="H4" s="277" t="s">
        <v>3</v>
      </c>
      <c r="I4" s="31"/>
      <c r="J4" s="24"/>
      <c r="K4" s="57" t="s">
        <v>2</v>
      </c>
      <c r="L4" s="58"/>
      <c r="M4" s="279" t="s">
        <v>7</v>
      </c>
      <c r="N4" s="59"/>
    </row>
    <row r="5" spans="1:14" ht="19" thickBot="1" x14ac:dyDescent="0.5">
      <c r="A5" s="145" t="s">
        <v>56</v>
      </c>
      <c r="B5" s="262" t="s">
        <v>57</v>
      </c>
      <c r="C5" s="262"/>
      <c r="D5" s="145" t="s">
        <v>58</v>
      </c>
      <c r="E5" s="19"/>
      <c r="F5" s="32" t="s">
        <v>11</v>
      </c>
      <c r="G5" s="33" t="s">
        <v>12</v>
      </c>
      <c r="H5" s="278"/>
      <c r="I5" s="34" t="s">
        <v>6</v>
      </c>
      <c r="J5" s="23"/>
      <c r="K5" s="60" t="s">
        <v>16</v>
      </c>
      <c r="L5" s="61" t="s">
        <v>17</v>
      </c>
      <c r="M5" s="280"/>
      <c r="N5" s="62" t="s">
        <v>8</v>
      </c>
    </row>
    <row r="6" spans="1:14" x14ac:dyDescent="0.35">
      <c r="A6" s="182">
        <f>Space1!A237+Space2!A237+Space3!A237+Space4!A237+Space5!A237+Space6!A237+Space7!A237+Space8!A237+Space9!A237+Space10!A237+Space11!A237+Space12!A237+Space13!A237+Space14!A237+Space15!A237+Space16!A237+Space17!A237+Space18!A237+Space19!A237+Space20!A237</f>
        <v>0</v>
      </c>
      <c r="B6" s="281">
        <f>Space1!B237+Space2!B237+Space3!B237+Space4!B237+Space5!B237+Space6!B237+Space7!B237+Space8!B237+Space9!B237+Space10!B237+Space11!B237+Space12!B237+Space13!B237+Space14!B237+Space15!B237+Space16!B237+Space17!B237+Space18!B237+Space19!B237+Space20!B237</f>
        <v>0</v>
      </c>
      <c r="C6" s="282"/>
      <c r="D6" s="182">
        <f>Space1!D237+Space2!D237+Space3!D237+Space4!D237+Space5!D237+Space6!D237+Space7!D237+Space8!D237+Space9!D237+Space10!D237+Space11!D237+Space12!D237+Space13!D237+Space14!D237+Space15!D237+Space16!D237+Space17!D237+Space18!D237+Space19!D237+Space20!D237</f>
        <v>0</v>
      </c>
      <c r="E6" s="27"/>
      <c r="F6" s="283"/>
      <c r="G6" s="283"/>
      <c r="H6" s="21"/>
      <c r="I6" s="21"/>
      <c r="J6" s="235"/>
      <c r="K6" s="21"/>
      <c r="L6" s="21"/>
      <c r="M6" s="21"/>
      <c r="N6" s="21"/>
    </row>
    <row r="7" spans="1:14" ht="30" customHeight="1" x14ac:dyDescent="0.35">
      <c r="A7" s="263" t="s">
        <v>5</v>
      </c>
      <c r="B7" s="263"/>
      <c r="C7" s="263"/>
      <c r="D7" s="263"/>
      <c r="E7" s="26"/>
      <c r="F7" s="179">
        <f>Space1!F238+Space2!F238+Space3!F238+Space4!F238+Space5!F238+Space6!F238+Space7!F238+Space8!F238+Space9!F238+Space10!F238+Space11!F238+Space12!F238+Space13!F238+Space14!F238+Space15!F238+Space16!F238+Space17!F238+Space18!F238+Space19!F238+Space20!F238</f>
        <v>0</v>
      </c>
      <c r="G7" s="179">
        <f>Space1!G238+Space2!G238+Space3!G238+Space4!G238+Space5!G238+Space6!G238+Space7!G238+Space8!G238+Space9!G238+Space10!G238+Space11!G238+Space12!G238+Space13!G238+Space14!G238+Space15!G238+Space16!G238+Space17!G238+Space18!G238+Space19!G238+Space20!G238</f>
        <v>0</v>
      </c>
      <c r="H7" s="179">
        <f>Space1!H238+Space2!H238+Space3!H238+Space4!H238+Space5!H238+Space6!H238+Space7!H238+Space8!H238+Space9!H238+Space10!H238+Space11!H238+Space12!H238+Space13!H238+Space14!H238+Space15!H238+Space16!H238+Space17!H238+Space18!H238+Space19!H238+Space20!H238</f>
        <v>0</v>
      </c>
      <c r="I7" s="181">
        <f>SUM(F7:G7)</f>
        <v>0</v>
      </c>
      <c r="J7" s="234"/>
      <c r="K7" s="179">
        <f>Space1!K238+Space2!K238+Space3!K238+Space4!K238+Space5!K238+Space6!K238+Space7!K238+Space8!K238+Space9!K238+Space10!K238+Space11!K238+Space12!K238+Space13!K238+Space14!K238+Space15!K238+Space16!K238+Space17!K238+Space18!K238+Space19!K238+Space20!K238</f>
        <v>0</v>
      </c>
      <c r="L7" s="179">
        <f>Space1!L238+Space2!L238+Space3!L238+Space4!L238+Space5!L238+Space6!L238+Space7!L238+Space8!L238+Space9!L238+Space10!L238+Space11!L238+Space12!L238+Space13!L238+Space14!L238+Space15!L238+Space16!L238+Space17!L238+Space18!L238+Space19!L238+Space20!L238</f>
        <v>0</v>
      </c>
      <c r="M7" s="179">
        <f>Space1!M238+Space2!M238+Space3!M238+Space4!M238+Space5!M238+Space6!M238+Space7!M238+Space8!M238+Space9!M238+Space10!M238+Space11!M238+Space12!M238+Space13!M238+Space14!M238+Space15!M238+Space16!M238+Space17!M238+Space18!M238+Space19!M238+Space20!M238</f>
        <v>0</v>
      </c>
      <c r="N7" s="180">
        <f>SUM(K7:M7)</f>
        <v>0</v>
      </c>
    </row>
    <row r="8" spans="1:14" ht="30" customHeight="1" x14ac:dyDescent="0.35">
      <c r="A8" s="263" t="s">
        <v>10</v>
      </c>
      <c r="B8" s="263"/>
      <c r="C8" s="263"/>
      <c r="D8" s="263"/>
      <c r="E8" s="26"/>
      <c r="F8" s="179">
        <f>Space1!F239+Space2!F239+Space3!F239+Space4!F239+Space5!F239+Space6!F239+Space7!F239+Space8!F239+Space9!F239+Space10!F239+Space11!F239+Space12!F239+Space13!F239+Space14!F239+Space15!F239+Space16!F239+Space17!F239+Space18!F239+Space19!F239+Space20!F239</f>
        <v>0</v>
      </c>
      <c r="G8" s="179">
        <f>Space1!G239+Space2!G239+Space3!G239+Space4!G239+Space5!G239+Space6!G239+Space7!G239+Space8!G239+Space9!G239+Space10!G239+Space11!G239+Space12!G239+Space13!G239+Space14!G239+Space15!G239+Space16!G239+Space17!G239+Space18!G239+Space19!G239+Space20!G239</f>
        <v>0</v>
      </c>
      <c r="H8" s="2" t="s">
        <v>18</v>
      </c>
      <c r="I8" s="181">
        <f>SUM(F8:G8)</f>
        <v>0</v>
      </c>
      <c r="J8" s="28"/>
      <c r="K8" s="179">
        <f>Space1!K239+Space2!K239+Space3!K239+Space4!K239+Space5!K239+Space6!K239+Space7!K239+Space8!K239+Space9!K239+Space10!K239+Space11!K239+Space12!K239+Space13!K239+Space14!K239+Space15!K239+Space16!K239+Space17!K239+Space18!K239+Space19!K239+Space20!K239</f>
        <v>0</v>
      </c>
      <c r="L8" s="179">
        <f>Space1!L239+Space2!L239+Space3!L239+Space4!L239+Space5!L239+Space6!L239+Space7!L239+Space8!L239+Space9!L239+Space10!L239+Space11!L239+Space12!L239+Space13!L239+Space14!L239+Space15!L239+Space16!L239+Space17!L239+Space18!L239+Space19!L239+Space20!L239</f>
        <v>0</v>
      </c>
      <c r="M8" s="2" t="s">
        <v>18</v>
      </c>
      <c r="N8" s="180">
        <f>SUM(K8:L8)</f>
        <v>0</v>
      </c>
    </row>
    <row r="9" spans="1:14" x14ac:dyDescent="0.35">
      <c r="A9" s="285" t="s">
        <v>15</v>
      </c>
      <c r="B9" s="263"/>
      <c r="C9" s="263"/>
      <c r="D9" s="263"/>
      <c r="E9" s="26"/>
      <c r="F9" s="268">
        <f>Space1!F240+Space2!F240+Space3!F240+Space4!F240+Space5!F240+Space6!F240+Space7!F240+Space8!F240+Space9!F240+Space10!F240+Space11!F240+Space12!F240+Space13!F240+Space14!F240+Space15!F240+Space16!F240+Space17!F240+Space18!F240+Space19!F240+Space20!F240</f>
        <v>0</v>
      </c>
      <c r="G9" s="268">
        <f>Space1!G240+Space2!G240+Space3!G240+Space4!G240+Space5!G240+Space6!G240+Space7!G240+Space8!G240+Space9!G240+Space10!G240+Space11!G240+Space12!G240+Space13!G240+Space14!G240+Space15!G240+Space16!G240+Space17!G240+Space18!G240+Space19!G240+Space20!G240</f>
        <v>0</v>
      </c>
      <c r="H9" s="268">
        <f>Space1!H240+Space2!H240+Space3!H240+Space4!H240+Space5!H240+Space6!H240+Space7!H240+Space8!H240+Space9!H240+Space10!H240+Space11!H240+Space12!H240+Space13!H240+Space14!H240+Space15!H240+Space16!H240+Space17!H240+Space18!H240+Space19!H240+Space20!H240</f>
        <v>0</v>
      </c>
      <c r="I9" s="289">
        <f>SUM(F9:H10)</f>
        <v>0</v>
      </c>
      <c r="J9" s="290"/>
      <c r="K9" s="268">
        <f>Space1!K240+Space2!K240+Space3!K240+Space4!K240+Space5!K240+Space6!K240+Space7!K240+Space8!K240+Space9!K240+Space10!K240+Space11!K240+Space12!K240+Space13!K240+Space14!K240+Space15!K240+Space16!K240+Space17!K240+Space18!K240+Space19!K240+Space20!K240</f>
        <v>0</v>
      </c>
      <c r="L9" s="268">
        <f>Space1!L240+Space2!L240+Space3!L240+Space4!L240+Space5!L240+Space6!L240+Space7!L240+Space8!L240+Space9!L240+Space10!L240+Space11!L240+Space12!L240+Space13!L240+Space14!L240+Space15!L240+Space16!L240+Space17!L240+Space18!L240+Space19!L240+Space20!L240</f>
        <v>0</v>
      </c>
      <c r="M9" s="268">
        <f>Space1!M240+Space2!M240+Space3!M240+Space4!M240+Space5!M240+Space6!M240+Space7!M240+Space8!M240+Space9!M240+Space10!M240+Space11!M240+Space12!M240+Space13!M240+Space14!M240+Space15!M240+Space16!M240+Space17!M240+Space18!M240+Space19!M240+Space20!M240</f>
        <v>0</v>
      </c>
      <c r="N9" s="284">
        <f>SUM(K9:M10)</f>
        <v>0</v>
      </c>
    </row>
    <row r="10" spans="1:14" x14ac:dyDescent="0.35">
      <c r="A10" s="263"/>
      <c r="B10" s="263"/>
      <c r="C10" s="263"/>
      <c r="D10" s="263"/>
      <c r="E10" s="26"/>
      <c r="F10" s="268"/>
      <c r="G10" s="268"/>
      <c r="H10" s="268"/>
      <c r="I10" s="289"/>
      <c r="J10" s="291"/>
      <c r="K10" s="268"/>
      <c r="L10" s="268"/>
      <c r="M10" s="268"/>
      <c r="N10" s="284"/>
    </row>
    <row r="11" spans="1:14" ht="30" customHeight="1" x14ac:dyDescent="0.35">
      <c r="A11" s="263" t="str">
        <f>IF(Categories!$C$12="","No data",Categories!$C$12)</f>
        <v>No data</v>
      </c>
      <c r="B11" s="263"/>
      <c r="C11" s="263"/>
      <c r="D11" s="263"/>
      <c r="E11" s="26"/>
      <c r="F11" s="179">
        <f>Space1!F242+Space2!F242+Space3!F242+Space4!F242+Space5!F242+Space6!F242+Space7!F242+Space8!F242+Space9!F242+Space10!F242+Space11!F242+Space12!F242+Space13!F242+Space14!F242+Space15!F242+Space16!F242+Space17!F242+Space18!F242+Space19!F242+Space20!F242</f>
        <v>0</v>
      </c>
      <c r="G11" s="179">
        <f>Space1!G242+Space2!G242+Space3!G242+Space4!G242+Space5!G242+Space6!G242+Space7!G242+Space8!G242+Space9!G242+Space10!G242+Space11!G242+Space12!G242+Space13!G242+Space14!G242+Space15!G242+Space16!G242+Space17!G242+Space18!G242+Space19!G242+Space20!G242</f>
        <v>0</v>
      </c>
      <c r="H11" s="179">
        <f>Space1!H242+Space2!H242+Space3!H242+Space4!H242+Space5!H242+Space6!H242+Space7!H242+Space8!H242+Space9!H242+Space10!H242+Space11!H242+Space12!H242+Space13!H242+Space14!H242+Space15!H242+Space16!H242+Space17!H242+Space18!H242+Space19!H242+Space20!H242</f>
        <v>0</v>
      </c>
      <c r="I11" s="181">
        <f>SUM(F11:H11)</f>
        <v>0</v>
      </c>
      <c r="J11" s="28"/>
      <c r="K11" s="179">
        <f>Space1!K242+Space2!K242+Space3!K242+Space4!K242+Space5!K242+Space6!K242+Space7!K242+Space8!K242+Space9!K242+Space10!K242+Space11!K242+Space12!K242+Space13!K242+Space14!K242+Space15!K242+Space16!K242+Space17!K242+Space18!K242+Space19!K242+Space20!K242</f>
        <v>0</v>
      </c>
      <c r="L11" s="179">
        <f>Space1!L242+Space2!L242+Space3!L242+Space4!L242+Space5!L242+Space6!L242+Space7!L242+Space8!L242+Space9!L242+Space10!L242+Space11!L242+Space12!L242+Space13!L242+Space14!L242+Space15!L242+Space16!L242+Space17!L242+Space18!L242+Space19!L242+Space20!L242</f>
        <v>0</v>
      </c>
      <c r="M11" s="179">
        <f>Space1!M242+Space2!M242+Space3!M242+Space4!M242+Space5!M242+Space6!M242+Space7!M242+Space8!M242+Space9!M242+Space10!M242+Space11!M242+Space12!M242+Space13!M242+Space14!M242+Space15!M242+Space16!M242+Space17!M242+Space18!M242+Space19!M242+Space20!M242</f>
        <v>0</v>
      </c>
      <c r="N11" s="180">
        <f>SUM(K11:M11)</f>
        <v>0</v>
      </c>
    </row>
    <row r="12" spans="1:14" ht="30" customHeight="1" thickBot="1" x14ac:dyDescent="0.4">
      <c r="A12" s="263" t="str">
        <f>IF(Categories!$C$14="","No data",Categories!$C$14)</f>
        <v>No data</v>
      </c>
      <c r="B12" s="263"/>
      <c r="C12" s="263"/>
      <c r="D12" s="263"/>
      <c r="E12" s="26"/>
      <c r="F12" s="179">
        <f>Space1!F243+Space2!F243+Space3!F243+Space4!F243+Space5!F243+Space6!F243+Space7!F243+Space8!F243+Space9!F243+Space10!F243+Space11!F243+Space12!F243+Space13!F243+Space14!F243+Space15!F243+Space16!F243+Space17!F243+Space18!F243+Space19!F243+Space20!F243</f>
        <v>0</v>
      </c>
      <c r="G12" s="179">
        <f>Space1!G243+Space2!G243+Space3!G243+Space4!G243+Space5!G243+Space6!G243+Space7!G243+Space8!G243+Space9!G243+Space10!G243+Space11!G243+Space12!G243+Space13!G243+Space14!G243+Space15!G243+Space16!G243+Space17!G243+Space18!G243+Space19!G243+Space20!G243</f>
        <v>0</v>
      </c>
      <c r="H12" s="179">
        <f>Space1!H243+Space2!H243+Space3!H243+Space4!H243+Space5!H243+Space6!H243+Space7!H243+Space8!H243+Space9!H243+Space10!H243+Space11!H243+Space12!H243+Space13!H243+Space14!H243+Space15!H243+Space16!H243+Space17!H243+Space18!H243+Space19!H243+Space20!H243</f>
        <v>0</v>
      </c>
      <c r="I12" s="181">
        <f>SUM(F12:H12)</f>
        <v>0</v>
      </c>
      <c r="J12" s="236"/>
      <c r="K12" s="179">
        <f>Space1!K243+Space2!K243+Space3!K243+Space4!K243+Space5!K243+Space6!K243+Space7!K243+Space8!K243+Space9!K243+Space10!K243+Space11!K243+Space12!K243+Space13!K243+Space14!K243+Space15!K243+Space16!K243+Space17!K243+Space18!K243+Space19!K243+Space20!K243</f>
        <v>0</v>
      </c>
      <c r="L12" s="179">
        <f>Space1!L243+Space2!L243+Space3!L243+Space4!L243+Space5!L243+Space6!L243+Space7!L243+Space8!L243+Space9!L243+Space10!L243+Space11!L243+Space12!L243+Space13!L243+Space14!L243+Space15!L243+Space16!L243+Space17!L243+Space18!L243+Space19!L243+Space20!L243</f>
        <v>0</v>
      </c>
      <c r="M12" s="179">
        <f>Space1!M243+Space2!M243+Space3!M243+Space4!M243+Space5!M243+Space6!M243+Space7!M243+Space8!M243+Space9!M243+Space10!M243+Space11!M243+Space12!M243+Space13!M243+Space14!M243+Space15!M243+Space16!M243+Space17!M243+Space18!M243+Space19!M243+Space20!M243</f>
        <v>0</v>
      </c>
      <c r="N12" s="180">
        <f>SUM(K12:M12)</f>
        <v>0</v>
      </c>
    </row>
    <row r="15" spans="1:14" ht="21" x14ac:dyDescent="0.5">
      <c r="H15" s="202" t="s">
        <v>146</v>
      </c>
    </row>
    <row r="16" spans="1:14" ht="15" thickBot="1" x14ac:dyDescent="0.4"/>
    <row r="17" spans="1:13" ht="16" thickBot="1" x14ac:dyDescent="0.4">
      <c r="C17" s="286" t="s">
        <v>148</v>
      </c>
      <c r="D17" s="287"/>
      <c r="E17" s="287"/>
      <c r="F17" s="287"/>
      <c r="G17" s="288"/>
      <c r="I17" s="286" t="s">
        <v>10</v>
      </c>
      <c r="J17" s="287"/>
      <c r="K17" s="287"/>
      <c r="L17" s="287"/>
      <c r="M17" s="288"/>
    </row>
    <row r="18" spans="1:13" x14ac:dyDescent="0.35">
      <c r="A18" s="266" t="s">
        <v>137</v>
      </c>
      <c r="C18" s="203" t="e">
        <f>(F7/I7)</f>
        <v>#DIV/0!</v>
      </c>
      <c r="D18" s="194" t="s">
        <v>151</v>
      </c>
      <c r="E18" s="194"/>
      <c r="F18" s="194"/>
      <c r="G18" s="195"/>
      <c r="I18" s="203" t="e">
        <f>(F8+G8)/I7</f>
        <v>#DIV/0!</v>
      </c>
      <c r="J18" s="194" t="s">
        <v>160</v>
      </c>
      <c r="K18" s="194"/>
      <c r="L18" s="194"/>
      <c r="M18" s="195"/>
    </row>
    <row r="19" spans="1:13" x14ac:dyDescent="0.35">
      <c r="A19" s="266"/>
      <c r="C19" s="203" t="e">
        <f>(G7/I7)</f>
        <v>#DIV/0!</v>
      </c>
      <c r="D19" s="194" t="s">
        <v>152</v>
      </c>
      <c r="E19" s="194"/>
      <c r="F19" s="194"/>
      <c r="G19" s="195"/>
      <c r="I19" s="203" t="e">
        <f>F8/F7</f>
        <v>#DIV/0!</v>
      </c>
      <c r="J19" s="194" t="s">
        <v>162</v>
      </c>
      <c r="K19" s="194"/>
      <c r="L19" s="194"/>
      <c r="M19" s="195"/>
    </row>
    <row r="20" spans="1:13" x14ac:dyDescent="0.35">
      <c r="A20" s="266"/>
      <c r="C20" s="203" t="e">
        <f>(H7/I7)</f>
        <v>#DIV/0!</v>
      </c>
      <c r="D20" s="194" t="s">
        <v>153</v>
      </c>
      <c r="E20" s="194"/>
      <c r="F20" s="194"/>
      <c r="G20" s="195"/>
      <c r="I20" s="203" t="e">
        <f>G8/G7</f>
        <v>#DIV/0!</v>
      </c>
      <c r="J20" s="194" t="s">
        <v>161</v>
      </c>
      <c r="K20" s="194"/>
      <c r="L20" s="194"/>
      <c r="M20" s="195"/>
    </row>
    <row r="21" spans="1:13" x14ac:dyDescent="0.35">
      <c r="C21" s="204"/>
      <c r="D21" s="140"/>
      <c r="E21" s="140"/>
      <c r="F21" s="140"/>
      <c r="G21" s="193"/>
      <c r="I21" s="204"/>
      <c r="J21" s="140"/>
      <c r="K21" s="140"/>
      <c r="L21" s="140"/>
      <c r="M21" s="193"/>
    </row>
    <row r="22" spans="1:13" x14ac:dyDescent="0.35">
      <c r="A22" s="265" t="s">
        <v>138</v>
      </c>
      <c r="C22" s="205" t="e">
        <f>K7/N7</f>
        <v>#DIV/0!</v>
      </c>
      <c r="D22" s="196" t="s">
        <v>154</v>
      </c>
      <c r="E22" s="196"/>
      <c r="F22" s="196"/>
      <c r="G22" s="197"/>
      <c r="I22" s="205" t="e">
        <f>(K8+L8)/N7</f>
        <v>#DIV/0!</v>
      </c>
      <c r="J22" s="196" t="s">
        <v>163</v>
      </c>
      <c r="K22" s="196"/>
      <c r="L22" s="196"/>
      <c r="M22" s="197"/>
    </row>
    <row r="23" spans="1:13" x14ac:dyDescent="0.35">
      <c r="A23" s="265"/>
      <c r="C23" s="205" t="e">
        <f>L7/N7</f>
        <v>#DIV/0!</v>
      </c>
      <c r="D23" s="196" t="s">
        <v>155</v>
      </c>
      <c r="E23" s="196"/>
      <c r="F23" s="196"/>
      <c r="G23" s="197"/>
      <c r="I23" s="205" t="e">
        <f>K8/K7</f>
        <v>#DIV/0!</v>
      </c>
      <c r="J23" s="196" t="s">
        <v>164</v>
      </c>
      <c r="K23" s="196"/>
      <c r="L23" s="196"/>
      <c r="M23" s="197"/>
    </row>
    <row r="24" spans="1:13" x14ac:dyDescent="0.35">
      <c r="A24" s="265"/>
      <c r="C24" s="205" t="e">
        <f>M7/N7</f>
        <v>#DIV/0!</v>
      </c>
      <c r="D24" s="196" t="s">
        <v>156</v>
      </c>
      <c r="E24" s="196"/>
      <c r="F24" s="196"/>
      <c r="G24" s="197"/>
      <c r="I24" s="205" t="e">
        <f>L8/L7</f>
        <v>#DIV/0!</v>
      </c>
      <c r="J24" s="196" t="s">
        <v>165</v>
      </c>
      <c r="K24" s="196"/>
      <c r="L24" s="196"/>
      <c r="M24" s="197"/>
    </row>
    <row r="25" spans="1:13" x14ac:dyDescent="0.35">
      <c r="C25" s="204"/>
      <c r="D25" s="140"/>
      <c r="E25" s="140"/>
      <c r="F25" s="140"/>
      <c r="G25" s="193"/>
      <c r="I25" s="204"/>
      <c r="J25" s="140"/>
      <c r="K25" s="140"/>
      <c r="L25" s="140"/>
      <c r="M25" s="193"/>
    </row>
    <row r="26" spans="1:13" x14ac:dyDescent="0.35">
      <c r="A26" s="264" t="s">
        <v>147</v>
      </c>
      <c r="C26" s="206" t="e">
        <f>(F7+K7)/(I7+N7)</f>
        <v>#DIV/0!</v>
      </c>
      <c r="D26" s="198" t="s">
        <v>157</v>
      </c>
      <c r="E26" s="198"/>
      <c r="F26" s="198"/>
      <c r="G26" s="199"/>
      <c r="I26" s="206" t="e">
        <f>(K8+L8+F8+G8)/(N7+I7)</f>
        <v>#DIV/0!</v>
      </c>
      <c r="J26" s="199" t="s">
        <v>166</v>
      </c>
      <c r="K26" s="198"/>
      <c r="L26" s="198"/>
      <c r="M26" s="199"/>
    </row>
    <row r="27" spans="1:13" x14ac:dyDescent="0.35">
      <c r="A27" s="264"/>
      <c r="C27" s="206" t="e">
        <f>(G7+L7)/(I7+N7)</f>
        <v>#DIV/0!</v>
      </c>
      <c r="D27" s="198" t="s">
        <v>158</v>
      </c>
      <c r="E27" s="198"/>
      <c r="F27" s="198"/>
      <c r="G27" s="199"/>
      <c r="I27" s="206" t="e">
        <f>(F8+K8)/(F7+K7)</f>
        <v>#DIV/0!</v>
      </c>
      <c r="J27" s="198" t="s">
        <v>167</v>
      </c>
      <c r="K27" s="198"/>
      <c r="L27" s="198"/>
      <c r="M27" s="199"/>
    </row>
    <row r="28" spans="1:13" ht="15" thickBot="1" x14ac:dyDescent="0.4">
      <c r="A28" s="264"/>
      <c r="C28" s="207" t="e">
        <f>(H7+M7)/(I7+N7)</f>
        <v>#DIV/0!</v>
      </c>
      <c r="D28" s="200" t="s">
        <v>159</v>
      </c>
      <c r="E28" s="200"/>
      <c r="F28" s="200"/>
      <c r="G28" s="201"/>
      <c r="I28" s="207" t="e">
        <f>(L8+G8)/(G7+L7)</f>
        <v>#DIV/0!</v>
      </c>
      <c r="J28" s="200" t="s">
        <v>168</v>
      </c>
      <c r="K28" s="200"/>
      <c r="L28" s="200"/>
      <c r="M28" s="201"/>
    </row>
    <row r="29" spans="1:13" ht="15" thickBot="1" x14ac:dyDescent="0.4"/>
    <row r="30" spans="1:13" ht="16" thickBot="1" x14ac:dyDescent="0.4">
      <c r="C30" s="286" t="s">
        <v>20</v>
      </c>
      <c r="D30" s="287"/>
      <c r="E30" s="287"/>
      <c r="F30" s="287"/>
      <c r="G30" s="287"/>
      <c r="H30" s="287"/>
      <c r="I30" s="287"/>
      <c r="J30" s="287"/>
      <c r="K30" s="287"/>
      <c r="L30" s="288"/>
    </row>
    <row r="31" spans="1:13" x14ac:dyDescent="0.35">
      <c r="C31" s="203" t="e">
        <f>F9/I9</f>
        <v>#DIV/0!</v>
      </c>
      <c r="D31" s="194" t="s">
        <v>169</v>
      </c>
      <c r="E31" s="194"/>
      <c r="F31" s="194"/>
      <c r="G31" s="194"/>
      <c r="H31" s="210" t="e">
        <f>F9/F7</f>
        <v>#DIV/0!</v>
      </c>
      <c r="I31" s="194" t="s">
        <v>172</v>
      </c>
      <c r="J31" s="194"/>
      <c r="K31" s="194"/>
      <c r="L31" s="195"/>
    </row>
    <row r="32" spans="1:13" x14ac:dyDescent="0.35">
      <c r="C32" s="203" t="e">
        <f>G9/I9</f>
        <v>#DIV/0!</v>
      </c>
      <c r="D32" s="194" t="s">
        <v>170</v>
      </c>
      <c r="E32" s="194"/>
      <c r="F32" s="194"/>
      <c r="G32" s="194"/>
      <c r="H32" s="211" t="e">
        <f>G9/G7</f>
        <v>#DIV/0!</v>
      </c>
      <c r="I32" s="194" t="s">
        <v>173</v>
      </c>
      <c r="J32" s="194"/>
      <c r="K32" s="194"/>
      <c r="L32" s="195"/>
    </row>
    <row r="33" spans="3:15" x14ac:dyDescent="0.35">
      <c r="C33" s="203" t="e">
        <f>H9/I9</f>
        <v>#DIV/0!</v>
      </c>
      <c r="D33" s="194" t="s">
        <v>171</v>
      </c>
      <c r="E33" s="194"/>
      <c r="F33" s="194"/>
      <c r="G33" s="194"/>
      <c r="H33" s="211" t="e">
        <f>H9/H7</f>
        <v>#DIV/0!</v>
      </c>
      <c r="I33" s="194" t="s">
        <v>174</v>
      </c>
      <c r="J33" s="194"/>
      <c r="K33" s="194"/>
      <c r="L33" s="195"/>
    </row>
    <row r="34" spans="3:15" x14ac:dyDescent="0.35">
      <c r="C34" s="204"/>
      <c r="D34" s="140"/>
      <c r="E34" s="140"/>
      <c r="F34" s="140"/>
      <c r="G34" s="140"/>
      <c r="H34" s="212"/>
      <c r="I34" s="140"/>
      <c r="J34" s="140"/>
      <c r="K34" s="140"/>
      <c r="L34" s="193"/>
    </row>
    <row r="35" spans="3:15" x14ac:dyDescent="0.35">
      <c r="C35" s="205" t="e">
        <f>K9/N9</f>
        <v>#DIV/0!</v>
      </c>
      <c r="D35" s="196" t="s">
        <v>175</v>
      </c>
      <c r="E35" s="196"/>
      <c r="F35" s="196"/>
      <c r="G35" s="196"/>
      <c r="H35" s="213" t="e">
        <f>K9/K7</f>
        <v>#DIV/0!</v>
      </c>
      <c r="I35" s="196" t="s">
        <v>178</v>
      </c>
      <c r="J35" s="196"/>
      <c r="K35" s="196"/>
      <c r="L35" s="197"/>
    </row>
    <row r="36" spans="3:15" x14ac:dyDescent="0.35">
      <c r="C36" s="205" t="e">
        <f>L9/N9</f>
        <v>#DIV/0!</v>
      </c>
      <c r="D36" s="196" t="s">
        <v>176</v>
      </c>
      <c r="E36" s="196"/>
      <c r="F36" s="196"/>
      <c r="G36" s="196"/>
      <c r="H36" s="213" t="e">
        <f>L9/L7</f>
        <v>#DIV/0!</v>
      </c>
      <c r="I36" s="196" t="s">
        <v>179</v>
      </c>
      <c r="J36" s="196"/>
      <c r="K36" s="196"/>
      <c r="L36" s="197"/>
    </row>
    <row r="37" spans="3:15" x14ac:dyDescent="0.35">
      <c r="C37" s="205" t="e">
        <f>M9/N9</f>
        <v>#DIV/0!</v>
      </c>
      <c r="D37" s="196" t="s">
        <v>177</v>
      </c>
      <c r="E37" s="196"/>
      <c r="F37" s="196"/>
      <c r="G37" s="196"/>
      <c r="H37" s="213" t="e">
        <f>M9/M7</f>
        <v>#DIV/0!</v>
      </c>
      <c r="I37" s="196" t="s">
        <v>180</v>
      </c>
      <c r="J37" s="196"/>
      <c r="K37" s="196"/>
      <c r="L37" s="197"/>
    </row>
    <row r="38" spans="3:15" x14ac:dyDescent="0.35">
      <c r="C38" s="204"/>
      <c r="D38" s="140"/>
      <c r="E38" s="140"/>
      <c r="F38" s="140"/>
      <c r="G38" s="140"/>
      <c r="H38" s="212"/>
      <c r="I38" s="140"/>
      <c r="J38" s="140"/>
      <c r="K38" s="140"/>
      <c r="L38" s="193"/>
    </row>
    <row r="39" spans="3:15" x14ac:dyDescent="0.35">
      <c r="C39" s="206" t="e">
        <f>(F9+K9)/(I9+N9)</f>
        <v>#DIV/0!</v>
      </c>
      <c r="D39" s="198" t="s">
        <v>183</v>
      </c>
      <c r="E39" s="198"/>
      <c r="F39" s="198"/>
      <c r="G39" s="198"/>
      <c r="H39" s="214" t="e">
        <f>(F9+K9)/(F7+K7)</f>
        <v>#DIV/0!</v>
      </c>
      <c r="I39" s="198" t="s">
        <v>184</v>
      </c>
      <c r="J39" s="198"/>
      <c r="K39" s="198"/>
      <c r="L39" s="199"/>
    </row>
    <row r="40" spans="3:15" x14ac:dyDescent="0.35">
      <c r="C40" s="206" t="e">
        <f>(G9+L9)/(I9+N9)</f>
        <v>#DIV/0!</v>
      </c>
      <c r="D40" s="198" t="s">
        <v>182</v>
      </c>
      <c r="E40" s="198"/>
      <c r="F40" s="198"/>
      <c r="G40" s="198"/>
      <c r="H40" s="214" t="e">
        <f>(L9+G9)/(G7+L7)</f>
        <v>#DIV/0!</v>
      </c>
      <c r="I40" s="198" t="s">
        <v>186</v>
      </c>
      <c r="J40" s="198"/>
      <c r="K40" s="198"/>
      <c r="L40" s="199"/>
    </row>
    <row r="41" spans="3:15" x14ac:dyDescent="0.35">
      <c r="C41" s="206" t="e">
        <f>(H9+M9)/(I9+N9)</f>
        <v>#DIV/0!</v>
      </c>
      <c r="D41" s="358" t="s">
        <v>181</v>
      </c>
      <c r="E41" s="358"/>
      <c r="F41" s="358"/>
      <c r="G41" s="358"/>
      <c r="H41" s="214" t="e">
        <f>(M9+H9)/(M7+H7)</f>
        <v>#DIV/0!</v>
      </c>
      <c r="I41" s="358" t="s">
        <v>185</v>
      </c>
      <c r="J41" s="358"/>
      <c r="K41" s="358"/>
      <c r="L41" s="360"/>
    </row>
    <row r="42" spans="3:15" ht="15" thickBot="1" x14ac:dyDescent="0.4">
      <c r="C42" s="209"/>
      <c r="D42" s="359"/>
      <c r="E42" s="359"/>
      <c r="F42" s="359"/>
      <c r="G42" s="359"/>
      <c r="H42" s="215"/>
      <c r="I42" s="359"/>
      <c r="J42" s="359"/>
      <c r="K42" s="359"/>
      <c r="L42" s="361"/>
    </row>
    <row r="43" spans="3:15" ht="15" thickBot="1" x14ac:dyDescent="0.4">
      <c r="H43" s="41"/>
      <c r="I43" s="208"/>
      <c r="J43" s="208"/>
      <c r="K43" s="208"/>
      <c r="L43" s="208"/>
      <c r="M43" s="208"/>
      <c r="N43" s="208"/>
      <c r="O43" s="41"/>
    </row>
    <row r="44" spans="3:15" ht="16" thickBot="1" x14ac:dyDescent="0.4">
      <c r="D44" s="286" t="str">
        <f>A11</f>
        <v>No data</v>
      </c>
      <c r="E44" s="287"/>
      <c r="F44" s="287"/>
      <c r="G44" s="288"/>
      <c r="H44" s="41"/>
      <c r="I44" s="286" t="str">
        <f>A12</f>
        <v>No data</v>
      </c>
      <c r="J44" s="287"/>
      <c r="K44" s="287"/>
      <c r="L44" s="288"/>
      <c r="N44" s="208"/>
      <c r="O44" s="41"/>
    </row>
    <row r="45" spans="3:15" x14ac:dyDescent="0.35">
      <c r="D45" s="203" t="e">
        <f>I11/I7</f>
        <v>#DIV/0!</v>
      </c>
      <c r="E45" s="194" t="s">
        <v>187</v>
      </c>
      <c r="F45" s="194"/>
      <c r="G45" s="195"/>
      <c r="H45" s="41"/>
      <c r="I45" s="203" t="e">
        <f>I12/I7</f>
        <v>#DIV/0!</v>
      </c>
      <c r="J45" s="194" t="s">
        <v>196</v>
      </c>
      <c r="K45" s="194"/>
      <c r="L45" s="195"/>
      <c r="N45" s="208"/>
      <c r="O45" s="41"/>
    </row>
    <row r="46" spans="3:15" x14ac:dyDescent="0.35">
      <c r="D46" s="203" t="e">
        <f>F11/F7</f>
        <v>#DIV/0!</v>
      </c>
      <c r="E46" s="194" t="s">
        <v>188</v>
      </c>
      <c r="F46" s="194"/>
      <c r="G46" s="195"/>
      <c r="H46" s="41"/>
      <c r="I46" s="203" t="e">
        <f>F12/F7</f>
        <v>#DIV/0!</v>
      </c>
      <c r="J46" s="194" t="s">
        <v>197</v>
      </c>
      <c r="K46" s="194"/>
      <c r="L46" s="195"/>
      <c r="N46" s="208"/>
      <c r="O46" s="41"/>
    </row>
    <row r="47" spans="3:15" x14ac:dyDescent="0.35">
      <c r="D47" s="203" t="e">
        <f>F11/I11</f>
        <v>#DIV/0!</v>
      </c>
      <c r="E47" s="194" t="s">
        <v>189</v>
      </c>
      <c r="F47" s="194"/>
      <c r="G47" s="195"/>
      <c r="H47" s="41"/>
      <c r="I47" s="203" t="e">
        <f>F12/I12</f>
        <v>#DIV/0!</v>
      </c>
      <c r="J47" s="194" t="s">
        <v>198</v>
      </c>
      <c r="K47" s="194"/>
      <c r="L47" s="195"/>
      <c r="N47" s="208"/>
      <c r="O47" s="41"/>
    </row>
    <row r="48" spans="3:15" x14ac:dyDescent="0.35">
      <c r="D48" s="204"/>
      <c r="E48" s="140"/>
      <c r="F48" s="140"/>
      <c r="G48" s="193"/>
      <c r="H48" s="41"/>
      <c r="I48" s="204"/>
      <c r="J48" s="140"/>
      <c r="K48" s="140"/>
      <c r="L48" s="193"/>
      <c r="N48" s="208"/>
      <c r="O48" s="41"/>
    </row>
    <row r="49" spans="4:15" x14ac:dyDescent="0.35">
      <c r="D49" s="205" t="e">
        <f>N11/N7</f>
        <v>#DIV/0!</v>
      </c>
      <c r="E49" s="196" t="s">
        <v>190</v>
      </c>
      <c r="F49" s="196"/>
      <c r="G49" s="197"/>
      <c r="H49" s="41"/>
      <c r="I49" s="205" t="e">
        <f>N12/N7</f>
        <v>#DIV/0!</v>
      </c>
      <c r="J49" s="196" t="s">
        <v>199</v>
      </c>
      <c r="K49" s="196"/>
      <c r="L49" s="197"/>
      <c r="N49" s="208"/>
      <c r="O49" s="41"/>
    </row>
    <row r="50" spans="4:15" x14ac:dyDescent="0.35">
      <c r="D50" s="205" t="e">
        <f>K11/K7</f>
        <v>#DIV/0!</v>
      </c>
      <c r="E50" s="196" t="s">
        <v>191</v>
      </c>
      <c r="F50" s="196"/>
      <c r="G50" s="197"/>
      <c r="H50" s="41"/>
      <c r="I50" s="205" t="e">
        <f>K12/K7</f>
        <v>#DIV/0!</v>
      </c>
      <c r="J50" s="196" t="s">
        <v>200</v>
      </c>
      <c r="K50" s="196"/>
      <c r="L50" s="197"/>
      <c r="N50" s="208"/>
      <c r="O50" s="41"/>
    </row>
    <row r="51" spans="4:15" x14ac:dyDescent="0.35">
      <c r="D51" s="205" t="e">
        <f>K11/N11</f>
        <v>#DIV/0!</v>
      </c>
      <c r="E51" s="196" t="s">
        <v>192</v>
      </c>
      <c r="F51" s="196"/>
      <c r="G51" s="197"/>
      <c r="H51" s="41"/>
      <c r="I51" s="205" t="e">
        <f>N12/K12</f>
        <v>#DIV/0!</v>
      </c>
      <c r="J51" s="196" t="s">
        <v>201</v>
      </c>
      <c r="K51" s="196"/>
      <c r="L51" s="197"/>
      <c r="N51" s="208"/>
      <c r="O51" s="41"/>
    </row>
    <row r="52" spans="4:15" x14ac:dyDescent="0.35">
      <c r="D52" s="204"/>
      <c r="E52" s="140"/>
      <c r="F52" s="140"/>
      <c r="G52" s="193"/>
      <c r="H52" s="41"/>
      <c r="I52" s="204"/>
      <c r="J52" s="140"/>
      <c r="K52" s="140"/>
      <c r="L52" s="193"/>
      <c r="N52" s="208"/>
      <c r="O52" s="41"/>
    </row>
    <row r="53" spans="4:15" x14ac:dyDescent="0.35">
      <c r="D53" s="206" t="e">
        <f>(I11+N11)/(I7+N7)</f>
        <v>#DIV/0!</v>
      </c>
      <c r="E53" s="198" t="s">
        <v>193</v>
      </c>
      <c r="F53" s="198"/>
      <c r="G53" s="199"/>
      <c r="H53" s="41"/>
      <c r="I53" s="206" t="e">
        <f>(I12+N12)/(I7+N7)</f>
        <v>#DIV/0!</v>
      </c>
      <c r="J53" s="198" t="s">
        <v>202</v>
      </c>
      <c r="K53" s="198"/>
      <c r="L53" s="199"/>
      <c r="N53" s="208"/>
      <c r="O53" s="41"/>
    </row>
    <row r="54" spans="4:15" x14ac:dyDescent="0.35">
      <c r="D54" s="206" t="e">
        <f>(K11+F11)/ (K7+F7)</f>
        <v>#DIV/0!</v>
      </c>
      <c r="E54" s="198" t="s">
        <v>194</v>
      </c>
      <c r="F54" s="198"/>
      <c r="G54" s="199"/>
      <c r="H54" s="41"/>
      <c r="I54" s="206" t="e">
        <f>(K12+F12)/ (K7+F7)</f>
        <v>#DIV/0!</v>
      </c>
      <c r="J54" s="198" t="s">
        <v>203</v>
      </c>
      <c r="K54" s="198"/>
      <c r="L54" s="199"/>
      <c r="N54" s="208"/>
      <c r="O54" s="41"/>
    </row>
    <row r="55" spans="4:15" ht="15" thickBot="1" x14ac:dyDescent="0.4">
      <c r="D55" s="207" t="e">
        <f>(F11+K11)/(I11+N11)</f>
        <v>#DIV/0!</v>
      </c>
      <c r="E55" s="200" t="s">
        <v>195</v>
      </c>
      <c r="F55" s="200"/>
      <c r="G55" s="201"/>
      <c r="H55" s="41"/>
      <c r="I55" s="207" t="e">
        <f>(F12+K12)/(I12+N12)</f>
        <v>#DIV/0!</v>
      </c>
      <c r="J55" s="200" t="s">
        <v>204</v>
      </c>
      <c r="K55" s="200"/>
      <c r="L55" s="201"/>
      <c r="N55" s="208"/>
      <c r="O55" s="41"/>
    </row>
    <row r="56" spans="4:15" x14ac:dyDescent="0.35">
      <c r="H56" s="41"/>
      <c r="N56" s="208"/>
      <c r="O56" s="41"/>
    </row>
    <row r="57" spans="4:15" x14ac:dyDescent="0.35">
      <c r="H57" s="41"/>
      <c r="I57" s="208"/>
      <c r="J57" s="208"/>
      <c r="K57" s="208"/>
      <c r="L57" s="208"/>
      <c r="M57" s="208"/>
      <c r="N57" s="208"/>
      <c r="O57" s="41"/>
    </row>
    <row r="58" spans="4:15" x14ac:dyDescent="0.35">
      <c r="H58" s="41"/>
      <c r="I58" s="41"/>
      <c r="J58" s="41"/>
      <c r="K58" s="41"/>
      <c r="L58" s="41"/>
      <c r="M58" s="41"/>
      <c r="N58" s="41"/>
      <c r="O58" s="41"/>
    </row>
    <row r="59" spans="4:15" x14ac:dyDescent="0.35">
      <c r="H59" s="41"/>
      <c r="I59" s="41"/>
      <c r="J59" s="41"/>
      <c r="K59" s="41"/>
      <c r="L59" s="41"/>
      <c r="M59" s="41"/>
      <c r="N59" s="41"/>
      <c r="O59" s="41"/>
    </row>
  </sheetData>
  <sheetProtection algorithmName="SHA-512" hashValue="tWNyIYokBbsGacx0Fsfdwh6IPN0BgSRAcRj4Rp6GfTXwINgVB5akeKGsvlpHxMtYzJWBseg0imIIpTW/vc6Qcw==" saltValue="zFvZ3Kw9xQOO1us2HJDmxg==" spinCount="100000" sheet="1" objects="1" scenarios="1"/>
  <mergeCells count="33">
    <mergeCell ref="I44:L44"/>
    <mergeCell ref="D44:G44"/>
    <mergeCell ref="C17:G17"/>
    <mergeCell ref="C30:L30"/>
    <mergeCell ref="G9:G10"/>
    <mergeCell ref="H9:H10"/>
    <mergeCell ref="I9:I10"/>
    <mergeCell ref="I17:M17"/>
    <mergeCell ref="D41:G42"/>
    <mergeCell ref="I41:L42"/>
    <mergeCell ref="J9:J10"/>
    <mergeCell ref="A2:N2"/>
    <mergeCell ref="L9:L10"/>
    <mergeCell ref="M9:M10"/>
    <mergeCell ref="A11:D11"/>
    <mergeCell ref="F3:I3"/>
    <mergeCell ref="K3:N3"/>
    <mergeCell ref="F4:G4"/>
    <mergeCell ref="H4:H5"/>
    <mergeCell ref="M4:M5"/>
    <mergeCell ref="B6:C6"/>
    <mergeCell ref="F6:G6"/>
    <mergeCell ref="A8:D8"/>
    <mergeCell ref="N9:N10"/>
    <mergeCell ref="A9:D10"/>
    <mergeCell ref="K9:K10"/>
    <mergeCell ref="F9:F10"/>
    <mergeCell ref="B5:C5"/>
    <mergeCell ref="A7:D7"/>
    <mergeCell ref="A26:A28"/>
    <mergeCell ref="A22:A24"/>
    <mergeCell ref="A18:A20"/>
    <mergeCell ref="A12:D12"/>
  </mergeCells>
  <conditionalFormatting sqref="A12:N12">
    <cfRule type="expression" dxfId="5555" priority="8">
      <formula>$A$12="No data"</formula>
    </cfRule>
  </conditionalFormatting>
  <conditionalFormatting sqref="A11:N11">
    <cfRule type="expression" dxfId="5554" priority="5">
      <formula>$A$11="No data"</formula>
    </cfRule>
  </conditionalFormatting>
  <conditionalFormatting sqref="D45:G55">
    <cfRule type="expression" dxfId="5553" priority="4">
      <formula>$D$44="No data"</formula>
    </cfRule>
  </conditionalFormatting>
  <conditionalFormatting sqref="D44:G44">
    <cfRule type="expression" dxfId="5552" priority="3">
      <formula>$D$44="No data"</formula>
    </cfRule>
  </conditionalFormatting>
  <conditionalFormatting sqref="I45:L55">
    <cfRule type="expression" dxfId="5551" priority="2">
      <formula>$I$44="No data"</formula>
    </cfRule>
  </conditionalFormatting>
  <conditionalFormatting sqref="I44:L44">
    <cfRule type="expression" dxfId="5550" priority="1">
      <formula>$I$44="No data"</formula>
    </cfRule>
  </conditionalFormatting>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5"/>
  <sheetViews>
    <sheetView zoomScale="90" zoomScaleNormal="90" workbookViewId="0">
      <pane xSplit="2" ySplit="5" topLeftCell="C6" activePane="bottomRight" state="frozenSplit"/>
      <selection pane="topRight" activeCell="C1" sqref="C1"/>
      <selection pane="bottomLeft" activeCell="A3" sqref="A3"/>
      <selection pane="bottomRight" activeCell="A2" sqref="A2:H2"/>
    </sheetView>
  </sheetViews>
  <sheetFormatPr defaultRowHeight="14.5" x14ac:dyDescent="0.35"/>
  <cols>
    <col min="1" max="1" width="8.81640625" customWidth="1"/>
    <col min="2" max="2" width="25.54296875" customWidth="1"/>
    <col min="3" max="3" width="21.1796875" style="1" customWidth="1"/>
    <col min="4" max="4" width="20.81640625" customWidth="1"/>
    <col min="5" max="5" width="2.1796875" bestFit="1" customWidth="1"/>
    <col min="6" max="6" width="20.81640625" customWidth="1"/>
    <col min="7" max="7" width="2.1796875" customWidth="1"/>
    <col min="8" max="8" width="70.1796875" customWidth="1"/>
  </cols>
  <sheetData>
    <row r="1" spans="1:8" x14ac:dyDescent="0.35">
      <c r="A1" s="140"/>
      <c r="B1" s="140"/>
      <c r="C1" s="82"/>
      <c r="D1" s="140"/>
      <c r="E1" s="140"/>
      <c r="F1" s="140"/>
      <c r="G1" s="140"/>
      <c r="H1" s="140"/>
    </row>
    <row r="2" spans="1:8" ht="93" customHeight="1" x14ac:dyDescent="0.35">
      <c r="A2" s="252" t="s">
        <v>224</v>
      </c>
      <c r="B2" s="253"/>
      <c r="C2" s="253"/>
      <c r="D2" s="253"/>
      <c r="E2" s="253"/>
      <c r="F2" s="253"/>
      <c r="G2" s="253"/>
      <c r="H2" s="253"/>
    </row>
    <row r="3" spans="1:8" ht="34.5" customHeight="1" x14ac:dyDescent="0.35">
      <c r="A3" s="294" t="s">
        <v>220</v>
      </c>
      <c r="B3" s="294"/>
      <c r="C3" s="294"/>
      <c r="D3" s="294"/>
      <c r="E3" s="294"/>
      <c r="F3" s="294"/>
      <c r="G3" s="294"/>
      <c r="H3" s="240"/>
    </row>
    <row r="4" spans="1:8" ht="46" customHeight="1" x14ac:dyDescent="0.35">
      <c r="A4" s="295" t="s">
        <v>223</v>
      </c>
      <c r="B4" s="296"/>
      <c r="C4" s="296"/>
      <c r="D4" s="296"/>
      <c r="E4" s="296"/>
      <c r="F4" s="296"/>
      <c r="G4" s="297"/>
      <c r="H4" s="241"/>
    </row>
    <row r="5" spans="1:8" ht="36.5" customHeight="1" x14ac:dyDescent="0.55000000000000004">
      <c r="A5" s="237"/>
      <c r="B5" s="1" t="s">
        <v>205</v>
      </c>
      <c r="C5" s="1" t="s">
        <v>206</v>
      </c>
      <c r="D5" s="292" t="s">
        <v>218</v>
      </c>
      <c r="E5" s="293"/>
      <c r="F5" s="293" t="s">
        <v>219</v>
      </c>
      <c r="G5" s="293"/>
      <c r="H5" s="147" t="s">
        <v>217</v>
      </c>
    </row>
    <row r="6" spans="1:8" ht="15.5" x14ac:dyDescent="0.35">
      <c r="A6" s="149" t="s">
        <v>66</v>
      </c>
      <c r="B6" s="149" t="str">
        <f t="shared" ref="B6:B25" ca="1" si="0">INDIRECT($A6&amp;"!B1")</f>
        <v>[NAME]</v>
      </c>
      <c r="C6" s="150" t="str">
        <f ca="1">INDIRECT($A6&amp;"!F1")</f>
        <v>Select Space type here:</v>
      </c>
      <c r="D6" s="238"/>
      <c r="E6" s="152"/>
      <c r="F6" s="239"/>
      <c r="G6" s="152"/>
      <c r="H6" s="239"/>
    </row>
    <row r="7" spans="1:8" ht="15.5" x14ac:dyDescent="0.35">
      <c r="A7" s="149" t="s">
        <v>69</v>
      </c>
      <c r="B7" s="149" t="str">
        <f t="shared" ca="1" si="0"/>
        <v>[NAME]</v>
      </c>
      <c r="C7" s="150" t="str">
        <f t="shared" ref="C7:C25" ca="1" si="1">INDIRECT($A7&amp;"!F1")</f>
        <v>Select Space type here:</v>
      </c>
      <c r="D7" s="238"/>
      <c r="E7" s="152"/>
      <c r="F7" s="239"/>
      <c r="G7" s="152"/>
      <c r="H7" s="239"/>
    </row>
    <row r="8" spans="1:8" ht="15.5" x14ac:dyDescent="0.35">
      <c r="A8" s="149" t="s">
        <v>70</v>
      </c>
      <c r="B8" s="149" t="str">
        <f t="shared" ca="1" si="0"/>
        <v>[NAME]</v>
      </c>
      <c r="C8" s="150" t="str">
        <f t="shared" ca="1" si="1"/>
        <v>Select Space type here:</v>
      </c>
      <c r="D8" s="238"/>
      <c r="E8" s="152"/>
      <c r="F8" s="239"/>
      <c r="G8" s="152"/>
      <c r="H8" s="239"/>
    </row>
    <row r="9" spans="1:8" ht="15.5" x14ac:dyDescent="0.35">
      <c r="A9" s="149" t="s">
        <v>71</v>
      </c>
      <c r="B9" s="149" t="str">
        <f t="shared" ca="1" si="0"/>
        <v>[NAME]</v>
      </c>
      <c r="C9" s="150" t="str">
        <f t="shared" ca="1" si="1"/>
        <v>Select Space type here:</v>
      </c>
      <c r="D9" s="238"/>
      <c r="E9" s="152"/>
      <c r="F9" s="239"/>
      <c r="G9" s="152"/>
      <c r="H9" s="239"/>
    </row>
    <row r="10" spans="1:8" ht="15.5" x14ac:dyDescent="0.35">
      <c r="A10" s="149" t="s">
        <v>72</v>
      </c>
      <c r="B10" s="149" t="str">
        <f t="shared" ca="1" si="0"/>
        <v>[NAME]</v>
      </c>
      <c r="C10" s="150" t="str">
        <f t="shared" ca="1" si="1"/>
        <v>Select Space type here:</v>
      </c>
      <c r="D10" s="238"/>
      <c r="E10" s="152"/>
      <c r="F10" s="239"/>
      <c r="G10" s="152"/>
      <c r="H10" s="239"/>
    </row>
    <row r="11" spans="1:8" ht="15.5" x14ac:dyDescent="0.35">
      <c r="A11" s="149" t="s">
        <v>73</v>
      </c>
      <c r="B11" s="149" t="str">
        <f t="shared" ca="1" si="0"/>
        <v>[NAME]</v>
      </c>
      <c r="C11" s="150" t="str">
        <f t="shared" ca="1" si="1"/>
        <v>Select Space type here:</v>
      </c>
      <c r="D11" s="238"/>
      <c r="E11" s="152"/>
      <c r="F11" s="239"/>
      <c r="G11" s="152"/>
      <c r="H11" s="239"/>
    </row>
    <row r="12" spans="1:8" ht="15.5" x14ac:dyDescent="0.35">
      <c r="A12" s="149" t="s">
        <v>74</v>
      </c>
      <c r="B12" s="149" t="str">
        <f t="shared" ca="1" si="0"/>
        <v>[NAME]</v>
      </c>
      <c r="C12" s="150" t="str">
        <f t="shared" ca="1" si="1"/>
        <v>Select Space type here:</v>
      </c>
      <c r="D12" s="238"/>
      <c r="E12" s="152"/>
      <c r="F12" s="239"/>
      <c r="G12" s="152"/>
      <c r="H12" s="239"/>
    </row>
    <row r="13" spans="1:8" ht="15.5" x14ac:dyDescent="0.35">
      <c r="A13" s="149" t="s">
        <v>75</v>
      </c>
      <c r="B13" s="149" t="str">
        <f t="shared" ca="1" si="0"/>
        <v>[NAME]</v>
      </c>
      <c r="C13" s="150" t="str">
        <f t="shared" ca="1" si="1"/>
        <v>Select Space type here:</v>
      </c>
      <c r="D13" s="238"/>
      <c r="E13" s="152"/>
      <c r="F13" s="239"/>
      <c r="G13" s="152"/>
      <c r="H13" s="239"/>
    </row>
    <row r="14" spans="1:8" ht="15.5" x14ac:dyDescent="0.35">
      <c r="A14" s="149" t="s">
        <v>76</v>
      </c>
      <c r="B14" s="149" t="str">
        <f t="shared" ca="1" si="0"/>
        <v>[NAME]</v>
      </c>
      <c r="C14" s="150" t="str">
        <f t="shared" ca="1" si="1"/>
        <v>Select Space type here:</v>
      </c>
      <c r="D14" s="238"/>
      <c r="E14" s="152"/>
      <c r="F14" s="239"/>
      <c r="G14" s="152"/>
      <c r="H14" s="239"/>
    </row>
    <row r="15" spans="1:8" ht="15.5" x14ac:dyDescent="0.35">
      <c r="A15" s="149" t="s">
        <v>77</v>
      </c>
      <c r="B15" s="149" t="str">
        <f t="shared" ca="1" si="0"/>
        <v>[NAME]</v>
      </c>
      <c r="C15" s="150" t="str">
        <f t="shared" ca="1" si="1"/>
        <v>Select Space type here:</v>
      </c>
      <c r="D15" s="238"/>
      <c r="E15" s="152"/>
      <c r="F15" s="239"/>
      <c r="G15" s="152"/>
      <c r="H15" s="239"/>
    </row>
    <row r="16" spans="1:8" ht="15.5" x14ac:dyDescent="0.35">
      <c r="A16" s="149" t="s">
        <v>78</v>
      </c>
      <c r="B16" s="149" t="str">
        <f t="shared" ca="1" si="0"/>
        <v>[NAME]</v>
      </c>
      <c r="C16" s="150" t="str">
        <f t="shared" ca="1" si="1"/>
        <v>Select Space type here:</v>
      </c>
      <c r="D16" s="238"/>
      <c r="E16" s="152"/>
      <c r="F16" s="239"/>
      <c r="G16" s="152"/>
      <c r="H16" s="239"/>
    </row>
    <row r="17" spans="1:8" ht="15.5" x14ac:dyDescent="0.35">
      <c r="A17" s="149" t="s">
        <v>79</v>
      </c>
      <c r="B17" s="149" t="str">
        <f t="shared" ca="1" si="0"/>
        <v>[NAME]</v>
      </c>
      <c r="C17" s="150" t="str">
        <f t="shared" ca="1" si="1"/>
        <v>Select Space type here:</v>
      </c>
      <c r="D17" s="238"/>
      <c r="E17" s="152"/>
      <c r="F17" s="239"/>
      <c r="G17" s="152"/>
      <c r="H17" s="239"/>
    </row>
    <row r="18" spans="1:8" ht="15.5" x14ac:dyDescent="0.35">
      <c r="A18" s="149" t="s">
        <v>80</v>
      </c>
      <c r="B18" s="149" t="str">
        <f t="shared" ca="1" si="0"/>
        <v>[NAME]</v>
      </c>
      <c r="C18" s="150" t="str">
        <f t="shared" ca="1" si="1"/>
        <v>Select Space type here:</v>
      </c>
      <c r="D18" s="238"/>
      <c r="E18" s="152"/>
      <c r="F18" s="239"/>
      <c r="G18" s="152"/>
      <c r="H18" s="239"/>
    </row>
    <row r="19" spans="1:8" ht="15.5" x14ac:dyDescent="0.35">
      <c r="A19" s="149" t="s">
        <v>81</v>
      </c>
      <c r="B19" s="149" t="str">
        <f t="shared" ca="1" si="0"/>
        <v>[NAME]</v>
      </c>
      <c r="C19" s="150" t="str">
        <f t="shared" ca="1" si="1"/>
        <v>Select Space type here:</v>
      </c>
      <c r="D19" s="238"/>
      <c r="E19" s="152"/>
      <c r="F19" s="239"/>
      <c r="G19" s="152"/>
      <c r="H19" s="239"/>
    </row>
    <row r="20" spans="1:8" ht="15.5" x14ac:dyDescent="0.35">
      <c r="A20" s="149" t="s">
        <v>82</v>
      </c>
      <c r="B20" s="149" t="str">
        <f t="shared" ca="1" si="0"/>
        <v>[NAME]</v>
      </c>
      <c r="C20" s="150" t="str">
        <f t="shared" ca="1" si="1"/>
        <v>Select Space type here:</v>
      </c>
      <c r="D20" s="238"/>
      <c r="E20" s="152"/>
      <c r="F20" s="239"/>
      <c r="G20" s="152"/>
      <c r="H20" s="239"/>
    </row>
    <row r="21" spans="1:8" ht="15.5" x14ac:dyDescent="0.35">
      <c r="A21" s="149" t="s">
        <v>83</v>
      </c>
      <c r="B21" s="149" t="str">
        <f t="shared" ca="1" si="0"/>
        <v>[NAME]</v>
      </c>
      <c r="C21" s="150" t="str">
        <f t="shared" ca="1" si="1"/>
        <v>Select Space type here:</v>
      </c>
      <c r="D21" s="238"/>
      <c r="E21" s="152"/>
      <c r="F21" s="239"/>
      <c r="G21" s="152"/>
      <c r="H21" s="239"/>
    </row>
    <row r="22" spans="1:8" ht="15.5" x14ac:dyDescent="0.35">
      <c r="A22" s="149" t="s">
        <v>84</v>
      </c>
      <c r="B22" s="149" t="str">
        <f t="shared" ca="1" si="0"/>
        <v>[NAME]</v>
      </c>
      <c r="C22" s="150" t="str">
        <f t="shared" ca="1" si="1"/>
        <v>Select Space type here:</v>
      </c>
      <c r="D22" s="238"/>
      <c r="E22" s="152"/>
      <c r="F22" s="239"/>
      <c r="G22" s="152"/>
      <c r="H22" s="239"/>
    </row>
    <row r="23" spans="1:8" ht="15.5" x14ac:dyDescent="0.35">
      <c r="A23" s="149" t="s">
        <v>85</v>
      </c>
      <c r="B23" s="149" t="str">
        <f t="shared" ca="1" si="0"/>
        <v>[NAME]</v>
      </c>
      <c r="C23" s="150" t="str">
        <f t="shared" ca="1" si="1"/>
        <v>Select Space type here:</v>
      </c>
      <c r="D23" s="238"/>
      <c r="E23" s="152"/>
      <c r="F23" s="239"/>
      <c r="G23" s="152"/>
      <c r="H23" s="239"/>
    </row>
    <row r="24" spans="1:8" ht="15.5" x14ac:dyDescent="0.35">
      <c r="A24" s="149" t="s">
        <v>86</v>
      </c>
      <c r="B24" s="149" t="str">
        <f t="shared" ca="1" si="0"/>
        <v>[NAME]</v>
      </c>
      <c r="C24" s="150" t="str">
        <f t="shared" ca="1" si="1"/>
        <v>Select Space type here:</v>
      </c>
      <c r="D24" s="238"/>
      <c r="E24" s="152"/>
      <c r="F24" s="239"/>
      <c r="G24" s="152"/>
      <c r="H24" s="239"/>
    </row>
    <row r="25" spans="1:8" ht="15.5" x14ac:dyDescent="0.35">
      <c r="A25" s="149" t="s">
        <v>87</v>
      </c>
      <c r="B25" s="149" t="str">
        <f t="shared" ca="1" si="0"/>
        <v>[NAME]</v>
      </c>
      <c r="C25" s="150" t="str">
        <f t="shared" ca="1" si="1"/>
        <v>Select Space type here:</v>
      </c>
      <c r="D25" s="238"/>
      <c r="E25" s="152"/>
      <c r="F25" s="239"/>
      <c r="G25" s="152"/>
      <c r="H25" s="239"/>
    </row>
  </sheetData>
  <sheetProtection algorithmName="SHA-512" hashValue="iRGR4neLmlignd0v1PQ+eaSRO0YpgepMM2wprscg3fEvBjyl14B6FcCd5pN9yzypUlUt1wLh9WpW4jS+qCUawQ==" saltValue="oB0S7R+NN4qC4jQ+1ARbew==" spinCount="100000" sheet="1" objects="1" scenarios="1"/>
  <mergeCells count="5">
    <mergeCell ref="D5:E5"/>
    <mergeCell ref="A2:H2"/>
    <mergeCell ref="F5:G5"/>
    <mergeCell ref="A3:G3"/>
    <mergeCell ref="A4:G4"/>
  </mergeCells>
  <conditionalFormatting sqref="A6:H6">
    <cfRule type="expression" dxfId="5549" priority="43">
      <formula>$B$6="[NAME]"</formula>
    </cfRule>
  </conditionalFormatting>
  <conditionalFormatting sqref="A7:H7">
    <cfRule type="expression" dxfId="5548" priority="42">
      <formula>$B$7="[NAME]"</formula>
    </cfRule>
  </conditionalFormatting>
  <conditionalFormatting sqref="A8:H8">
    <cfRule type="expression" dxfId="5547" priority="41">
      <formula>$B$8="[NAME]"</formula>
    </cfRule>
  </conditionalFormatting>
  <conditionalFormatting sqref="A9:H9">
    <cfRule type="expression" dxfId="5546" priority="40">
      <formula>$B$9="[NAME]"</formula>
    </cfRule>
  </conditionalFormatting>
  <conditionalFormatting sqref="A10:H10">
    <cfRule type="expression" dxfId="5545" priority="39">
      <formula>$B$10="[NAME]"</formula>
    </cfRule>
  </conditionalFormatting>
  <conditionalFormatting sqref="A11:H11">
    <cfRule type="expression" dxfId="5544" priority="35">
      <formula>$B$11="[NAME]"</formula>
    </cfRule>
  </conditionalFormatting>
  <conditionalFormatting sqref="A12:H12">
    <cfRule type="expression" dxfId="5543" priority="34">
      <formula>$B$12="[NAME]"</formula>
    </cfRule>
  </conditionalFormatting>
  <conditionalFormatting sqref="A13:H13">
    <cfRule type="expression" dxfId="5542" priority="33">
      <formula>$B$13="[NAME]"</formula>
    </cfRule>
  </conditionalFormatting>
  <conditionalFormatting sqref="A14:H14">
    <cfRule type="expression" dxfId="5541" priority="32">
      <formula>$B$14="[NAME]"</formula>
    </cfRule>
  </conditionalFormatting>
  <conditionalFormatting sqref="A15:H15">
    <cfRule type="expression" dxfId="5540" priority="31">
      <formula>$B$15="[NAME]"</formula>
    </cfRule>
  </conditionalFormatting>
  <conditionalFormatting sqref="A16:H16">
    <cfRule type="expression" dxfId="5539" priority="30">
      <formula>$B$16="[NAME]"</formula>
    </cfRule>
  </conditionalFormatting>
  <conditionalFormatting sqref="A17:H17">
    <cfRule type="expression" dxfId="5538" priority="29">
      <formula>$B$17="[NAME]"</formula>
    </cfRule>
  </conditionalFormatting>
  <conditionalFormatting sqref="A18:H18">
    <cfRule type="expression" dxfId="5537" priority="28">
      <formula>$B$18="[NAME]"</formula>
    </cfRule>
  </conditionalFormatting>
  <conditionalFormatting sqref="A19:H19">
    <cfRule type="expression" dxfId="5536" priority="27">
      <formula>$B$19="[NAME]"</formula>
    </cfRule>
  </conditionalFormatting>
  <conditionalFormatting sqref="A20:H20">
    <cfRule type="expression" dxfId="5535" priority="26">
      <formula>$B$20="[NAME]"</formula>
    </cfRule>
  </conditionalFormatting>
  <conditionalFormatting sqref="A21:H21">
    <cfRule type="expression" dxfId="5534" priority="25">
      <formula>$B$21="[NAME]"</formula>
    </cfRule>
  </conditionalFormatting>
  <conditionalFormatting sqref="A22:H22">
    <cfRule type="expression" dxfId="5533" priority="24">
      <formula>$B$22="[NAME]"</formula>
    </cfRule>
  </conditionalFormatting>
  <conditionalFormatting sqref="A23:H23">
    <cfRule type="expression" dxfId="5532" priority="23">
      <formula>$B$23="[NAME]"</formula>
    </cfRule>
  </conditionalFormatting>
  <conditionalFormatting sqref="A24:H24">
    <cfRule type="expression" dxfId="5531" priority="22">
      <formula>$B$24="[NAME]"</formula>
    </cfRule>
  </conditionalFormatting>
  <conditionalFormatting sqref="A25:H25">
    <cfRule type="expression" dxfId="5530" priority="21">
      <formula>$B$25="[NAME]"</formula>
    </cfRule>
  </conditionalFormatting>
  <conditionalFormatting sqref="A6">
    <cfRule type="expression" dxfId="5529" priority="20">
      <formula>$B$6="[NAME]"</formula>
    </cfRule>
  </conditionalFormatting>
  <conditionalFormatting sqref="A7">
    <cfRule type="expression" dxfId="5528" priority="19">
      <formula>$B$7="[NAME]"</formula>
    </cfRule>
  </conditionalFormatting>
  <conditionalFormatting sqref="A8">
    <cfRule type="expression" dxfId="5527" priority="18">
      <formula>$B$8="[NAME]"</formula>
    </cfRule>
  </conditionalFormatting>
  <conditionalFormatting sqref="A9">
    <cfRule type="expression" dxfId="5526" priority="17">
      <formula>$B$9="[NAME]"</formula>
    </cfRule>
  </conditionalFormatting>
  <conditionalFormatting sqref="A10">
    <cfRule type="expression" dxfId="5525" priority="16">
      <formula>$B$10="[NAME]"</formula>
    </cfRule>
  </conditionalFormatting>
  <conditionalFormatting sqref="A11">
    <cfRule type="expression" dxfId="5524" priority="15">
      <formula>$B$11="[NAME]"</formula>
    </cfRule>
  </conditionalFormatting>
  <conditionalFormatting sqref="A12">
    <cfRule type="expression" dxfId="5523" priority="14">
      <formula>$B$12="[NAME]"</formula>
    </cfRule>
  </conditionalFormatting>
  <conditionalFormatting sqref="A13">
    <cfRule type="expression" dxfId="5522" priority="13">
      <formula>$B$13="[NAME]"</formula>
    </cfRule>
  </conditionalFormatting>
  <conditionalFormatting sqref="A14">
    <cfRule type="expression" dxfId="5521" priority="12">
      <formula>$B$14="[NAME]"</formula>
    </cfRule>
  </conditionalFormatting>
  <conditionalFormatting sqref="A15">
    <cfRule type="expression" dxfId="5520" priority="11">
      <formula>$B$15="[NAME]"</formula>
    </cfRule>
  </conditionalFormatting>
  <conditionalFormatting sqref="A16">
    <cfRule type="expression" dxfId="5519" priority="10">
      <formula>$B$16="[NAME]"</formula>
    </cfRule>
  </conditionalFormatting>
  <conditionalFormatting sqref="A17">
    <cfRule type="expression" dxfId="5518" priority="9">
      <formula>$B$17="[NAME]"</formula>
    </cfRule>
  </conditionalFormatting>
  <conditionalFormatting sqref="A18">
    <cfRule type="expression" dxfId="5517" priority="8">
      <formula>$B$18="[NAME]"</formula>
    </cfRule>
  </conditionalFormatting>
  <conditionalFormatting sqref="A19">
    <cfRule type="expression" dxfId="5516" priority="7">
      <formula>$B$19="[NAME]"</formula>
    </cfRule>
  </conditionalFormatting>
  <conditionalFormatting sqref="A20">
    <cfRule type="expression" dxfId="5515" priority="6">
      <formula>$B$20="[NAME]"</formula>
    </cfRule>
  </conditionalFormatting>
  <conditionalFormatting sqref="A21">
    <cfRule type="expression" dxfId="5514" priority="5">
      <formula>$B$21="[NAME]"</formula>
    </cfRule>
  </conditionalFormatting>
  <conditionalFormatting sqref="A22">
    <cfRule type="expression" dxfId="5513" priority="4">
      <formula>$B$22="[NAME]"</formula>
    </cfRule>
  </conditionalFormatting>
  <conditionalFormatting sqref="A23">
    <cfRule type="expression" dxfId="5512" priority="3">
      <formula>$B$23="[NAME]"</formula>
    </cfRule>
  </conditionalFormatting>
  <conditionalFormatting sqref="A24">
    <cfRule type="expression" dxfId="5511" priority="2">
      <formula>$B$24="[NAME]"</formula>
    </cfRule>
  </conditionalFormatting>
  <conditionalFormatting sqref="A25">
    <cfRule type="expression" dxfId="5510" priority="1">
      <formula>$B$25="[NAME]"</formula>
    </cfRule>
  </conditionalFormatting>
  <dataValidations count="3">
    <dataValidation type="list" allowBlank="1" showInputMessage="1" showErrorMessage="1" sqref="D6:D25" xr:uid="{00000000-0002-0000-0300-000000000000}">
      <formula1>"2010 or more recent,2000-2009,1990-1999,before 1990"</formula1>
    </dataValidation>
    <dataValidation type="list" allowBlank="1" showInputMessage="1" showErrorMessage="1" sqref="F6:F25" xr:uid="{00000000-0002-0000-0300-000001000000}">
      <formula1>"Biology/Life Science,Earth Science, Technology,Engineering,Space Science,Math,Physics,Chemistry,Multidisciplinary,None of the above/Other (please specify),Unknown or N/A"</formula1>
    </dataValidation>
    <dataValidation type="list" allowBlank="1" showInputMessage="1" showErrorMessage="1" sqref="H3" xr:uid="{00000000-0002-0000-0300-000002000000}">
      <formula1>"0-25%,26-50%,51-75%,76-100%"</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C15"/>
  <sheetViews>
    <sheetView topLeftCell="A6" workbookViewId="0">
      <selection activeCell="C14" sqref="C12:C14"/>
    </sheetView>
  </sheetViews>
  <sheetFormatPr defaultRowHeight="14.5" x14ac:dyDescent="0.35"/>
  <cols>
    <col min="1" max="1" width="10.54296875" customWidth="1"/>
    <col min="2" max="2" width="22.54296875" customWidth="1"/>
    <col min="3" max="3" width="75.54296875" customWidth="1"/>
  </cols>
  <sheetData>
    <row r="1" spans="2:3" ht="15" thickBot="1" x14ac:dyDescent="0.4"/>
    <row r="2" spans="2:3" ht="24" thickBot="1" x14ac:dyDescent="0.6">
      <c r="B2" s="246" t="s">
        <v>91</v>
      </c>
      <c r="C2" s="247"/>
    </row>
    <row r="3" spans="2:3" ht="48" customHeight="1" x14ac:dyDescent="0.35">
      <c r="B3" s="298" t="s">
        <v>92</v>
      </c>
      <c r="C3" s="299"/>
    </row>
    <row r="4" spans="2:3" ht="16" thickBot="1" x14ac:dyDescent="0.4">
      <c r="B4" s="87"/>
      <c r="C4" s="88"/>
    </row>
    <row r="5" spans="2:3" ht="16" thickBot="1" x14ac:dyDescent="0.4">
      <c r="B5" s="300" t="s">
        <v>93</v>
      </c>
      <c r="C5" s="301"/>
    </row>
    <row r="6" spans="2:3" x14ac:dyDescent="0.35">
      <c r="B6" s="89" t="s">
        <v>94</v>
      </c>
      <c r="C6" s="90" t="s">
        <v>67</v>
      </c>
    </row>
    <row r="7" spans="2:3" ht="45" customHeight="1" x14ac:dyDescent="0.35">
      <c r="B7" s="91" t="s">
        <v>95</v>
      </c>
      <c r="C7" s="92" t="s">
        <v>64</v>
      </c>
    </row>
    <row r="8" spans="2:3" x14ac:dyDescent="0.35">
      <c r="B8" s="93" t="s">
        <v>61</v>
      </c>
      <c r="C8" s="94"/>
    </row>
    <row r="9" spans="2:3" ht="45" customHeight="1" thickBot="1" x14ac:dyDescent="0.4">
      <c r="B9" s="95" t="s">
        <v>62</v>
      </c>
      <c r="C9" s="96" t="s">
        <v>96</v>
      </c>
    </row>
    <row r="10" spans="2:3" ht="15" thickBot="1" x14ac:dyDescent="0.4"/>
    <row r="11" spans="2:3" ht="15" thickBot="1" x14ac:dyDescent="0.4">
      <c r="B11" s="302" t="s">
        <v>97</v>
      </c>
      <c r="C11" s="303"/>
    </row>
    <row r="12" spans="2:3" ht="15" customHeight="1" x14ac:dyDescent="0.35">
      <c r="B12" s="97" t="s">
        <v>53</v>
      </c>
      <c r="C12" s="186"/>
    </row>
    <row r="13" spans="2:3" ht="45" customHeight="1" x14ac:dyDescent="0.35">
      <c r="B13" s="98" t="s">
        <v>60</v>
      </c>
      <c r="C13" s="136"/>
    </row>
    <row r="14" spans="2:3" ht="15" customHeight="1" x14ac:dyDescent="0.35">
      <c r="B14" s="99" t="s">
        <v>61</v>
      </c>
      <c r="C14" s="187"/>
    </row>
    <row r="15" spans="2:3" ht="45" customHeight="1" thickBot="1" x14ac:dyDescent="0.4">
      <c r="B15" s="100" t="s">
        <v>62</v>
      </c>
      <c r="C15" s="137"/>
    </row>
  </sheetData>
  <sheetProtection algorithmName="SHA-512" hashValue="LFRf/SHjQbUnxbDXOoj/LyA5usSfqWe439EEKl56UkhvLfg7tzArvCr92PyFHOzq0SJd2rLz7eE8VUa/s67ENg==" saltValue="6h2C5XcebJaPz/CSaIP+Ow==" spinCount="100000" sheet="1" objects="1" scenarios="1"/>
  <mergeCells count="4">
    <mergeCell ref="B2:C2"/>
    <mergeCell ref="B3:C3"/>
    <mergeCell ref="B5:C5"/>
    <mergeCell ref="B11:C1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dimension ref="A1:P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6" s="4" customFormat="1" ht="24" x14ac:dyDescent="0.55000000000000004">
      <c r="A1" s="321" t="s">
        <v>0</v>
      </c>
      <c r="B1" s="322" t="s">
        <v>25</v>
      </c>
      <c r="C1" s="322"/>
      <c r="D1" s="322"/>
      <c r="E1" s="22"/>
      <c r="F1" s="325" t="s">
        <v>59</v>
      </c>
      <c r="G1" s="326"/>
      <c r="H1" s="326"/>
      <c r="I1" s="326"/>
      <c r="J1" s="43"/>
      <c r="K1" s="18" t="s">
        <v>32</v>
      </c>
      <c r="L1" s="327" t="s">
        <v>105</v>
      </c>
      <c r="M1" s="328"/>
      <c r="N1" s="328"/>
      <c r="O1" s="328"/>
    </row>
    <row r="2" spans="1:16" ht="15" customHeight="1" x14ac:dyDescent="0.35">
      <c r="A2" s="321"/>
      <c r="B2" s="322"/>
      <c r="C2" s="322"/>
      <c r="D2" s="322"/>
      <c r="E2" s="22"/>
      <c r="F2" s="269" t="s">
        <v>13</v>
      </c>
      <c r="G2" s="270"/>
      <c r="H2" s="270"/>
      <c r="I2" s="271"/>
      <c r="J2" s="23"/>
      <c r="K2" s="272" t="s">
        <v>14</v>
      </c>
      <c r="L2" s="323"/>
      <c r="M2" s="323"/>
      <c r="N2" s="324"/>
      <c r="O2" s="317" t="s">
        <v>9</v>
      </c>
    </row>
    <row r="3" spans="1:16" ht="21" customHeight="1" x14ac:dyDescent="0.35">
      <c r="A3" s="321"/>
      <c r="B3" s="322"/>
      <c r="C3" s="322"/>
      <c r="D3" s="322"/>
      <c r="E3" s="22"/>
      <c r="F3" s="275" t="s">
        <v>2</v>
      </c>
      <c r="G3" s="276"/>
      <c r="H3" s="277" t="s">
        <v>3</v>
      </c>
      <c r="I3" s="31"/>
      <c r="J3" s="24"/>
      <c r="K3" s="57" t="s">
        <v>2</v>
      </c>
      <c r="L3" s="58"/>
      <c r="M3" s="279" t="s">
        <v>7</v>
      </c>
      <c r="N3" s="59"/>
      <c r="O3" s="318"/>
    </row>
    <row r="4" spans="1:16" ht="15" thickBot="1" x14ac:dyDescent="0.4">
      <c r="A4" s="320"/>
      <c r="B4" s="320"/>
      <c r="C4" s="320"/>
      <c r="D4" s="320"/>
      <c r="E4" s="40"/>
      <c r="F4" s="32" t="s">
        <v>11</v>
      </c>
      <c r="G4" s="33" t="s">
        <v>12</v>
      </c>
      <c r="H4" s="278"/>
      <c r="I4" s="34" t="s">
        <v>6</v>
      </c>
      <c r="J4" s="25"/>
      <c r="K4" s="60" t="s">
        <v>16</v>
      </c>
      <c r="L4" s="61" t="s">
        <v>17</v>
      </c>
      <c r="M4" s="280"/>
      <c r="N4" s="62" t="s">
        <v>8</v>
      </c>
      <c r="O4" s="319"/>
    </row>
    <row r="5" spans="1:16" s="3" customFormat="1" ht="18.5" x14ac:dyDescent="0.45">
      <c r="A5" s="5" t="s">
        <v>4</v>
      </c>
      <c r="B5" s="309" t="s">
        <v>26</v>
      </c>
      <c r="C5" s="309"/>
      <c r="D5" s="309"/>
      <c r="E5" s="19"/>
      <c r="F5" s="20"/>
      <c r="G5" s="20"/>
      <c r="H5" s="20"/>
      <c r="I5" s="20"/>
      <c r="J5" s="20"/>
      <c r="K5" s="20"/>
      <c r="L5" s="20"/>
      <c r="M5" s="20"/>
      <c r="N5" s="20"/>
      <c r="O5" s="131"/>
    </row>
    <row r="6" spans="1:16" ht="15" thickBot="1" x14ac:dyDescent="0.4">
      <c r="A6" s="305" t="s">
        <v>21</v>
      </c>
      <c r="B6" s="306"/>
      <c r="C6" s="38"/>
      <c r="D6" s="39" t="str">
        <f>IF(A6="Other","Other name --&gt;","")</f>
        <v/>
      </c>
      <c r="E6" s="304"/>
      <c r="F6" s="304"/>
      <c r="G6" s="304"/>
      <c r="H6" s="21"/>
      <c r="I6" s="21"/>
      <c r="J6" s="21"/>
      <c r="K6" s="21"/>
      <c r="L6" s="21"/>
      <c r="M6" s="21"/>
      <c r="N6" s="21"/>
      <c r="O6" s="132"/>
    </row>
    <row r="7" spans="1:16" ht="30" customHeight="1" thickTop="1" x14ac:dyDescent="0.35">
      <c r="A7" s="80">
        <f>IF(A6="Photo",1,IF(A6="Video",2,IF(A6="Other",3,IF(A6="Select Element type here",4))))</f>
        <v>1</v>
      </c>
      <c r="B7" s="308" t="s">
        <v>5</v>
      </c>
      <c r="C7" s="308"/>
      <c r="D7" s="308"/>
      <c r="E7" s="26"/>
      <c r="F7" s="6">
        <v>4</v>
      </c>
      <c r="G7" s="7">
        <v>6</v>
      </c>
      <c r="H7" s="7">
        <v>1</v>
      </c>
      <c r="I7" s="35">
        <f>SUM(F7:H7)</f>
        <v>11</v>
      </c>
      <c r="J7" s="30"/>
      <c r="K7" s="12">
        <v>4</v>
      </c>
      <c r="L7" s="7">
        <v>4</v>
      </c>
      <c r="M7" s="7">
        <v>4</v>
      </c>
      <c r="N7" s="63">
        <f>SUM(K7:M7)</f>
        <v>12</v>
      </c>
      <c r="O7" s="133" t="s">
        <v>132</v>
      </c>
    </row>
    <row r="8" spans="1:16" ht="30" customHeight="1" x14ac:dyDescent="0.35">
      <c r="A8" s="80">
        <f>IF(A6="Photo",5,IF(A6="Video",6,IF(A6="Other",7,IF(A6="Select Element type here",8))))</f>
        <v>5</v>
      </c>
      <c r="B8" s="263" t="s">
        <v>10</v>
      </c>
      <c r="C8" s="263"/>
      <c r="D8" s="263"/>
      <c r="E8" s="26"/>
      <c r="F8" s="8">
        <v>1</v>
      </c>
      <c r="G8" s="9">
        <v>2</v>
      </c>
      <c r="H8" s="2" t="s">
        <v>18</v>
      </c>
      <c r="I8" s="36">
        <f>SUM(F8:G8)</f>
        <v>3</v>
      </c>
      <c r="J8" s="28"/>
      <c r="K8" s="13">
        <v>1</v>
      </c>
      <c r="L8" s="9"/>
      <c r="M8" s="2" t="s">
        <v>18</v>
      </c>
      <c r="N8" s="64">
        <f>SUM(K8:L8)</f>
        <v>1</v>
      </c>
      <c r="O8" s="133"/>
    </row>
    <row r="9" spans="1:16" ht="15" customHeight="1" x14ac:dyDescent="0.35">
      <c r="A9" s="307">
        <f>IF(A6="Photo",9,IF(A6="Video",10,IF(A6="Other",11,IF(A6="Select Element type here",12))))</f>
        <v>9</v>
      </c>
      <c r="B9" s="285" t="s">
        <v>15</v>
      </c>
      <c r="C9" s="285"/>
      <c r="D9" s="285"/>
      <c r="E9" s="26"/>
      <c r="F9" s="310">
        <v>1</v>
      </c>
      <c r="G9" s="268">
        <v>5</v>
      </c>
      <c r="H9" s="268"/>
      <c r="I9" s="311">
        <f>SUM(F9:H10)</f>
        <v>6</v>
      </c>
      <c r="J9" s="28"/>
      <c r="K9" s="312">
        <v>1</v>
      </c>
      <c r="L9" s="268"/>
      <c r="M9" s="268"/>
      <c r="N9" s="313">
        <f>SUM(K9:M10)</f>
        <v>1</v>
      </c>
      <c r="O9" s="314"/>
    </row>
    <row r="10" spans="1:16" x14ac:dyDescent="0.35">
      <c r="A10" s="307"/>
      <c r="B10" s="285"/>
      <c r="C10" s="285"/>
      <c r="D10" s="285"/>
      <c r="E10" s="26"/>
      <c r="F10" s="310"/>
      <c r="G10" s="268"/>
      <c r="H10" s="268"/>
      <c r="I10" s="311"/>
      <c r="J10" s="28"/>
      <c r="K10" s="312"/>
      <c r="L10" s="268"/>
      <c r="M10" s="268"/>
      <c r="N10" s="313"/>
      <c r="O10" s="314"/>
    </row>
    <row r="11" spans="1:16" ht="30" customHeight="1" x14ac:dyDescent="0.35">
      <c r="A11" s="80">
        <f>IF(A6="Photo",13,IF(A6="Video",14,IF(A6="Other",15,IF(A6="Select Element type here",16))))</f>
        <v>13</v>
      </c>
      <c r="B11" s="263" t="str">
        <f>IF(Categories!$C$6="","No data",Categories!$C$6)</f>
        <v>Example 1</v>
      </c>
      <c r="C11" s="263"/>
      <c r="D11" s="263"/>
      <c r="E11" s="26"/>
      <c r="F11" s="8">
        <v>1</v>
      </c>
      <c r="G11" s="9">
        <v>3</v>
      </c>
      <c r="H11" s="9">
        <v>1</v>
      </c>
      <c r="I11" s="36">
        <f>SUM(F11:H11)</f>
        <v>5</v>
      </c>
      <c r="J11" s="28"/>
      <c r="K11" s="13">
        <v>1</v>
      </c>
      <c r="L11" s="9"/>
      <c r="M11" s="9"/>
      <c r="N11" s="64">
        <f>SUM(K11:M11)</f>
        <v>1</v>
      </c>
      <c r="O11" s="133"/>
    </row>
    <row r="12" spans="1:16" ht="30" customHeight="1" thickBot="1" x14ac:dyDescent="0.4">
      <c r="A12" s="79">
        <f>IF(A6="Photo",17,IF(A6="Video",18,IF(A6="Other",19,IF(A6="Select Element type here",20))))</f>
        <v>17</v>
      </c>
      <c r="B12" s="263" t="str">
        <f>IF(Categories!$C$8="","No data",Categories!$C$8)</f>
        <v>No data</v>
      </c>
      <c r="C12" s="263"/>
      <c r="D12" s="263"/>
      <c r="E12" s="26"/>
      <c r="F12" s="10"/>
      <c r="G12" s="11"/>
      <c r="H12" s="11"/>
      <c r="I12" s="37"/>
      <c r="J12" s="29"/>
      <c r="K12" s="14"/>
      <c r="L12" s="11"/>
      <c r="M12" s="11"/>
      <c r="N12" s="65"/>
      <c r="O12" s="133"/>
    </row>
    <row r="13" spans="1:16" ht="15" thickTop="1" x14ac:dyDescent="0.35">
      <c r="A13" s="27"/>
      <c r="B13" s="27"/>
      <c r="C13" s="27"/>
      <c r="D13" s="27"/>
      <c r="E13" s="27"/>
      <c r="F13" s="27"/>
      <c r="G13" s="27"/>
      <c r="H13" s="27"/>
      <c r="I13" s="27"/>
      <c r="J13" s="27"/>
      <c r="K13" s="27"/>
      <c r="L13" s="27"/>
      <c r="M13" s="27"/>
      <c r="N13" s="27"/>
      <c r="O13" s="132"/>
    </row>
    <row r="14" spans="1:16" ht="18.5" x14ac:dyDescent="0.45">
      <c r="A14" s="5" t="s">
        <v>19</v>
      </c>
      <c r="B14" s="309" t="s">
        <v>133</v>
      </c>
      <c r="C14" s="309"/>
      <c r="D14" s="309"/>
      <c r="E14" s="19"/>
      <c r="F14" s="20"/>
      <c r="G14" s="20"/>
      <c r="H14" s="20"/>
      <c r="I14" s="20"/>
      <c r="J14" s="20"/>
      <c r="K14" s="20"/>
      <c r="L14" s="20"/>
      <c r="M14" s="20"/>
      <c r="N14" s="20"/>
      <c r="O14" s="131"/>
    </row>
    <row r="15" spans="1:16" ht="15" thickBot="1" x14ac:dyDescent="0.4">
      <c r="A15" s="305" t="s">
        <v>22</v>
      </c>
      <c r="B15" s="306"/>
      <c r="C15" s="38"/>
      <c r="D15" s="39" t="str">
        <f>IF(A15="Other","Other name --&gt;","")</f>
        <v/>
      </c>
      <c r="E15" s="304"/>
      <c r="F15" s="304"/>
      <c r="G15" s="304"/>
      <c r="H15" s="21"/>
      <c r="I15" s="21"/>
      <c r="J15" s="21"/>
      <c r="K15" s="21"/>
      <c r="L15" s="21"/>
      <c r="M15" s="21"/>
      <c r="N15" s="21"/>
      <c r="O15" s="132"/>
    </row>
    <row r="16" spans="1:16" ht="30" customHeight="1" thickTop="1" x14ac:dyDescent="0.35">
      <c r="A16" s="80">
        <f>IF(A15="Photo",1,IF(A15="Video",2,IF(A15="Other",3,IF(A15="Select Element type here",4))))</f>
        <v>2</v>
      </c>
      <c r="B16" s="308" t="s">
        <v>5</v>
      </c>
      <c r="C16" s="308"/>
      <c r="D16" s="308"/>
      <c r="E16" s="26"/>
      <c r="F16" s="6">
        <v>2</v>
      </c>
      <c r="G16" s="7"/>
      <c r="H16" s="7">
        <v>1</v>
      </c>
      <c r="I16" s="35">
        <f>SUM(F16:H16)</f>
        <v>3</v>
      </c>
      <c r="J16" s="30"/>
      <c r="K16" s="12">
        <v>1</v>
      </c>
      <c r="L16" s="7"/>
      <c r="M16" s="7">
        <v>1</v>
      </c>
      <c r="N16" s="63">
        <f>SUM(K16:M16)</f>
        <v>2</v>
      </c>
      <c r="O16" s="133"/>
    </row>
    <row r="17" spans="1:15" ht="30" customHeight="1" x14ac:dyDescent="0.35">
      <c r="A17" s="80">
        <f>IF(A15="Photo",5,IF(A15="Video",6,IF(A15="Other",7,IF(A15="Select Element type here",8))))</f>
        <v>6</v>
      </c>
      <c r="B17" s="263" t="s">
        <v>10</v>
      </c>
      <c r="C17" s="263"/>
      <c r="D17" s="263"/>
      <c r="E17" s="26"/>
      <c r="F17" s="69">
        <v>1</v>
      </c>
      <c r="G17" s="71"/>
      <c r="H17" s="2" t="s">
        <v>18</v>
      </c>
      <c r="I17" s="72">
        <f>SUM(F17:G17)</f>
        <v>1</v>
      </c>
      <c r="J17" s="28"/>
      <c r="K17" s="70"/>
      <c r="L17" s="71"/>
      <c r="M17" s="2" t="s">
        <v>18</v>
      </c>
      <c r="N17" s="68">
        <f>SUM(K17:L17)</f>
        <v>0</v>
      </c>
      <c r="O17" s="133"/>
    </row>
    <row r="18" spans="1:15" ht="15" customHeight="1" x14ac:dyDescent="0.35">
      <c r="A18" s="307">
        <f>IF(A15="Photo",9,IF(A15="Video",10,IF(A15="Other",11,IF(A15="Select Element type here",12))))</f>
        <v>10</v>
      </c>
      <c r="B18" s="285" t="s">
        <v>15</v>
      </c>
      <c r="C18" s="285"/>
      <c r="D18" s="285"/>
      <c r="E18" s="26"/>
      <c r="F18" s="310">
        <v>3</v>
      </c>
      <c r="G18" s="268"/>
      <c r="H18" s="268"/>
      <c r="I18" s="311">
        <f>SUM(F18:H19)</f>
        <v>3</v>
      </c>
      <c r="J18" s="28"/>
      <c r="K18" s="312"/>
      <c r="L18" s="268">
        <v>1</v>
      </c>
      <c r="M18" s="268"/>
      <c r="N18" s="313">
        <f>SUM(K18:M19)</f>
        <v>1</v>
      </c>
      <c r="O18" s="314"/>
    </row>
    <row r="19" spans="1:15" x14ac:dyDescent="0.35">
      <c r="A19" s="307"/>
      <c r="B19" s="285"/>
      <c r="C19" s="285"/>
      <c r="D19" s="285"/>
      <c r="E19" s="26"/>
      <c r="F19" s="310"/>
      <c r="G19" s="268"/>
      <c r="H19" s="268"/>
      <c r="I19" s="311"/>
      <c r="J19" s="28"/>
      <c r="K19" s="312"/>
      <c r="L19" s="268"/>
      <c r="M19" s="268"/>
      <c r="N19" s="313"/>
      <c r="O19" s="314"/>
    </row>
    <row r="20" spans="1:15" ht="30" customHeight="1" x14ac:dyDescent="0.35">
      <c r="A20" s="80">
        <f>IF(A15="Photo",13,IF(A15="Video",14,IF(A15="Other",15,IF(A15="Select Element type here",16))))</f>
        <v>14</v>
      </c>
      <c r="B20" s="263" t="str">
        <f>IF(Categories!$C$6="","No data",Categories!$C$6)</f>
        <v>Example 1</v>
      </c>
      <c r="C20" s="263"/>
      <c r="D20" s="263"/>
      <c r="E20" s="26"/>
      <c r="F20" s="69"/>
      <c r="G20" s="71"/>
      <c r="H20" s="71"/>
      <c r="I20" s="72">
        <f>SUM(F20:H20)</f>
        <v>0</v>
      </c>
      <c r="J20" s="28"/>
      <c r="K20" s="70"/>
      <c r="L20" s="71"/>
      <c r="M20" s="71"/>
      <c r="N20" s="68">
        <f>SUM(K20:M20)</f>
        <v>0</v>
      </c>
      <c r="O20" s="133"/>
    </row>
    <row r="21" spans="1:15" ht="30" customHeight="1" thickBot="1" x14ac:dyDescent="0.4">
      <c r="A21" s="79">
        <f>IF(A15="Photo",17,IF(A15="Video",18,IF(A15="Other",19,IF(A15="Select Element type here",20))))</f>
        <v>18</v>
      </c>
      <c r="B21" s="263" t="str">
        <f>IF(Categories!$C$8="","No data",Categories!$C$8)</f>
        <v>No data</v>
      </c>
      <c r="C21" s="263"/>
      <c r="D21" s="263"/>
      <c r="E21" s="26"/>
      <c r="F21" s="10"/>
      <c r="G21" s="11"/>
      <c r="H21" s="11"/>
      <c r="I21" s="37"/>
      <c r="J21" s="29"/>
      <c r="K21" s="14"/>
      <c r="L21" s="11"/>
      <c r="M21" s="11"/>
      <c r="N21" s="65"/>
      <c r="O21" s="133"/>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29" t="s">
        <v>30</v>
      </c>
      <c r="C23" s="329"/>
      <c r="D23" s="329"/>
      <c r="E23" s="19"/>
      <c r="F23" s="20"/>
      <c r="G23" s="20"/>
      <c r="H23" s="20"/>
      <c r="I23" s="20"/>
      <c r="J23" s="20"/>
      <c r="K23" s="20"/>
      <c r="L23" s="20"/>
      <c r="M23" s="20"/>
      <c r="N23" s="20"/>
      <c r="O23" s="131"/>
    </row>
    <row r="24" spans="1:15" ht="15.75" customHeight="1" thickBot="1" x14ac:dyDescent="0.4">
      <c r="A24" s="305" t="s">
        <v>21</v>
      </c>
      <c r="B24" s="306"/>
      <c r="C24" s="38"/>
      <c r="D24" s="39" t="str">
        <f>IF(A24="Other","Other name --&gt;","")</f>
        <v/>
      </c>
      <c r="E24" s="304"/>
      <c r="F24" s="304"/>
      <c r="G24" s="304"/>
      <c r="H24" s="21"/>
      <c r="I24" s="21"/>
      <c r="J24" s="21"/>
      <c r="K24" s="21"/>
      <c r="L24" s="21"/>
      <c r="M24" s="21"/>
      <c r="N24" s="21"/>
      <c r="O24" s="132"/>
    </row>
    <row r="25" spans="1:15" ht="30" customHeight="1" thickTop="1" x14ac:dyDescent="0.35">
      <c r="A25" s="80">
        <f>IF(A24="Photo",1,IF(A24="Video",2,IF(A24="Other",3,IF(A24="Select Element type here",4))))</f>
        <v>1</v>
      </c>
      <c r="B25" s="308" t="s">
        <v>5</v>
      </c>
      <c r="C25" s="308"/>
      <c r="D25" s="308"/>
      <c r="E25" s="26"/>
      <c r="F25" s="6">
        <v>1</v>
      </c>
      <c r="G25" s="7">
        <v>1</v>
      </c>
      <c r="H25" s="7"/>
      <c r="I25" s="35">
        <f>SUM(F25:H25)</f>
        <v>2</v>
      </c>
      <c r="J25" s="30"/>
      <c r="K25" s="12">
        <v>3</v>
      </c>
      <c r="L25" s="7">
        <v>2</v>
      </c>
      <c r="M25" s="7"/>
      <c r="N25" s="63">
        <f>SUM(K25:M25)</f>
        <v>5</v>
      </c>
      <c r="O25" s="133"/>
    </row>
    <row r="26" spans="1:15" ht="30" customHeight="1" x14ac:dyDescent="0.35">
      <c r="A26" s="80">
        <f>IF(A24="Photo",5,IF(A24="Video",6,IF(A24="Other",7,IF(A24="Select Element type here",8))))</f>
        <v>5</v>
      </c>
      <c r="B26" s="263" t="s">
        <v>10</v>
      </c>
      <c r="C26" s="263"/>
      <c r="D26" s="263"/>
      <c r="E26" s="26"/>
      <c r="F26" s="8"/>
      <c r="G26" s="9"/>
      <c r="H26" s="2" t="s">
        <v>18</v>
      </c>
      <c r="I26" s="36">
        <f>SUM(F26:G26)</f>
        <v>0</v>
      </c>
      <c r="J26" s="28"/>
      <c r="K26" s="13"/>
      <c r="L26" s="9"/>
      <c r="M26" s="2" t="s">
        <v>18</v>
      </c>
      <c r="N26" s="64">
        <f>SUM(K26:L26)</f>
        <v>0</v>
      </c>
      <c r="O26" s="133"/>
    </row>
    <row r="27" spans="1:15" ht="15" customHeight="1" x14ac:dyDescent="0.35">
      <c r="A27" s="307">
        <f>IF(A24="Photo",9,IF(A24="Video",10,IF(A24="Other",11,IF(A24="Select Element type here",12))))</f>
        <v>9</v>
      </c>
      <c r="B27" s="285" t="s">
        <v>15</v>
      </c>
      <c r="C27" s="285"/>
      <c r="D27" s="285"/>
      <c r="E27" s="26"/>
      <c r="F27" s="340"/>
      <c r="G27" s="332">
        <v>1</v>
      </c>
      <c r="H27" s="332"/>
      <c r="I27" s="334">
        <f>SUM(F27:H28)</f>
        <v>1</v>
      </c>
      <c r="J27" s="28"/>
      <c r="K27" s="336"/>
      <c r="L27" s="332">
        <v>1</v>
      </c>
      <c r="M27" s="332"/>
      <c r="N27" s="338">
        <f>SUM(K27:M28)</f>
        <v>1</v>
      </c>
      <c r="O27" s="330"/>
    </row>
    <row r="28" spans="1:15" x14ac:dyDescent="0.35">
      <c r="A28" s="307"/>
      <c r="B28" s="285"/>
      <c r="C28" s="285"/>
      <c r="D28" s="285"/>
      <c r="E28" s="26"/>
      <c r="F28" s="341"/>
      <c r="G28" s="333"/>
      <c r="H28" s="333"/>
      <c r="I28" s="335"/>
      <c r="J28" s="28"/>
      <c r="K28" s="337"/>
      <c r="L28" s="333"/>
      <c r="M28" s="333"/>
      <c r="N28" s="339"/>
      <c r="O28" s="331"/>
    </row>
    <row r="29" spans="1:15" ht="30" customHeight="1" x14ac:dyDescent="0.35">
      <c r="A29" s="80">
        <f>IF(A24="Photo",13,IF(A24="Video",14,IF(A24="Other",15,IF(A24="Select Element type here",16))))</f>
        <v>13</v>
      </c>
      <c r="B29" s="263" t="str">
        <f>IF(Categories!$C$6="","No data",Categories!$C$6)</f>
        <v>Example 1</v>
      </c>
      <c r="C29" s="263"/>
      <c r="D29" s="263"/>
      <c r="E29" s="26"/>
      <c r="F29" s="50"/>
      <c r="G29" s="51"/>
      <c r="H29" s="51"/>
      <c r="I29" s="52">
        <f>SUM(F29:H29)</f>
        <v>0</v>
      </c>
      <c r="J29" s="28"/>
      <c r="K29" s="53"/>
      <c r="L29" s="51"/>
      <c r="M29" s="51"/>
      <c r="N29" s="64">
        <f>SUM(K29:M29)</f>
        <v>0</v>
      </c>
      <c r="O29" s="133"/>
    </row>
    <row r="30" spans="1:15" ht="30" customHeight="1" thickBot="1" x14ac:dyDescent="0.4">
      <c r="A30" s="79">
        <f>IF(A24="Photo",17,IF(A24="Video",18,IF(A24="Other",19,IF(A24="Select Element type here",20))))</f>
        <v>17</v>
      </c>
      <c r="B30" s="263" t="str">
        <f>IF(Categories!$C$8="","No data",Categories!$C$8)</f>
        <v>No data</v>
      </c>
      <c r="C30" s="263"/>
      <c r="D30" s="263"/>
      <c r="E30" s="26"/>
      <c r="F30" s="123"/>
      <c r="G30" s="124"/>
      <c r="H30" s="124"/>
      <c r="I30" s="125">
        <f>SUM(F30:H30)</f>
        <v>0</v>
      </c>
      <c r="J30" s="29"/>
      <c r="K30" s="126"/>
      <c r="L30" s="124"/>
      <c r="M30" s="124"/>
      <c r="N30" s="125">
        <f>SUM(K30:M30)</f>
        <v>0</v>
      </c>
      <c r="O30" s="134"/>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09" t="s">
        <v>30</v>
      </c>
      <c r="C32" s="309"/>
      <c r="D32" s="309"/>
      <c r="E32" s="19"/>
      <c r="F32" s="20"/>
      <c r="G32" s="20"/>
      <c r="H32" s="20"/>
      <c r="I32" s="20"/>
      <c r="J32" s="20"/>
      <c r="K32" s="20"/>
      <c r="L32" s="20"/>
      <c r="M32" s="20"/>
      <c r="N32" s="20"/>
      <c r="O32" s="131"/>
    </row>
    <row r="33" spans="1:15" ht="15" thickBot="1" x14ac:dyDescent="0.4">
      <c r="A33" s="305" t="s">
        <v>23</v>
      </c>
      <c r="B33" s="306"/>
      <c r="C33" s="38"/>
      <c r="D33" s="39" t="str">
        <f>IF(A33="Other","Other name --&gt;","")</f>
        <v>Other name --&gt;</v>
      </c>
      <c r="E33" s="304" t="s">
        <v>55</v>
      </c>
      <c r="F33" s="304"/>
      <c r="G33" s="304"/>
      <c r="H33" s="21"/>
      <c r="I33" s="21"/>
      <c r="J33" s="21"/>
      <c r="K33" s="21"/>
      <c r="L33" s="21"/>
      <c r="M33" s="21"/>
      <c r="N33" s="21"/>
      <c r="O33" s="132"/>
    </row>
    <row r="34" spans="1:15" ht="30" customHeight="1" thickTop="1" x14ac:dyDescent="0.35">
      <c r="A34" s="80">
        <f>IF(A33="Photo",1,IF(A33="Video",2,IF(A33="Other",3,IF(A33="Select Element type here",4))))</f>
        <v>3</v>
      </c>
      <c r="B34" s="308" t="s">
        <v>5</v>
      </c>
      <c r="C34" s="308"/>
      <c r="D34" s="308"/>
      <c r="E34" s="26"/>
      <c r="F34" s="6"/>
      <c r="G34" s="7">
        <v>1</v>
      </c>
      <c r="H34" s="7"/>
      <c r="I34" s="35">
        <f>SUM(F34:H34)</f>
        <v>1</v>
      </c>
      <c r="J34" s="30"/>
      <c r="K34" s="12"/>
      <c r="L34" s="7">
        <v>1</v>
      </c>
      <c r="M34" s="7"/>
      <c r="N34" s="63">
        <f>SUM(K34:M34)</f>
        <v>1</v>
      </c>
      <c r="O34" s="133"/>
    </row>
    <row r="35" spans="1:15" ht="30" customHeight="1" x14ac:dyDescent="0.35">
      <c r="A35" s="80">
        <f>IF(A33="Photo",5,IF(A33="Video",6,IF(A33="Other",7,IF(A33="Select Element type here",8))))</f>
        <v>7</v>
      </c>
      <c r="B35" s="263" t="s">
        <v>10</v>
      </c>
      <c r="C35" s="263"/>
      <c r="D35" s="263"/>
      <c r="E35" s="26"/>
      <c r="F35" s="8"/>
      <c r="G35" s="9"/>
      <c r="H35" s="2" t="s">
        <v>18</v>
      </c>
      <c r="I35" s="36">
        <f>SUM(F35:G35)</f>
        <v>0</v>
      </c>
      <c r="J35" s="28"/>
      <c r="K35" s="13"/>
      <c r="L35" s="9"/>
      <c r="M35" s="2" t="s">
        <v>18</v>
      </c>
      <c r="N35" s="64">
        <f>SUM(K35:L35)</f>
        <v>0</v>
      </c>
      <c r="O35" s="133"/>
    </row>
    <row r="36" spans="1:15" ht="15" customHeight="1" x14ac:dyDescent="0.35">
      <c r="A36" s="307">
        <f>IF(A33="Photo",9,IF(A33="Video",10,IF(A33="Other",11,IF(A33="Select Element type here",12))))</f>
        <v>11</v>
      </c>
      <c r="B36" s="285" t="s">
        <v>15</v>
      </c>
      <c r="C36" s="285"/>
      <c r="D36" s="285"/>
      <c r="E36" s="26"/>
      <c r="F36" s="310"/>
      <c r="G36" s="268"/>
      <c r="H36" s="268"/>
      <c r="I36" s="311">
        <f>SUM(F36:H37)</f>
        <v>0</v>
      </c>
      <c r="J36" s="28"/>
      <c r="K36" s="312"/>
      <c r="L36" s="268">
        <v>1</v>
      </c>
      <c r="M36" s="268"/>
      <c r="N36" s="313">
        <f>SUM(K36:M37)</f>
        <v>1</v>
      </c>
      <c r="O36" s="314"/>
    </row>
    <row r="37" spans="1:15" x14ac:dyDescent="0.35">
      <c r="A37" s="307"/>
      <c r="B37" s="285"/>
      <c r="C37" s="285"/>
      <c r="D37" s="285"/>
      <c r="E37" s="26"/>
      <c r="F37" s="310"/>
      <c r="G37" s="268"/>
      <c r="H37" s="268"/>
      <c r="I37" s="311"/>
      <c r="J37" s="28"/>
      <c r="K37" s="312"/>
      <c r="L37" s="268"/>
      <c r="M37" s="268"/>
      <c r="N37" s="313"/>
      <c r="O37" s="314"/>
    </row>
    <row r="38" spans="1:15" ht="30" customHeight="1" x14ac:dyDescent="0.35">
      <c r="A38" s="80">
        <f>IF(A33="Photo",13,IF(A33="Video",14,IF(A33="Other",15,IF(A33="Select Element type here",16))))</f>
        <v>15</v>
      </c>
      <c r="B38" s="263" t="str">
        <f>IF(Categories!$C$6="","No data",Categories!$C$6)</f>
        <v>Example 1</v>
      </c>
      <c r="C38" s="263"/>
      <c r="D38" s="263"/>
      <c r="E38" s="26"/>
      <c r="F38" s="50"/>
      <c r="G38" s="51"/>
      <c r="H38" s="51"/>
      <c r="I38" s="52">
        <f>SUM(F38:H38)</f>
        <v>0</v>
      </c>
      <c r="J38" s="28"/>
      <c r="K38" s="53"/>
      <c r="L38" s="51"/>
      <c r="M38" s="51"/>
      <c r="N38" s="64">
        <f>SUM(K38:M38)</f>
        <v>0</v>
      </c>
      <c r="O38" s="133"/>
    </row>
    <row r="39" spans="1:15" ht="30" customHeight="1" thickBot="1" x14ac:dyDescent="0.4">
      <c r="A39" s="79">
        <f>IF(A33="Photo",17,IF(A33="Video",18,IF(A33="Other",19,IF(A33="Select Element type here",20))))</f>
        <v>19</v>
      </c>
      <c r="B39" s="263" t="str">
        <f>IF(Categories!$C$8="","No data",Categories!$C$8)</f>
        <v>No data</v>
      </c>
      <c r="C39" s="263"/>
      <c r="D39" s="263"/>
      <c r="E39" s="26"/>
      <c r="F39" s="123"/>
      <c r="G39" s="124"/>
      <c r="H39" s="124"/>
      <c r="I39" s="125">
        <f>SUM(F39:H39)</f>
        <v>0</v>
      </c>
      <c r="J39" s="29"/>
      <c r="K39" s="126"/>
      <c r="L39" s="124"/>
      <c r="M39" s="124"/>
      <c r="N39" s="125">
        <f>SUM(K39:M39)</f>
        <v>0</v>
      </c>
      <c r="O39" s="134"/>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09" t="s">
        <v>30</v>
      </c>
      <c r="C41" s="309"/>
      <c r="D41" s="309"/>
      <c r="E41" s="19"/>
      <c r="F41" s="20"/>
      <c r="G41" s="20"/>
      <c r="H41" s="20"/>
      <c r="I41" s="20"/>
      <c r="J41" s="20"/>
      <c r="K41" s="20"/>
      <c r="L41" s="20"/>
      <c r="M41" s="20"/>
      <c r="N41" s="20"/>
      <c r="O41" s="131"/>
    </row>
    <row r="42" spans="1:15" ht="15" thickBot="1" x14ac:dyDescent="0.4">
      <c r="A42" s="305" t="s">
        <v>21</v>
      </c>
      <c r="B42" s="306"/>
      <c r="C42" s="38"/>
      <c r="D42" s="39" t="str">
        <f>IF(A42="Other","Other name --&gt;","")</f>
        <v/>
      </c>
      <c r="E42" s="304"/>
      <c r="F42" s="304"/>
      <c r="G42" s="304"/>
      <c r="H42" s="21"/>
      <c r="I42" s="21"/>
      <c r="J42" s="21"/>
      <c r="K42" s="21"/>
      <c r="L42" s="21"/>
      <c r="M42" s="21"/>
      <c r="N42" s="21"/>
      <c r="O42" s="132"/>
    </row>
    <row r="43" spans="1:15" ht="30" customHeight="1" thickTop="1" x14ac:dyDescent="0.35">
      <c r="A43" s="80">
        <f>IF(A42="Photo",1,IF(A42="Video",2,IF(A42="Other",3,IF(A42="Select Element type here",4))))</f>
        <v>1</v>
      </c>
      <c r="B43" s="308" t="s">
        <v>5</v>
      </c>
      <c r="C43" s="308"/>
      <c r="D43" s="308"/>
      <c r="E43" s="26"/>
      <c r="F43" s="6">
        <v>1</v>
      </c>
      <c r="G43" s="7">
        <v>1</v>
      </c>
      <c r="H43" s="7"/>
      <c r="I43" s="35">
        <f>SUM(F43:H43)</f>
        <v>2</v>
      </c>
      <c r="J43" s="30"/>
      <c r="K43" s="12"/>
      <c r="L43" s="7"/>
      <c r="M43" s="7"/>
      <c r="N43" s="63">
        <f>SUM(K43:M43)</f>
        <v>0</v>
      </c>
      <c r="O43" s="133"/>
    </row>
    <row r="44" spans="1:15" ht="30" customHeight="1" x14ac:dyDescent="0.35">
      <c r="A44" s="80">
        <f>IF(A42="Photo",5,IF(A42="Video",6,IF(A42="Other",7,IF(A42="Select Element type here",8))))</f>
        <v>5</v>
      </c>
      <c r="B44" s="263" t="s">
        <v>10</v>
      </c>
      <c r="C44" s="263"/>
      <c r="D44" s="263"/>
      <c r="E44" s="26"/>
      <c r="F44" s="8"/>
      <c r="G44" s="9"/>
      <c r="H44" s="2" t="s">
        <v>18</v>
      </c>
      <c r="I44" s="36">
        <f>SUM(F44:G44)</f>
        <v>0</v>
      </c>
      <c r="J44" s="28"/>
      <c r="K44" s="13"/>
      <c r="L44" s="9"/>
      <c r="M44" s="2" t="s">
        <v>18</v>
      </c>
      <c r="N44" s="64">
        <f>SUM(K44:L44)</f>
        <v>0</v>
      </c>
      <c r="O44" s="133"/>
    </row>
    <row r="45" spans="1:15" ht="15" customHeight="1" x14ac:dyDescent="0.35">
      <c r="A45" s="307">
        <f>IF(A42="Photo",9,IF(A42="Video",10,IF(A42="Other",11,IF(A42="Select Element type here",12))))</f>
        <v>9</v>
      </c>
      <c r="B45" s="285" t="s">
        <v>15</v>
      </c>
      <c r="C45" s="285"/>
      <c r="D45" s="285"/>
      <c r="E45" s="26"/>
      <c r="F45" s="310"/>
      <c r="G45" s="268"/>
      <c r="H45" s="268"/>
      <c r="I45" s="311">
        <f>SUM(F45:H46)</f>
        <v>0</v>
      </c>
      <c r="J45" s="28"/>
      <c r="K45" s="312"/>
      <c r="L45" s="268"/>
      <c r="M45" s="268"/>
      <c r="N45" s="313">
        <f>SUM(K45:M46)</f>
        <v>0</v>
      </c>
      <c r="O45" s="314"/>
    </row>
    <row r="46" spans="1:15" x14ac:dyDescent="0.35">
      <c r="A46" s="307"/>
      <c r="B46" s="285"/>
      <c r="C46" s="285"/>
      <c r="D46" s="285"/>
      <c r="E46" s="26"/>
      <c r="F46" s="310"/>
      <c r="G46" s="268"/>
      <c r="H46" s="268"/>
      <c r="I46" s="311"/>
      <c r="J46" s="28"/>
      <c r="K46" s="312"/>
      <c r="L46" s="268"/>
      <c r="M46" s="268"/>
      <c r="N46" s="313"/>
      <c r="O46" s="314"/>
    </row>
    <row r="47" spans="1:15" ht="30" customHeight="1" x14ac:dyDescent="0.35">
      <c r="A47" s="80">
        <f>IF(A42="Photo",13,IF(A42="Video",14,IF(A42="Other",15,IF(A42="Select Element type here",16))))</f>
        <v>13</v>
      </c>
      <c r="B47" s="263" t="str">
        <f>IF(Categories!$C$6="","No data",Categories!$C$6)</f>
        <v>Example 1</v>
      </c>
      <c r="C47" s="263"/>
      <c r="D47" s="263"/>
      <c r="E47" s="26"/>
      <c r="F47" s="50"/>
      <c r="G47" s="51"/>
      <c r="H47" s="51"/>
      <c r="I47" s="52">
        <f>SUM(F47:H47)</f>
        <v>0</v>
      </c>
      <c r="J47" s="28"/>
      <c r="K47" s="53"/>
      <c r="L47" s="51"/>
      <c r="M47" s="51"/>
      <c r="N47" s="64">
        <f>SUM(K47:M47)</f>
        <v>0</v>
      </c>
      <c r="O47" s="133"/>
    </row>
    <row r="48" spans="1:15" ht="30" customHeight="1" thickBot="1" x14ac:dyDescent="0.4">
      <c r="A48" s="79">
        <f>IF(A42="Photo",17,IF(A42="Video",18,IF(A42="Other",19,IF(A42="Select Element type here",20))))</f>
        <v>17</v>
      </c>
      <c r="B48" s="263" t="str">
        <f>IF(Categories!$C$8="","No data",Categories!$C$8)</f>
        <v>No data</v>
      </c>
      <c r="C48" s="263"/>
      <c r="D48" s="263"/>
      <c r="E48" s="26"/>
      <c r="F48" s="123"/>
      <c r="G48" s="124"/>
      <c r="H48" s="124"/>
      <c r="I48" s="125">
        <f>SUM(F48:H48)</f>
        <v>0</v>
      </c>
      <c r="J48" s="29"/>
      <c r="K48" s="126"/>
      <c r="L48" s="124"/>
      <c r="M48" s="124"/>
      <c r="N48" s="125">
        <f>SUM(K48:M48)</f>
        <v>0</v>
      </c>
      <c r="O48" s="134"/>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09" t="s">
        <v>1</v>
      </c>
      <c r="C50" s="309"/>
      <c r="D50" s="309"/>
      <c r="E50" s="19"/>
      <c r="F50" s="20"/>
      <c r="G50" s="20"/>
      <c r="H50" s="20"/>
      <c r="I50" s="20"/>
      <c r="J50" s="20"/>
      <c r="K50" s="20"/>
      <c r="L50" s="20"/>
      <c r="M50" s="20"/>
      <c r="N50" s="20"/>
      <c r="O50" s="131"/>
    </row>
    <row r="51" spans="1:15" ht="15" thickBot="1" x14ac:dyDescent="0.4">
      <c r="A51" s="305" t="s">
        <v>54</v>
      </c>
      <c r="B51" s="306"/>
      <c r="C51" s="38"/>
      <c r="D51" s="39" t="str">
        <f>IF(A51="Other","Other name --&gt;","")</f>
        <v/>
      </c>
      <c r="E51" s="304"/>
      <c r="F51" s="304"/>
      <c r="G51" s="30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27"/>
      <c r="G52" s="128"/>
      <c r="H52" s="128"/>
      <c r="I52" s="35">
        <f>SUM(F52:H52)</f>
        <v>0</v>
      </c>
      <c r="J52" s="30"/>
      <c r="K52" s="12"/>
      <c r="L52" s="7"/>
      <c r="M52" s="7"/>
      <c r="N52" s="63">
        <f>SUM(K52:M52)</f>
        <v>0</v>
      </c>
      <c r="O52" s="133"/>
    </row>
    <row r="53" spans="1:15" ht="30" customHeight="1" x14ac:dyDescent="0.35">
      <c r="A53" s="80">
        <f>IF(A51="Photo",5,IF(A51="Video",6,IF(A51="Other",7,IF(A51="Select Element type here",8))))</f>
        <v>8</v>
      </c>
      <c r="B53" s="263" t="s">
        <v>10</v>
      </c>
      <c r="C53" s="263"/>
      <c r="D53" s="263"/>
      <c r="E53" s="26"/>
      <c r="F53" s="129"/>
      <c r="G53" s="130"/>
      <c r="H53" s="2" t="s">
        <v>18</v>
      </c>
      <c r="I53" s="36">
        <f>SUM(F53:G53)</f>
        <v>0</v>
      </c>
      <c r="J53" s="28"/>
      <c r="K53" s="17"/>
      <c r="L53" s="15"/>
      <c r="M53" s="2" t="s">
        <v>18</v>
      </c>
      <c r="N53" s="64">
        <f>SUM(K53:L53)</f>
        <v>0</v>
      </c>
      <c r="O53" s="133"/>
    </row>
    <row r="54" spans="1:15" ht="15" customHeight="1" x14ac:dyDescent="0.35">
      <c r="A54" s="307">
        <f>IF(A51="Photo",9,IF(A51="Video",10,IF(A51="Other",11,IF(A51="Select Element type here",12))))</f>
        <v>12</v>
      </c>
      <c r="B54" s="285" t="s">
        <v>15</v>
      </c>
      <c r="C54" s="285"/>
      <c r="D54" s="285"/>
      <c r="E54" s="26"/>
      <c r="F54" s="316"/>
      <c r="G54" s="315"/>
      <c r="H54" s="315"/>
      <c r="I54" s="311">
        <f>SUM(F54:H55)</f>
        <v>0</v>
      </c>
      <c r="J54" s="28"/>
      <c r="K54" s="312"/>
      <c r="L54" s="268"/>
      <c r="M54" s="268"/>
      <c r="N54" s="313">
        <f>SUM(K54:M55)</f>
        <v>0</v>
      </c>
      <c r="O54" s="314"/>
    </row>
    <row r="55" spans="1:15" x14ac:dyDescent="0.35">
      <c r="A55" s="307"/>
      <c r="B55" s="285"/>
      <c r="C55" s="285"/>
      <c r="D55" s="285"/>
      <c r="E55" s="26"/>
      <c r="F55" s="316"/>
      <c r="G55" s="315"/>
      <c r="H55" s="315"/>
      <c r="I55" s="311"/>
      <c r="J55" s="28"/>
      <c r="K55" s="312"/>
      <c r="L55" s="268"/>
      <c r="M55" s="268"/>
      <c r="N55" s="313"/>
      <c r="O55" s="314"/>
    </row>
    <row r="56" spans="1:15" ht="30" customHeight="1" x14ac:dyDescent="0.35">
      <c r="A56" s="80">
        <f>IF(A51="Photo",13,IF(A51="Video",14,IF(A51="Other",15,IF(A51="Select Element type here",16))))</f>
        <v>16</v>
      </c>
      <c r="B56" s="263" t="str">
        <f>IF(Categories!$C$6="","No data",Categories!$C$6)</f>
        <v>Example 1</v>
      </c>
      <c r="C56" s="263"/>
      <c r="D56" s="263"/>
      <c r="E56" s="26"/>
      <c r="F56" s="129"/>
      <c r="G56" s="130"/>
      <c r="H56" s="130"/>
      <c r="I56" s="52">
        <f>SUM(F56:H56)</f>
        <v>0</v>
      </c>
      <c r="J56" s="28"/>
      <c r="K56" s="53"/>
      <c r="L56" s="51"/>
      <c r="M56" s="51"/>
      <c r="N56" s="64">
        <f>SUM(K56:M56)</f>
        <v>0</v>
      </c>
      <c r="O56" s="133"/>
    </row>
    <row r="57" spans="1:15" ht="30" customHeight="1" thickBot="1" x14ac:dyDescent="0.4">
      <c r="A57" s="79">
        <f>IF(A51="Photo",17,IF(A51="Video",18,IF(A51="Other",19,IF(A51="Select Element type here",20))))</f>
        <v>20</v>
      </c>
      <c r="B57" s="263" t="str">
        <f>IF(Categories!$C$8="","No data",Categories!$C$8)</f>
        <v>No data</v>
      </c>
      <c r="C57" s="263"/>
      <c r="D57" s="263"/>
      <c r="E57" s="26"/>
      <c r="F57" s="123"/>
      <c r="G57" s="124"/>
      <c r="H57" s="124"/>
      <c r="I57" s="125">
        <f>SUM(F57:H57)</f>
        <v>0</v>
      </c>
      <c r="J57" s="29"/>
      <c r="K57" s="126"/>
      <c r="L57" s="124"/>
      <c r="M57" s="124"/>
      <c r="N57" s="125">
        <f>SUM(K57:M57)</f>
        <v>0</v>
      </c>
      <c r="O57" s="134"/>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09" t="s">
        <v>1</v>
      </c>
      <c r="C59" s="309"/>
      <c r="D59" s="309"/>
      <c r="E59" s="19"/>
      <c r="F59" s="20"/>
      <c r="G59" s="20"/>
      <c r="H59" s="20"/>
      <c r="I59" s="20"/>
      <c r="J59" s="20"/>
      <c r="K59" s="20"/>
      <c r="L59" s="20"/>
      <c r="M59" s="20"/>
      <c r="N59" s="20"/>
      <c r="O59" s="131"/>
    </row>
    <row r="60" spans="1:15" ht="15" thickBot="1" x14ac:dyDescent="0.4">
      <c r="A60" s="305" t="s">
        <v>54</v>
      </c>
      <c r="B60" s="306"/>
      <c r="C60" s="38"/>
      <c r="D60" s="39" t="str">
        <f>IF(A60="Other","Other name --&gt;","")</f>
        <v/>
      </c>
      <c r="E60" s="304"/>
      <c r="F60" s="304"/>
      <c r="G60" s="30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6"/>
      <c r="G61" s="7"/>
      <c r="H61" s="7"/>
      <c r="I61" s="35">
        <f>SUM(F61:H61)</f>
        <v>0</v>
      </c>
      <c r="J61" s="30"/>
      <c r="K61" s="12"/>
      <c r="L61" s="7"/>
      <c r="M61" s="7"/>
      <c r="N61" s="63">
        <f>SUM(K61:M61)</f>
        <v>0</v>
      </c>
      <c r="O61" s="133"/>
    </row>
    <row r="62" spans="1:15" ht="30" customHeight="1" x14ac:dyDescent="0.35">
      <c r="A62" s="80">
        <f>IF(A60="Photo",5,IF(A60="Video",6,IF(A60="Other",7,IF(A60="Select Element type here",8))))</f>
        <v>8</v>
      </c>
      <c r="B62" s="263" t="s">
        <v>10</v>
      </c>
      <c r="C62" s="263"/>
      <c r="D62" s="263"/>
      <c r="E62" s="26"/>
      <c r="F62" s="16"/>
      <c r="G62" s="15"/>
      <c r="H62" s="2" t="s">
        <v>18</v>
      </c>
      <c r="I62" s="36">
        <f>SUM(F62:G62)</f>
        <v>0</v>
      </c>
      <c r="J62" s="28"/>
      <c r="K62" s="17"/>
      <c r="L62" s="15"/>
      <c r="M62" s="2" t="s">
        <v>18</v>
      </c>
      <c r="N62" s="64">
        <f>SUM(K62:L62)</f>
        <v>0</v>
      </c>
      <c r="O62" s="133"/>
    </row>
    <row r="63" spans="1:15" ht="15" customHeight="1" x14ac:dyDescent="0.35">
      <c r="A63" s="307">
        <f>IF(A60="Photo",9,IF(A60="Video",10,IF(A60="Other",11,IF(A60="Select Element type here",12))))</f>
        <v>12</v>
      </c>
      <c r="B63" s="285" t="s">
        <v>15</v>
      </c>
      <c r="C63" s="285"/>
      <c r="D63" s="285"/>
      <c r="E63" s="26"/>
      <c r="F63" s="310"/>
      <c r="G63" s="268"/>
      <c r="H63" s="268"/>
      <c r="I63" s="311">
        <f>SUM(F63:H64)</f>
        <v>0</v>
      </c>
      <c r="J63" s="28"/>
      <c r="K63" s="312"/>
      <c r="L63" s="268"/>
      <c r="M63" s="268"/>
      <c r="N63" s="313">
        <f>SUM(K63:M64)</f>
        <v>0</v>
      </c>
      <c r="O63" s="314"/>
    </row>
    <row r="64" spans="1:15" x14ac:dyDescent="0.35">
      <c r="A64" s="307"/>
      <c r="B64" s="285"/>
      <c r="C64" s="285"/>
      <c r="D64" s="285"/>
      <c r="E64" s="26"/>
      <c r="F64" s="310"/>
      <c r="G64" s="268"/>
      <c r="H64" s="268"/>
      <c r="I64" s="311"/>
      <c r="J64" s="28"/>
      <c r="K64" s="312"/>
      <c r="L64" s="268"/>
      <c r="M64" s="268"/>
      <c r="N64" s="313"/>
      <c r="O64" s="314"/>
    </row>
    <row r="65" spans="1:15" ht="30" customHeight="1" x14ac:dyDescent="0.35">
      <c r="A65" s="80">
        <f>IF(A60="Photo",13,IF(A60="Video",14,IF(A60="Other",15,IF(A60="Select Element type here",16))))</f>
        <v>16</v>
      </c>
      <c r="B65" s="263" t="str">
        <f>IF(Categories!$C$6="","No data",Categories!$C$6)</f>
        <v>Example 1</v>
      </c>
      <c r="C65" s="263"/>
      <c r="D65" s="263"/>
      <c r="E65" s="26"/>
      <c r="F65" s="50"/>
      <c r="G65" s="51"/>
      <c r="H65" s="51"/>
      <c r="I65" s="52">
        <f>SUM(F65:H65)</f>
        <v>0</v>
      </c>
      <c r="J65" s="28"/>
      <c r="K65" s="53"/>
      <c r="L65" s="51"/>
      <c r="M65" s="51"/>
      <c r="N65" s="64">
        <f>SUM(K65:M65)</f>
        <v>0</v>
      </c>
      <c r="O65" s="133"/>
    </row>
    <row r="66" spans="1:15" ht="30" customHeight="1" thickBot="1" x14ac:dyDescent="0.4">
      <c r="A66" s="79">
        <f>IF(A60="Photo",17,IF(A60="Video",18,IF(A60="Other",19,IF(A60="Select Element type here",20))))</f>
        <v>20</v>
      </c>
      <c r="B66" s="263" t="str">
        <f>IF(Categories!$C$8="","No data",Categories!$C$8)</f>
        <v>No data</v>
      </c>
      <c r="C66" s="263"/>
      <c r="D66" s="263"/>
      <c r="E66" s="26"/>
      <c r="F66" s="123"/>
      <c r="G66" s="124"/>
      <c r="H66" s="124"/>
      <c r="I66" s="125">
        <f>SUM(F66:H66)</f>
        <v>0</v>
      </c>
      <c r="J66" s="29"/>
      <c r="K66" s="126"/>
      <c r="L66" s="124"/>
      <c r="M66" s="124"/>
      <c r="N66" s="125">
        <f>SUM(K66:M66)</f>
        <v>0</v>
      </c>
      <c r="O66" s="134"/>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09" t="s">
        <v>1</v>
      </c>
      <c r="C68" s="309"/>
      <c r="D68" s="309"/>
      <c r="E68" s="19"/>
      <c r="F68" s="20"/>
      <c r="G68" s="20"/>
      <c r="H68" s="20"/>
      <c r="I68" s="20"/>
      <c r="J68" s="20"/>
      <c r="K68" s="20"/>
      <c r="L68" s="20"/>
      <c r="M68" s="20"/>
      <c r="N68" s="20"/>
      <c r="O68" s="131"/>
    </row>
    <row r="69" spans="1:15" ht="15" thickBot="1" x14ac:dyDescent="0.4">
      <c r="A69" s="305" t="s">
        <v>54</v>
      </c>
      <c r="B69" s="306"/>
      <c r="C69" s="38"/>
      <c r="D69" s="39" t="str">
        <f>IF(A69="Other","Other name --&gt;","")</f>
        <v/>
      </c>
      <c r="E69" s="304"/>
      <c r="F69" s="304"/>
      <c r="G69" s="30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6"/>
      <c r="G70" s="7"/>
      <c r="H70" s="7"/>
      <c r="I70" s="35">
        <f>SUM(F70:H70)</f>
        <v>0</v>
      </c>
      <c r="J70" s="30"/>
      <c r="K70" s="12"/>
      <c r="L70" s="7"/>
      <c r="M70" s="7"/>
      <c r="N70" s="63">
        <f>SUM(K70:M70)</f>
        <v>0</v>
      </c>
      <c r="O70" s="133"/>
    </row>
    <row r="71" spans="1:15" ht="30" customHeight="1" x14ac:dyDescent="0.35">
      <c r="A71" s="80">
        <f>IF(A69="Photo",5,IF(A69="Video",6,IF(A69="Other",7,IF(A69="Select Element type here",8))))</f>
        <v>8</v>
      </c>
      <c r="B71" s="263" t="s">
        <v>10</v>
      </c>
      <c r="C71" s="263"/>
      <c r="D71" s="263"/>
      <c r="E71" s="26"/>
      <c r="F71" s="16"/>
      <c r="G71" s="15"/>
      <c r="H71" s="2" t="s">
        <v>18</v>
      </c>
      <c r="I71" s="36">
        <f>SUM(F71:G71)</f>
        <v>0</v>
      </c>
      <c r="J71" s="28"/>
      <c r="K71" s="17"/>
      <c r="L71" s="15"/>
      <c r="M71" s="2" t="s">
        <v>18</v>
      </c>
      <c r="N71" s="64">
        <f>SUM(K71:L71)</f>
        <v>0</v>
      </c>
      <c r="O71" s="133"/>
    </row>
    <row r="72" spans="1:15" ht="15" customHeight="1" x14ac:dyDescent="0.35">
      <c r="A72" s="307">
        <f>IF(A69="Photo",9,IF(A69="Video",10,IF(A69="Other",11,IF(A69="Select Element type here",12))))</f>
        <v>12</v>
      </c>
      <c r="B72" s="285" t="s">
        <v>15</v>
      </c>
      <c r="C72" s="285"/>
      <c r="D72" s="285"/>
      <c r="E72" s="26"/>
      <c r="F72" s="310"/>
      <c r="G72" s="268"/>
      <c r="H72" s="268"/>
      <c r="I72" s="311">
        <f>SUM(F72:H73)</f>
        <v>0</v>
      </c>
      <c r="J72" s="28"/>
      <c r="K72" s="312"/>
      <c r="L72" s="268"/>
      <c r="M72" s="268"/>
      <c r="N72" s="313">
        <f>SUM(K72:M73)</f>
        <v>0</v>
      </c>
      <c r="O72" s="314"/>
    </row>
    <row r="73" spans="1:15" x14ac:dyDescent="0.35">
      <c r="A73" s="307"/>
      <c r="B73" s="285"/>
      <c r="C73" s="285"/>
      <c r="D73" s="285"/>
      <c r="E73" s="26"/>
      <c r="F73" s="310"/>
      <c r="G73" s="268"/>
      <c r="H73" s="268"/>
      <c r="I73" s="311"/>
      <c r="J73" s="28"/>
      <c r="K73" s="312"/>
      <c r="L73" s="268"/>
      <c r="M73" s="268"/>
      <c r="N73" s="313"/>
      <c r="O73" s="314"/>
    </row>
    <row r="74" spans="1:15" ht="30" customHeight="1" x14ac:dyDescent="0.35">
      <c r="A74" s="80">
        <f>IF(A69="Photo",13,IF(A69="Video",14,IF(A69="Other",15,IF(A69="Select Element type here",16))))</f>
        <v>16</v>
      </c>
      <c r="B74" s="263" t="str">
        <f>IF(Categories!$C$6="","No data",Categories!$C$6)</f>
        <v>Example 1</v>
      </c>
      <c r="C74" s="263"/>
      <c r="D74" s="263"/>
      <c r="E74" s="26"/>
      <c r="F74" s="50"/>
      <c r="G74" s="51"/>
      <c r="H74" s="51"/>
      <c r="I74" s="52">
        <f>SUM(F74:H74)</f>
        <v>0</v>
      </c>
      <c r="J74" s="28"/>
      <c r="K74" s="53"/>
      <c r="L74" s="51"/>
      <c r="M74" s="51"/>
      <c r="N74" s="64">
        <f>SUM(K74:M74)</f>
        <v>0</v>
      </c>
      <c r="O74" s="133"/>
    </row>
    <row r="75" spans="1:15" ht="30" customHeight="1" thickBot="1" x14ac:dyDescent="0.4">
      <c r="A75" s="79">
        <f>IF(A69="Photo",17,IF(A69="Video",18,IF(A69="Other",19,IF(A69="Select Element type here",20))))</f>
        <v>20</v>
      </c>
      <c r="B75" s="263" t="str">
        <f>IF(Categories!$C$8="","No data",Categories!$C$8)</f>
        <v>No data</v>
      </c>
      <c r="C75" s="263"/>
      <c r="D75" s="263"/>
      <c r="E75" s="26"/>
      <c r="F75" s="123"/>
      <c r="G75" s="124"/>
      <c r="H75" s="124"/>
      <c r="I75" s="125">
        <f>SUM(F75:H75)</f>
        <v>0</v>
      </c>
      <c r="J75" s="29"/>
      <c r="K75" s="126"/>
      <c r="L75" s="124"/>
      <c r="M75" s="124"/>
      <c r="N75" s="125">
        <f>SUM(K75:M75)</f>
        <v>0</v>
      </c>
      <c r="O75" s="134"/>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09" t="s">
        <v>1</v>
      </c>
      <c r="C77" s="309"/>
      <c r="D77" s="309"/>
      <c r="E77" s="19"/>
      <c r="F77" s="20"/>
      <c r="G77" s="20"/>
      <c r="H77" s="20"/>
      <c r="I77" s="20"/>
      <c r="J77" s="20"/>
      <c r="K77" s="20"/>
      <c r="L77" s="20"/>
      <c r="M77" s="20"/>
      <c r="N77" s="20"/>
      <c r="O77" s="131"/>
    </row>
    <row r="78" spans="1:15" ht="15" thickBot="1" x14ac:dyDescent="0.4">
      <c r="A78" s="305" t="s">
        <v>54</v>
      </c>
      <c r="B78" s="306"/>
      <c r="C78" s="38"/>
      <c r="D78" s="39" t="str">
        <f>IF(A78="Other","Other name --&gt;","")</f>
        <v/>
      </c>
      <c r="E78" s="304"/>
      <c r="F78" s="304"/>
      <c r="G78" s="30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6"/>
      <c r="G79" s="7"/>
      <c r="H79" s="7"/>
      <c r="I79" s="35">
        <f>SUM(F79:H79)</f>
        <v>0</v>
      </c>
      <c r="J79" s="30"/>
      <c r="K79" s="12"/>
      <c r="L79" s="7"/>
      <c r="M79" s="7"/>
      <c r="N79" s="63">
        <f>SUM(K79:M79)</f>
        <v>0</v>
      </c>
      <c r="O79" s="133"/>
    </row>
    <row r="80" spans="1:15" ht="30" customHeight="1" x14ac:dyDescent="0.35">
      <c r="A80" s="80">
        <f>IF(A78="Photo",5,IF(A78="Video",6,IF(A78="Other",7,IF(A78="Select Element type here",8))))</f>
        <v>8</v>
      </c>
      <c r="B80" s="263" t="s">
        <v>10</v>
      </c>
      <c r="C80" s="263"/>
      <c r="D80" s="263"/>
      <c r="E80" s="26"/>
      <c r="F80" s="16"/>
      <c r="G80" s="15"/>
      <c r="H80" s="2" t="s">
        <v>18</v>
      </c>
      <c r="I80" s="36">
        <f>SUM(F80:G80)</f>
        <v>0</v>
      </c>
      <c r="J80" s="28"/>
      <c r="K80" s="17"/>
      <c r="L80" s="15"/>
      <c r="M80" s="2" t="s">
        <v>18</v>
      </c>
      <c r="N80" s="64">
        <f>SUM(K80:L80)</f>
        <v>0</v>
      </c>
      <c r="O80" s="133"/>
    </row>
    <row r="81" spans="1:15" ht="15" customHeight="1" x14ac:dyDescent="0.35">
      <c r="A81" s="307">
        <f>IF(A78="Photo",9,IF(A78="Video",10,IF(A78="Other",11,IF(A78="Select Element type here",12))))</f>
        <v>12</v>
      </c>
      <c r="B81" s="285" t="s">
        <v>15</v>
      </c>
      <c r="C81" s="285"/>
      <c r="D81" s="285"/>
      <c r="E81" s="26"/>
      <c r="F81" s="310"/>
      <c r="G81" s="268"/>
      <c r="H81" s="268"/>
      <c r="I81" s="311">
        <f>SUM(F81:H82)</f>
        <v>0</v>
      </c>
      <c r="J81" s="28"/>
      <c r="K81" s="312"/>
      <c r="L81" s="268"/>
      <c r="M81" s="268"/>
      <c r="N81" s="313">
        <f>SUM(K81:M82)</f>
        <v>0</v>
      </c>
      <c r="O81" s="314"/>
    </row>
    <row r="82" spans="1:15" x14ac:dyDescent="0.35">
      <c r="A82" s="307"/>
      <c r="B82" s="285"/>
      <c r="C82" s="285"/>
      <c r="D82" s="285"/>
      <c r="E82" s="26"/>
      <c r="F82" s="310"/>
      <c r="G82" s="268"/>
      <c r="H82" s="268"/>
      <c r="I82" s="311"/>
      <c r="J82" s="28"/>
      <c r="K82" s="312"/>
      <c r="L82" s="268"/>
      <c r="M82" s="268"/>
      <c r="N82" s="313"/>
      <c r="O82" s="314"/>
    </row>
    <row r="83" spans="1:15" ht="30" customHeight="1" x14ac:dyDescent="0.35">
      <c r="A83" s="80">
        <f>IF(A78="Photo",13,IF(A78="Video",14,IF(A78="Other",15,IF(A78="Select Element type here",16))))</f>
        <v>16</v>
      </c>
      <c r="B83" s="263" t="str">
        <f>IF(Categories!$C$6="","No data",Categories!$C$6)</f>
        <v>Example 1</v>
      </c>
      <c r="C83" s="263"/>
      <c r="D83" s="263"/>
      <c r="E83" s="26"/>
      <c r="F83" s="50"/>
      <c r="G83" s="51"/>
      <c r="H83" s="51"/>
      <c r="I83" s="52">
        <f>SUM(F83:H83)</f>
        <v>0</v>
      </c>
      <c r="J83" s="28"/>
      <c r="K83" s="53"/>
      <c r="L83" s="51"/>
      <c r="M83" s="51"/>
      <c r="N83" s="64">
        <f>SUM(K83:M83)</f>
        <v>0</v>
      </c>
      <c r="O83" s="133"/>
    </row>
    <row r="84" spans="1:15" ht="30" customHeight="1" thickBot="1" x14ac:dyDescent="0.4">
      <c r="A84" s="79">
        <f>IF(A78="Photo",17,IF(A78="Video",18,IF(A78="Other",19,IF(A78="Select Element type here",20))))</f>
        <v>20</v>
      </c>
      <c r="B84" s="263" t="str">
        <f>IF(Categories!$C$8="","No data",Categories!$C$8)</f>
        <v>No data</v>
      </c>
      <c r="C84" s="263"/>
      <c r="D84" s="263"/>
      <c r="E84" s="26"/>
      <c r="F84" s="123"/>
      <c r="G84" s="124"/>
      <c r="H84" s="124"/>
      <c r="I84" s="125">
        <f>SUM(F84:H84)</f>
        <v>0</v>
      </c>
      <c r="J84" s="29"/>
      <c r="K84" s="126"/>
      <c r="L84" s="124"/>
      <c r="M84" s="124"/>
      <c r="N84" s="125">
        <f>SUM(K84:M84)</f>
        <v>0</v>
      </c>
      <c r="O84" s="134"/>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09" t="s">
        <v>1</v>
      </c>
      <c r="C86" s="309"/>
      <c r="D86" s="309"/>
      <c r="E86" s="19"/>
      <c r="F86" s="20"/>
      <c r="G86" s="20"/>
      <c r="H86" s="20"/>
      <c r="I86" s="20"/>
      <c r="J86" s="20"/>
      <c r="K86" s="20"/>
      <c r="L86" s="20"/>
      <c r="M86" s="20"/>
      <c r="N86" s="20"/>
      <c r="O86" s="131"/>
    </row>
    <row r="87" spans="1:15" ht="15" thickBot="1" x14ac:dyDescent="0.4">
      <c r="A87" s="305" t="s">
        <v>54</v>
      </c>
      <c r="B87" s="306"/>
      <c r="C87" s="38"/>
      <c r="D87" s="39" t="str">
        <f>IF(A87="Other","Other name --&gt;","")</f>
        <v/>
      </c>
      <c r="E87" s="304"/>
      <c r="F87" s="304"/>
      <c r="G87" s="30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6"/>
      <c r="G88" s="7"/>
      <c r="H88" s="7"/>
      <c r="I88" s="35">
        <f>SUM(F88:H88)</f>
        <v>0</v>
      </c>
      <c r="J88" s="30"/>
      <c r="K88" s="12"/>
      <c r="L88" s="7"/>
      <c r="M88" s="7"/>
      <c r="N88" s="63">
        <f>SUM(K88:M88)</f>
        <v>0</v>
      </c>
      <c r="O88" s="133"/>
    </row>
    <row r="89" spans="1:15" ht="30" customHeight="1" x14ac:dyDescent="0.35">
      <c r="A89" s="80">
        <f>IF(A87="Photo",5,IF(A87="Video",6,IF(A87="Other",7,IF(A87="Select Element type here",8))))</f>
        <v>8</v>
      </c>
      <c r="B89" s="263" t="s">
        <v>10</v>
      </c>
      <c r="C89" s="263"/>
      <c r="D89" s="263"/>
      <c r="E89" s="26"/>
      <c r="F89" s="16"/>
      <c r="G89" s="15"/>
      <c r="H89" s="2" t="s">
        <v>18</v>
      </c>
      <c r="I89" s="36">
        <f>SUM(F89:G89)</f>
        <v>0</v>
      </c>
      <c r="J89" s="28"/>
      <c r="K89" s="17"/>
      <c r="L89" s="15"/>
      <c r="M89" s="2" t="s">
        <v>18</v>
      </c>
      <c r="N89" s="64">
        <f>SUM(K89:L89)</f>
        <v>0</v>
      </c>
      <c r="O89" s="133"/>
    </row>
    <row r="90" spans="1:15" ht="15" customHeight="1" x14ac:dyDescent="0.35">
      <c r="A90" s="307">
        <f>IF(A87="Photo",9,IF(A87="Video",10,IF(A87="Other",11,IF(A87="Select Element type here",12))))</f>
        <v>12</v>
      </c>
      <c r="B90" s="285" t="s">
        <v>15</v>
      </c>
      <c r="C90" s="285"/>
      <c r="D90" s="285"/>
      <c r="E90" s="26"/>
      <c r="F90" s="310"/>
      <c r="G90" s="268"/>
      <c r="H90" s="268"/>
      <c r="I90" s="311">
        <f>SUM(F90:H91)</f>
        <v>0</v>
      </c>
      <c r="J90" s="28"/>
      <c r="K90" s="312"/>
      <c r="L90" s="268"/>
      <c r="M90" s="268"/>
      <c r="N90" s="313">
        <f>SUM(K90:M91)</f>
        <v>0</v>
      </c>
      <c r="O90" s="314"/>
    </row>
    <row r="91" spans="1:15" x14ac:dyDescent="0.35">
      <c r="A91" s="307"/>
      <c r="B91" s="285"/>
      <c r="C91" s="285"/>
      <c r="D91" s="285"/>
      <c r="E91" s="26"/>
      <c r="F91" s="310"/>
      <c r="G91" s="268"/>
      <c r="H91" s="268"/>
      <c r="I91" s="311"/>
      <c r="J91" s="28"/>
      <c r="K91" s="312"/>
      <c r="L91" s="268"/>
      <c r="M91" s="268"/>
      <c r="N91" s="313"/>
      <c r="O91" s="314"/>
    </row>
    <row r="92" spans="1:15" ht="30" customHeight="1" x14ac:dyDescent="0.35">
      <c r="A92" s="80">
        <f>IF(A87="Photo",13,IF(A87="Video",14,IF(A87="Other",15,IF(A87="Select Element type here",16))))</f>
        <v>16</v>
      </c>
      <c r="B92" s="263" t="str">
        <f>IF(Categories!$C$6="","No data",Categories!$C$6)</f>
        <v>Example 1</v>
      </c>
      <c r="C92" s="263"/>
      <c r="D92" s="263"/>
      <c r="E92" s="26"/>
      <c r="F92" s="50"/>
      <c r="G92" s="51"/>
      <c r="H92" s="51"/>
      <c r="I92" s="52">
        <f>SUM(F92:H92)</f>
        <v>0</v>
      </c>
      <c r="J92" s="28"/>
      <c r="K92" s="53"/>
      <c r="L92" s="51"/>
      <c r="M92" s="51"/>
      <c r="N92" s="64">
        <f>SUM(K92:M92)</f>
        <v>0</v>
      </c>
      <c r="O92" s="133"/>
    </row>
    <row r="93" spans="1:15" ht="30" customHeight="1" thickBot="1" x14ac:dyDescent="0.4">
      <c r="A93" s="79">
        <f>IF(A87="Photo",17,IF(A87="Video",18,IF(A87="Other",19,IF(A87="Select Element type here",20))))</f>
        <v>20</v>
      </c>
      <c r="B93" s="263" t="str">
        <f>IF(Categories!$C$8="","No data",Categories!$C$8)</f>
        <v>No data</v>
      </c>
      <c r="C93" s="263"/>
      <c r="D93" s="263"/>
      <c r="E93" s="26"/>
      <c r="F93" s="123"/>
      <c r="G93" s="124"/>
      <c r="H93" s="124"/>
      <c r="I93" s="125">
        <f>SUM(F93:H93)</f>
        <v>0</v>
      </c>
      <c r="J93" s="29"/>
      <c r="K93" s="126"/>
      <c r="L93" s="124"/>
      <c r="M93" s="124"/>
      <c r="N93" s="125">
        <f>SUM(K93:M93)</f>
        <v>0</v>
      </c>
      <c r="O93" s="134"/>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09" t="s">
        <v>1</v>
      </c>
      <c r="C95" s="309"/>
      <c r="D95" s="309"/>
      <c r="E95" s="19"/>
      <c r="F95" s="20"/>
      <c r="G95" s="20"/>
      <c r="H95" s="20"/>
      <c r="I95" s="20"/>
      <c r="J95" s="20"/>
      <c r="K95" s="20"/>
      <c r="L95" s="20"/>
      <c r="M95" s="20"/>
      <c r="N95" s="20"/>
      <c r="O95" s="131"/>
    </row>
    <row r="96" spans="1:15" ht="15" thickBot="1" x14ac:dyDescent="0.4">
      <c r="A96" s="305" t="s">
        <v>54</v>
      </c>
      <c r="B96" s="306"/>
      <c r="C96" s="38"/>
      <c r="D96" s="39" t="str">
        <f>IF(A96="Other","Other name --&gt;","")</f>
        <v/>
      </c>
      <c r="E96" s="304"/>
      <c r="F96" s="304"/>
      <c r="G96" s="30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6"/>
      <c r="G97" s="7"/>
      <c r="H97" s="7"/>
      <c r="I97" s="35">
        <f>SUM(F97:H97)</f>
        <v>0</v>
      </c>
      <c r="J97" s="30"/>
      <c r="K97" s="12"/>
      <c r="L97" s="7"/>
      <c r="M97" s="7"/>
      <c r="N97" s="63">
        <f>SUM(K97:M97)</f>
        <v>0</v>
      </c>
      <c r="O97" s="133"/>
    </row>
    <row r="98" spans="1:15" ht="30" customHeight="1" x14ac:dyDescent="0.35">
      <c r="A98" s="80">
        <f>IF(A96="Photo",5,IF(A96="Video",6,IF(A96="Other",7,IF(A96="Select Element type here",8))))</f>
        <v>8</v>
      </c>
      <c r="B98" s="263" t="s">
        <v>10</v>
      </c>
      <c r="C98" s="263"/>
      <c r="D98" s="263"/>
      <c r="E98" s="26"/>
      <c r="F98" s="16"/>
      <c r="G98" s="15"/>
      <c r="H98" s="2" t="s">
        <v>18</v>
      </c>
      <c r="I98" s="36">
        <f>SUM(F98:G98)</f>
        <v>0</v>
      </c>
      <c r="J98" s="28"/>
      <c r="K98" s="17"/>
      <c r="L98" s="15"/>
      <c r="M98" s="2" t="s">
        <v>18</v>
      </c>
      <c r="N98" s="64">
        <f>SUM(K98:L98)</f>
        <v>0</v>
      </c>
      <c r="O98" s="133"/>
    </row>
    <row r="99" spans="1:15" ht="15" customHeight="1" x14ac:dyDescent="0.35">
      <c r="A99" s="307">
        <f>IF(A96="Photo",9,IF(A96="Video",10,IF(A96="Other",11,IF(A96="Select Element type here",12))))</f>
        <v>12</v>
      </c>
      <c r="B99" s="285" t="s">
        <v>15</v>
      </c>
      <c r="C99" s="285"/>
      <c r="D99" s="285"/>
      <c r="E99" s="26"/>
      <c r="F99" s="310"/>
      <c r="G99" s="268"/>
      <c r="H99" s="268"/>
      <c r="I99" s="311">
        <f>SUM(F99:H100)</f>
        <v>0</v>
      </c>
      <c r="J99" s="28"/>
      <c r="K99" s="312"/>
      <c r="L99" s="268"/>
      <c r="M99" s="268"/>
      <c r="N99" s="313">
        <f>SUM(K99:M100)</f>
        <v>0</v>
      </c>
      <c r="O99" s="314"/>
    </row>
    <row r="100" spans="1:15" x14ac:dyDescent="0.35">
      <c r="A100" s="307"/>
      <c r="B100" s="285"/>
      <c r="C100" s="285"/>
      <c r="D100" s="285"/>
      <c r="E100" s="26"/>
      <c r="F100" s="310"/>
      <c r="G100" s="268"/>
      <c r="H100" s="268"/>
      <c r="I100" s="311"/>
      <c r="J100" s="28"/>
      <c r="K100" s="312"/>
      <c r="L100" s="268"/>
      <c r="M100" s="268"/>
      <c r="N100" s="313"/>
      <c r="O100" s="314"/>
    </row>
    <row r="101" spans="1:15" ht="30" customHeight="1" x14ac:dyDescent="0.35">
      <c r="A101" s="80">
        <f>IF(A96="Photo",13,IF(A96="Video",14,IF(A96="Other",15,IF(A96="Select Element type here",16))))</f>
        <v>16</v>
      </c>
      <c r="B101" s="263" t="str">
        <f>IF(Categories!$C$6="","No data",Categories!$C$6)</f>
        <v>Example 1</v>
      </c>
      <c r="C101" s="263"/>
      <c r="D101" s="263"/>
      <c r="E101" s="26"/>
      <c r="F101" s="50"/>
      <c r="G101" s="51"/>
      <c r="H101" s="51"/>
      <c r="I101" s="52">
        <f>SUM(F101:H101)</f>
        <v>0</v>
      </c>
      <c r="J101" s="28"/>
      <c r="K101" s="53"/>
      <c r="L101" s="51"/>
      <c r="M101" s="51"/>
      <c r="N101" s="64">
        <f>SUM(K101:M101)</f>
        <v>0</v>
      </c>
      <c r="O101" s="133"/>
    </row>
    <row r="102" spans="1:15" ht="30" customHeight="1" thickBot="1" x14ac:dyDescent="0.4">
      <c r="A102" s="79">
        <f>IF(A96="Photo",17,IF(A96="Video",18,IF(A96="Other",19,IF(A96="Select Element type here",20))))</f>
        <v>20</v>
      </c>
      <c r="B102" s="263" t="str">
        <f>IF(Categories!$C$8="","No data",Categories!$C$8)</f>
        <v>No data</v>
      </c>
      <c r="C102" s="263"/>
      <c r="D102" s="263"/>
      <c r="E102" s="26"/>
      <c r="F102" s="123"/>
      <c r="G102" s="124"/>
      <c r="H102" s="124"/>
      <c r="I102" s="125">
        <f>SUM(F102:H102)</f>
        <v>0</v>
      </c>
      <c r="J102" s="29"/>
      <c r="K102" s="126"/>
      <c r="L102" s="124"/>
      <c r="M102" s="124"/>
      <c r="N102" s="125">
        <f>SUM(K102:M102)</f>
        <v>0</v>
      </c>
      <c r="O102" s="134"/>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09" t="s">
        <v>1</v>
      </c>
      <c r="C104" s="309"/>
      <c r="D104" s="309"/>
      <c r="E104" s="19"/>
      <c r="F104" s="20"/>
      <c r="G104" s="20"/>
      <c r="H104" s="20"/>
      <c r="I104" s="20"/>
      <c r="J104" s="20"/>
      <c r="K104" s="20"/>
      <c r="L104" s="20"/>
      <c r="M104" s="20"/>
      <c r="N104" s="20"/>
      <c r="O104" s="131"/>
    </row>
    <row r="105" spans="1:15" ht="15" thickBot="1" x14ac:dyDescent="0.4">
      <c r="A105" s="305" t="s">
        <v>54</v>
      </c>
      <c r="B105" s="306"/>
      <c r="C105" s="38"/>
      <c r="D105" s="39" t="str">
        <f>IF(A105="Other","Other name --&gt;","")</f>
        <v/>
      </c>
      <c r="E105" s="304"/>
      <c r="F105" s="304"/>
      <c r="G105" s="30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6"/>
      <c r="G106" s="7"/>
      <c r="H106" s="7"/>
      <c r="I106" s="35">
        <f>SUM(F106:H106)</f>
        <v>0</v>
      </c>
      <c r="J106" s="30"/>
      <c r="K106" s="12"/>
      <c r="L106" s="7"/>
      <c r="M106" s="7"/>
      <c r="N106" s="63">
        <f>SUM(K106:M106)</f>
        <v>0</v>
      </c>
      <c r="O106" s="133"/>
    </row>
    <row r="107" spans="1:15" ht="30" customHeight="1" x14ac:dyDescent="0.35">
      <c r="A107" s="80">
        <f>IF(A105="Photo",5,IF(A105="Video",6,IF(A105="Other",7,IF(A105="Select Element type here",8))))</f>
        <v>8</v>
      </c>
      <c r="B107" s="263" t="s">
        <v>10</v>
      </c>
      <c r="C107" s="263"/>
      <c r="D107" s="263"/>
      <c r="E107" s="26"/>
      <c r="F107" s="16"/>
      <c r="G107" s="15"/>
      <c r="H107" s="2" t="s">
        <v>18</v>
      </c>
      <c r="I107" s="36">
        <f>SUM(F107:G107)</f>
        <v>0</v>
      </c>
      <c r="J107" s="28"/>
      <c r="K107" s="17"/>
      <c r="L107" s="15"/>
      <c r="M107" s="2" t="s">
        <v>18</v>
      </c>
      <c r="N107" s="64">
        <f>SUM(K107:L107)</f>
        <v>0</v>
      </c>
      <c r="O107" s="133"/>
    </row>
    <row r="108" spans="1:15" ht="15" customHeight="1" x14ac:dyDescent="0.35">
      <c r="A108" s="307">
        <f>IF(A105="Photo",9,IF(A105="Video",10,IF(A105="Other",11,IF(A105="Select Element type here",12))))</f>
        <v>12</v>
      </c>
      <c r="B108" s="285" t="s">
        <v>15</v>
      </c>
      <c r="C108" s="285"/>
      <c r="D108" s="285"/>
      <c r="E108" s="26"/>
      <c r="F108" s="310"/>
      <c r="G108" s="268"/>
      <c r="H108" s="268"/>
      <c r="I108" s="311">
        <f>SUM(F108:H109)</f>
        <v>0</v>
      </c>
      <c r="J108" s="28"/>
      <c r="K108" s="312"/>
      <c r="L108" s="268"/>
      <c r="M108" s="268"/>
      <c r="N108" s="313">
        <f>SUM(K108:M109)</f>
        <v>0</v>
      </c>
      <c r="O108" s="314"/>
    </row>
    <row r="109" spans="1:15" x14ac:dyDescent="0.35">
      <c r="A109" s="307"/>
      <c r="B109" s="285"/>
      <c r="C109" s="285"/>
      <c r="D109" s="285"/>
      <c r="E109" s="26"/>
      <c r="F109" s="310"/>
      <c r="G109" s="268"/>
      <c r="H109" s="268"/>
      <c r="I109" s="311"/>
      <c r="J109" s="28"/>
      <c r="K109" s="312"/>
      <c r="L109" s="268"/>
      <c r="M109" s="268"/>
      <c r="N109" s="313"/>
      <c r="O109" s="314"/>
    </row>
    <row r="110" spans="1:15" ht="30" customHeight="1" x14ac:dyDescent="0.35">
      <c r="A110" s="80">
        <f>IF(A105="Photo",13,IF(A105="Video",14,IF(A105="Other",15,IF(A105="Select Element type here",16))))</f>
        <v>16</v>
      </c>
      <c r="B110" s="263" t="str">
        <f>IF(Categories!$C$6="","No data",Categories!$C$6)</f>
        <v>Example 1</v>
      </c>
      <c r="C110" s="263"/>
      <c r="D110" s="263"/>
      <c r="E110" s="26"/>
      <c r="F110" s="50"/>
      <c r="G110" s="51"/>
      <c r="H110" s="51"/>
      <c r="I110" s="52">
        <f>SUM(F110:H110)</f>
        <v>0</v>
      </c>
      <c r="J110" s="28"/>
      <c r="K110" s="53"/>
      <c r="L110" s="51"/>
      <c r="M110" s="51"/>
      <c r="N110" s="64">
        <f>SUM(K110:M110)</f>
        <v>0</v>
      </c>
      <c r="O110" s="133"/>
    </row>
    <row r="111" spans="1:15" ht="30" customHeight="1" thickBot="1" x14ac:dyDescent="0.4">
      <c r="A111" s="79">
        <f>IF(A105="Photo",17,IF(A105="Video",18,IF(A105="Other",19,IF(A105="Select Element type here",20))))</f>
        <v>20</v>
      </c>
      <c r="B111" s="263" t="str">
        <f>IF(Categories!$C$8="","No data",Categories!$C$8)</f>
        <v>No data</v>
      </c>
      <c r="C111" s="263"/>
      <c r="D111" s="263"/>
      <c r="E111" s="26"/>
      <c r="F111" s="123"/>
      <c r="G111" s="124"/>
      <c r="H111" s="124"/>
      <c r="I111" s="125">
        <f>SUM(F111:H111)</f>
        <v>0</v>
      </c>
      <c r="J111" s="29"/>
      <c r="K111" s="126"/>
      <c r="L111" s="124"/>
      <c r="M111" s="124"/>
      <c r="N111" s="125">
        <f>SUM(K111:M111)</f>
        <v>0</v>
      </c>
      <c r="O111" s="134"/>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09" t="s">
        <v>1</v>
      </c>
      <c r="C113" s="309"/>
      <c r="D113" s="309"/>
      <c r="E113" s="19"/>
      <c r="F113" s="20"/>
      <c r="G113" s="20"/>
      <c r="H113" s="20"/>
      <c r="I113" s="20"/>
      <c r="J113" s="20"/>
      <c r="K113" s="20"/>
      <c r="L113" s="20"/>
      <c r="M113" s="20"/>
      <c r="N113" s="20"/>
      <c r="O113" s="131"/>
    </row>
    <row r="114" spans="1:15" ht="15" thickBot="1" x14ac:dyDescent="0.4">
      <c r="A114" s="305" t="s">
        <v>54</v>
      </c>
      <c r="B114" s="306"/>
      <c r="C114" s="38"/>
      <c r="D114" s="39" t="str">
        <f>IF(A114="Other","Other name --&gt;","")</f>
        <v/>
      </c>
      <c r="E114" s="304"/>
      <c r="F114" s="304"/>
      <c r="G114" s="30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6"/>
      <c r="G115" s="7"/>
      <c r="H115" s="7"/>
      <c r="I115" s="35">
        <f>SUM(F115:H115)</f>
        <v>0</v>
      </c>
      <c r="J115" s="30"/>
      <c r="K115" s="12"/>
      <c r="L115" s="7"/>
      <c r="M115" s="7"/>
      <c r="N115" s="63">
        <f>SUM(K115:M115)</f>
        <v>0</v>
      </c>
      <c r="O115" s="133"/>
    </row>
    <row r="116" spans="1:15" ht="30" customHeight="1" x14ac:dyDescent="0.35">
      <c r="A116" s="80">
        <f>IF(A114="Photo",5,IF(A114="Video",6,IF(A114="Other",7,IF(A114="Select Element type here",8))))</f>
        <v>8</v>
      </c>
      <c r="B116" s="263" t="s">
        <v>10</v>
      </c>
      <c r="C116" s="263"/>
      <c r="D116" s="263"/>
      <c r="E116" s="26"/>
      <c r="F116" s="16"/>
      <c r="G116" s="15"/>
      <c r="H116" s="2" t="s">
        <v>18</v>
      </c>
      <c r="I116" s="36">
        <f>SUM(F116:G116)</f>
        <v>0</v>
      </c>
      <c r="J116" s="28"/>
      <c r="K116" s="17"/>
      <c r="L116" s="15"/>
      <c r="M116" s="2" t="s">
        <v>18</v>
      </c>
      <c r="N116" s="64">
        <f>SUM(K116:L116)</f>
        <v>0</v>
      </c>
      <c r="O116" s="133"/>
    </row>
    <row r="117" spans="1:15" ht="15" customHeight="1" x14ac:dyDescent="0.35">
      <c r="A117" s="307">
        <f>IF(A114="Photo",9,IF(A114="Video",10,IF(A114="Other",11,IF(A114="Select Element type here",12))))</f>
        <v>12</v>
      </c>
      <c r="B117" s="285" t="s">
        <v>15</v>
      </c>
      <c r="C117" s="285"/>
      <c r="D117" s="285"/>
      <c r="E117" s="26"/>
      <c r="F117" s="310"/>
      <c r="G117" s="268"/>
      <c r="H117" s="268"/>
      <c r="I117" s="311">
        <f>SUM(F117:H118)</f>
        <v>0</v>
      </c>
      <c r="J117" s="28"/>
      <c r="K117" s="312"/>
      <c r="L117" s="268"/>
      <c r="M117" s="268"/>
      <c r="N117" s="313">
        <f>SUM(K117:M118)</f>
        <v>0</v>
      </c>
      <c r="O117" s="314"/>
    </row>
    <row r="118" spans="1:15" x14ac:dyDescent="0.35">
      <c r="A118" s="307"/>
      <c r="B118" s="285"/>
      <c r="C118" s="285"/>
      <c r="D118" s="285"/>
      <c r="E118" s="26"/>
      <c r="F118" s="310"/>
      <c r="G118" s="268"/>
      <c r="H118" s="268"/>
      <c r="I118" s="311"/>
      <c r="J118" s="28"/>
      <c r="K118" s="312"/>
      <c r="L118" s="268"/>
      <c r="M118" s="268"/>
      <c r="N118" s="313"/>
      <c r="O118" s="314"/>
    </row>
    <row r="119" spans="1:15" ht="30" customHeight="1" x14ac:dyDescent="0.35">
      <c r="A119" s="80">
        <f>IF(A114="Photo",13,IF(A114="Video",14,IF(A114="Other",15,IF(A114="Select Element type here",16))))</f>
        <v>16</v>
      </c>
      <c r="B119" s="263" t="str">
        <f>IF(Categories!$C$6="","No data",Categories!$C$6)</f>
        <v>Example 1</v>
      </c>
      <c r="C119" s="263"/>
      <c r="D119" s="263"/>
      <c r="E119" s="26"/>
      <c r="F119" s="50"/>
      <c r="G119" s="51"/>
      <c r="H119" s="51"/>
      <c r="I119" s="52">
        <f>SUM(F119:H119)</f>
        <v>0</v>
      </c>
      <c r="J119" s="28"/>
      <c r="K119" s="53"/>
      <c r="L119" s="51"/>
      <c r="M119" s="51"/>
      <c r="N119" s="64">
        <f>SUM(K119:M119)</f>
        <v>0</v>
      </c>
      <c r="O119" s="133"/>
    </row>
    <row r="120" spans="1:15" ht="30" customHeight="1" thickBot="1" x14ac:dyDescent="0.4">
      <c r="A120" s="79">
        <f>IF(A114="Photo",17,IF(A114="Video",18,IF(A114="Other",19,IF(A114="Select Element type here",20))))</f>
        <v>20</v>
      </c>
      <c r="B120" s="263" t="str">
        <f>IF(Categories!$C$8="","No data",Categories!$C$8)</f>
        <v>No data</v>
      </c>
      <c r="C120" s="263"/>
      <c r="D120" s="263"/>
      <c r="E120" s="26"/>
      <c r="F120" s="123"/>
      <c r="G120" s="124"/>
      <c r="H120" s="124"/>
      <c r="I120" s="125">
        <f>SUM(F120:H120)</f>
        <v>0</v>
      </c>
      <c r="J120" s="29"/>
      <c r="K120" s="126"/>
      <c r="L120" s="124"/>
      <c r="M120" s="124"/>
      <c r="N120" s="125">
        <f>SUM(K120:M120)</f>
        <v>0</v>
      </c>
      <c r="O120" s="134"/>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09" t="s">
        <v>1</v>
      </c>
      <c r="C122" s="309"/>
      <c r="D122" s="309"/>
      <c r="E122" s="19"/>
      <c r="F122" s="20"/>
      <c r="G122" s="20"/>
      <c r="H122" s="20"/>
      <c r="I122" s="20"/>
      <c r="J122" s="20"/>
      <c r="K122" s="20"/>
      <c r="L122" s="20"/>
      <c r="M122" s="20"/>
      <c r="N122" s="20"/>
      <c r="O122" s="131"/>
    </row>
    <row r="123" spans="1:15" ht="15" thickBot="1" x14ac:dyDescent="0.4">
      <c r="A123" s="305" t="s">
        <v>54</v>
      </c>
      <c r="B123" s="306"/>
      <c r="C123" s="38"/>
      <c r="D123" s="39" t="str">
        <f>IF(A123="Other","Other name --&gt;","")</f>
        <v/>
      </c>
      <c r="E123" s="304"/>
      <c r="F123" s="304"/>
      <c r="G123" s="30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6"/>
      <c r="G124" s="7"/>
      <c r="H124" s="7"/>
      <c r="I124" s="35">
        <f>SUM(F124:H124)</f>
        <v>0</v>
      </c>
      <c r="J124" s="30"/>
      <c r="K124" s="12"/>
      <c r="L124" s="7"/>
      <c r="M124" s="7"/>
      <c r="N124" s="63">
        <f>SUM(K124:M124)</f>
        <v>0</v>
      </c>
      <c r="O124" s="133"/>
    </row>
    <row r="125" spans="1:15" ht="30" customHeight="1" x14ac:dyDescent="0.35">
      <c r="A125" s="80">
        <f>IF(A123="Photo",5,IF(A123="Video",6,IF(A123="Other",7,IF(A123="Select Element type here",8))))</f>
        <v>8</v>
      </c>
      <c r="B125" s="263" t="s">
        <v>10</v>
      </c>
      <c r="C125" s="263"/>
      <c r="D125" s="263"/>
      <c r="E125" s="26"/>
      <c r="F125" s="16"/>
      <c r="G125" s="15"/>
      <c r="H125" s="2" t="s">
        <v>18</v>
      </c>
      <c r="I125" s="36">
        <f>SUM(F125:G125)</f>
        <v>0</v>
      </c>
      <c r="J125" s="28"/>
      <c r="K125" s="17"/>
      <c r="L125" s="15"/>
      <c r="M125" s="2" t="s">
        <v>18</v>
      </c>
      <c r="N125" s="64">
        <f>SUM(K125:L125)</f>
        <v>0</v>
      </c>
      <c r="O125" s="133"/>
    </row>
    <row r="126" spans="1:15" ht="15" customHeight="1" x14ac:dyDescent="0.35">
      <c r="A126" s="307">
        <f>IF(A123="Photo",9,IF(A123="Video",10,IF(A123="Other",11,IF(A123="Select Element type here",12))))</f>
        <v>12</v>
      </c>
      <c r="B126" s="285" t="s">
        <v>15</v>
      </c>
      <c r="C126" s="285"/>
      <c r="D126" s="285"/>
      <c r="E126" s="26"/>
      <c r="F126" s="310"/>
      <c r="G126" s="268"/>
      <c r="H126" s="268"/>
      <c r="I126" s="311">
        <f>SUM(F126:H127)</f>
        <v>0</v>
      </c>
      <c r="J126" s="28"/>
      <c r="K126" s="312"/>
      <c r="L126" s="268"/>
      <c r="M126" s="268"/>
      <c r="N126" s="313">
        <f>SUM(K126:M127)</f>
        <v>0</v>
      </c>
      <c r="O126" s="314"/>
    </row>
    <row r="127" spans="1:15" x14ac:dyDescent="0.35">
      <c r="A127" s="307"/>
      <c r="B127" s="285"/>
      <c r="C127" s="285"/>
      <c r="D127" s="285"/>
      <c r="E127" s="26"/>
      <c r="F127" s="310"/>
      <c r="G127" s="268"/>
      <c r="H127" s="268"/>
      <c r="I127" s="311"/>
      <c r="J127" s="28"/>
      <c r="K127" s="312"/>
      <c r="L127" s="268"/>
      <c r="M127" s="268"/>
      <c r="N127" s="313"/>
      <c r="O127" s="314"/>
    </row>
    <row r="128" spans="1:15" ht="30" customHeight="1" x14ac:dyDescent="0.35">
      <c r="A128" s="80">
        <f>IF(A123="Photo",13,IF(A123="Video",14,IF(A123="Other",15,IF(A123="Select Element type here",16))))</f>
        <v>16</v>
      </c>
      <c r="B128" s="263" t="str">
        <f>IF(Categories!$C$6="","No data",Categories!$C$6)</f>
        <v>Example 1</v>
      </c>
      <c r="C128" s="263"/>
      <c r="D128" s="263"/>
      <c r="E128" s="26"/>
      <c r="F128" s="50"/>
      <c r="G128" s="51"/>
      <c r="H128" s="51"/>
      <c r="I128" s="52">
        <f>SUM(F128:H128)</f>
        <v>0</v>
      </c>
      <c r="J128" s="28"/>
      <c r="K128" s="53"/>
      <c r="L128" s="51"/>
      <c r="M128" s="51"/>
      <c r="N128" s="64">
        <f>SUM(K128:M128)</f>
        <v>0</v>
      </c>
      <c r="O128" s="133"/>
    </row>
    <row r="129" spans="1:15" ht="30" customHeight="1" thickBot="1" x14ac:dyDescent="0.4">
      <c r="A129" s="79">
        <f>IF(A123="Photo",17,IF(A123="Video",18,IF(A123="Other",19,IF(A123="Select Element type here",20))))</f>
        <v>20</v>
      </c>
      <c r="B129" s="263" t="str">
        <f>IF(Categories!$C$8="","No data",Categories!$C$8)</f>
        <v>No data</v>
      </c>
      <c r="C129" s="263"/>
      <c r="D129" s="263"/>
      <c r="E129" s="26"/>
      <c r="F129" s="123"/>
      <c r="G129" s="124"/>
      <c r="H129" s="124"/>
      <c r="I129" s="125">
        <f>SUM(F129:H129)</f>
        <v>0</v>
      </c>
      <c r="J129" s="29"/>
      <c r="K129" s="126"/>
      <c r="L129" s="124"/>
      <c r="M129" s="124"/>
      <c r="N129" s="125">
        <f>SUM(K129:M129)</f>
        <v>0</v>
      </c>
      <c r="O129" s="134"/>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09" t="s">
        <v>1</v>
      </c>
      <c r="C131" s="309"/>
      <c r="D131" s="309"/>
      <c r="E131" s="19"/>
      <c r="F131" s="20"/>
      <c r="G131" s="20"/>
      <c r="H131" s="20"/>
      <c r="I131" s="20"/>
      <c r="J131" s="20"/>
      <c r="K131" s="20"/>
      <c r="L131" s="20"/>
      <c r="M131" s="20"/>
      <c r="N131" s="20"/>
      <c r="O131" s="131"/>
    </row>
    <row r="132" spans="1:15" ht="15" thickBot="1" x14ac:dyDescent="0.4">
      <c r="A132" s="305" t="s">
        <v>54</v>
      </c>
      <c r="B132" s="306"/>
      <c r="C132" s="38"/>
      <c r="D132" s="39" t="str">
        <f>IF(A132="Other","Other name --&gt;","")</f>
        <v/>
      </c>
      <c r="E132" s="304"/>
      <c r="F132" s="304"/>
      <c r="G132" s="30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6"/>
      <c r="G133" s="7"/>
      <c r="H133" s="7"/>
      <c r="I133" s="35">
        <f>SUM(F133:H133)</f>
        <v>0</v>
      </c>
      <c r="J133" s="30"/>
      <c r="K133" s="12"/>
      <c r="L133" s="7"/>
      <c r="M133" s="7"/>
      <c r="N133" s="63">
        <f>SUM(K133:M133)</f>
        <v>0</v>
      </c>
      <c r="O133" s="133"/>
    </row>
    <row r="134" spans="1:15" ht="30" customHeight="1" x14ac:dyDescent="0.35">
      <c r="A134" s="80">
        <f>IF(A132="Photo",5,IF(A132="Video",6,IF(A132="Other",7,IF(A132="Select Element type here",8))))</f>
        <v>8</v>
      </c>
      <c r="B134" s="263" t="s">
        <v>10</v>
      </c>
      <c r="C134" s="263"/>
      <c r="D134" s="263"/>
      <c r="E134" s="26"/>
      <c r="F134" s="16"/>
      <c r="G134" s="15"/>
      <c r="H134" s="2" t="s">
        <v>18</v>
      </c>
      <c r="I134" s="36">
        <f>SUM(F134:G134)</f>
        <v>0</v>
      </c>
      <c r="J134" s="28"/>
      <c r="K134" s="17"/>
      <c r="L134" s="15"/>
      <c r="M134" s="2" t="s">
        <v>18</v>
      </c>
      <c r="N134" s="64">
        <f>SUM(K134:L134)</f>
        <v>0</v>
      </c>
      <c r="O134" s="133"/>
    </row>
    <row r="135" spans="1:15" ht="15" customHeight="1" x14ac:dyDescent="0.35">
      <c r="A135" s="307">
        <f>IF(A132="Photo",9,IF(A132="Video",10,IF(A132="Other",11,IF(A132="Select Element type here",12))))</f>
        <v>12</v>
      </c>
      <c r="B135" s="285" t="s">
        <v>15</v>
      </c>
      <c r="C135" s="285"/>
      <c r="D135" s="285"/>
      <c r="E135" s="26"/>
      <c r="F135" s="310"/>
      <c r="G135" s="268"/>
      <c r="H135" s="268"/>
      <c r="I135" s="311">
        <f>SUM(F135:H136)</f>
        <v>0</v>
      </c>
      <c r="J135" s="28"/>
      <c r="K135" s="312"/>
      <c r="L135" s="268"/>
      <c r="M135" s="268"/>
      <c r="N135" s="313">
        <f>SUM(K135:M136)</f>
        <v>0</v>
      </c>
      <c r="O135" s="314"/>
    </row>
    <row r="136" spans="1:15" x14ac:dyDescent="0.35">
      <c r="A136" s="307"/>
      <c r="B136" s="285"/>
      <c r="C136" s="285"/>
      <c r="D136" s="285"/>
      <c r="E136" s="26"/>
      <c r="F136" s="310"/>
      <c r="G136" s="268"/>
      <c r="H136" s="268"/>
      <c r="I136" s="311"/>
      <c r="J136" s="28"/>
      <c r="K136" s="312"/>
      <c r="L136" s="268"/>
      <c r="M136" s="268"/>
      <c r="N136" s="313"/>
      <c r="O136" s="314"/>
    </row>
    <row r="137" spans="1:15" ht="30" customHeight="1" x14ac:dyDescent="0.35">
      <c r="A137" s="80">
        <f>IF(A132="Photo",13,IF(A132="Video",14,IF(A132="Other",15,IF(A132="Select Element type here",16))))</f>
        <v>16</v>
      </c>
      <c r="B137" s="263" t="str">
        <f>IF(Categories!$C$6="","No data",Categories!$C$6)</f>
        <v>Example 1</v>
      </c>
      <c r="C137" s="263"/>
      <c r="D137" s="263"/>
      <c r="E137" s="26"/>
      <c r="F137" s="50"/>
      <c r="G137" s="51"/>
      <c r="H137" s="51"/>
      <c r="I137" s="52">
        <f>SUM(F137:H137)</f>
        <v>0</v>
      </c>
      <c r="J137" s="28"/>
      <c r="K137" s="53"/>
      <c r="L137" s="51"/>
      <c r="M137" s="51"/>
      <c r="N137" s="64">
        <f>SUM(K137:M137)</f>
        <v>0</v>
      </c>
      <c r="O137" s="133"/>
    </row>
    <row r="138" spans="1:15" ht="30" customHeight="1" thickBot="1" x14ac:dyDescent="0.4">
      <c r="A138" s="79">
        <f>IF(A132="Photo",17,IF(A132="Video",18,IF(A132="Other",19,IF(A132="Select Element type here",20))))</f>
        <v>20</v>
      </c>
      <c r="B138" s="263" t="str">
        <f>IF(Categories!$C$8="","No data",Categories!$C$8)</f>
        <v>No data</v>
      </c>
      <c r="C138" s="263"/>
      <c r="D138" s="263"/>
      <c r="E138" s="26"/>
      <c r="F138" s="123"/>
      <c r="G138" s="124"/>
      <c r="H138" s="124"/>
      <c r="I138" s="125">
        <f>SUM(F138:H138)</f>
        <v>0</v>
      </c>
      <c r="J138" s="29"/>
      <c r="K138" s="126"/>
      <c r="L138" s="124"/>
      <c r="M138" s="124"/>
      <c r="N138" s="125">
        <f>SUM(K138:M138)</f>
        <v>0</v>
      </c>
      <c r="O138" s="134"/>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09" t="s">
        <v>1</v>
      </c>
      <c r="C140" s="309"/>
      <c r="D140" s="309"/>
      <c r="E140" s="19"/>
      <c r="F140" s="20"/>
      <c r="G140" s="20"/>
      <c r="H140" s="20"/>
      <c r="I140" s="20"/>
      <c r="J140" s="20"/>
      <c r="K140" s="20"/>
      <c r="L140" s="20"/>
      <c r="M140" s="20"/>
      <c r="N140" s="20"/>
      <c r="O140" s="131"/>
    </row>
    <row r="141" spans="1:15" ht="15" thickBot="1" x14ac:dyDescent="0.4">
      <c r="A141" s="305" t="s">
        <v>54</v>
      </c>
      <c r="B141" s="306"/>
      <c r="C141" s="38"/>
      <c r="D141" s="39" t="str">
        <f>IF(A141="Other","Other name --&gt;","")</f>
        <v/>
      </c>
      <c r="E141" s="304"/>
      <c r="F141" s="304"/>
      <c r="G141" s="30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6"/>
      <c r="G142" s="7"/>
      <c r="H142" s="7"/>
      <c r="I142" s="35">
        <f>SUM(F142:H142)</f>
        <v>0</v>
      </c>
      <c r="J142" s="30"/>
      <c r="K142" s="12"/>
      <c r="L142" s="7"/>
      <c r="M142" s="7"/>
      <c r="N142" s="63">
        <f>SUM(K142:M142)</f>
        <v>0</v>
      </c>
      <c r="O142" s="133"/>
    </row>
    <row r="143" spans="1:15" ht="30" customHeight="1" x14ac:dyDescent="0.35">
      <c r="A143" s="80">
        <f>IF(A141="Photo",5,IF(A141="Video",6,IF(A141="Other",7,IF(A141="Select Element type here",8))))</f>
        <v>8</v>
      </c>
      <c r="B143" s="263" t="s">
        <v>10</v>
      </c>
      <c r="C143" s="263"/>
      <c r="D143" s="263"/>
      <c r="E143" s="26"/>
      <c r="F143" s="16"/>
      <c r="G143" s="15"/>
      <c r="H143" s="2" t="s">
        <v>18</v>
      </c>
      <c r="I143" s="36">
        <f>SUM(F143:G143)</f>
        <v>0</v>
      </c>
      <c r="J143" s="28"/>
      <c r="K143" s="17"/>
      <c r="L143" s="15"/>
      <c r="M143" s="2" t="s">
        <v>18</v>
      </c>
      <c r="N143" s="64">
        <f>SUM(K143:L143)</f>
        <v>0</v>
      </c>
      <c r="O143" s="133"/>
    </row>
    <row r="144" spans="1:15" ht="15" customHeight="1" x14ac:dyDescent="0.35">
      <c r="A144" s="307">
        <f>IF(A141="Photo",9,IF(A141="Video",10,IF(A141="Other",11,IF(A141="Select Element type here",12))))</f>
        <v>12</v>
      </c>
      <c r="B144" s="285" t="s">
        <v>15</v>
      </c>
      <c r="C144" s="285"/>
      <c r="D144" s="285"/>
      <c r="E144" s="26"/>
      <c r="F144" s="310"/>
      <c r="G144" s="268"/>
      <c r="H144" s="268"/>
      <c r="I144" s="311">
        <f>SUM(F144:H145)</f>
        <v>0</v>
      </c>
      <c r="J144" s="28"/>
      <c r="K144" s="312"/>
      <c r="L144" s="268"/>
      <c r="M144" s="268"/>
      <c r="N144" s="313">
        <f>SUM(K144:M145)</f>
        <v>0</v>
      </c>
      <c r="O144" s="314"/>
    </row>
    <row r="145" spans="1:15" x14ac:dyDescent="0.35">
      <c r="A145" s="307"/>
      <c r="B145" s="285"/>
      <c r="C145" s="285"/>
      <c r="D145" s="285"/>
      <c r="E145" s="26"/>
      <c r="F145" s="310"/>
      <c r="G145" s="268"/>
      <c r="H145" s="268"/>
      <c r="I145" s="311"/>
      <c r="J145" s="28"/>
      <c r="K145" s="312"/>
      <c r="L145" s="268"/>
      <c r="M145" s="268"/>
      <c r="N145" s="313"/>
      <c r="O145" s="314"/>
    </row>
    <row r="146" spans="1:15" ht="30" customHeight="1" x14ac:dyDescent="0.35">
      <c r="A146" s="80">
        <f>IF(A141="Photo",13,IF(A141="Video",14,IF(A141="Other",15,IF(A141="Select Element type here",16))))</f>
        <v>16</v>
      </c>
      <c r="B146" s="263" t="str">
        <f>IF(Categories!$C$6="","No data",Categories!$C$6)</f>
        <v>Example 1</v>
      </c>
      <c r="C146" s="263"/>
      <c r="D146" s="263"/>
      <c r="E146" s="26"/>
      <c r="F146" s="50"/>
      <c r="G146" s="51"/>
      <c r="H146" s="51"/>
      <c r="I146" s="52">
        <f>SUM(F146:H146)</f>
        <v>0</v>
      </c>
      <c r="J146" s="28"/>
      <c r="K146" s="53"/>
      <c r="L146" s="51"/>
      <c r="M146" s="51"/>
      <c r="N146" s="64">
        <f>SUM(K146:M146)</f>
        <v>0</v>
      </c>
      <c r="O146" s="133"/>
    </row>
    <row r="147" spans="1:15" ht="30" customHeight="1" thickBot="1" x14ac:dyDescent="0.4">
      <c r="A147" s="79">
        <f>IF(A141="Photo",17,IF(A141="Video",18,IF(A141="Other",19,IF(A141="Select Element type here",20))))</f>
        <v>20</v>
      </c>
      <c r="B147" s="263" t="str">
        <f>IF(Categories!$C$8="","No data",Categories!$C$8)</f>
        <v>No data</v>
      </c>
      <c r="C147" s="263"/>
      <c r="D147" s="263"/>
      <c r="E147" s="26"/>
      <c r="F147" s="123"/>
      <c r="G147" s="124"/>
      <c r="H147" s="124"/>
      <c r="I147" s="125">
        <f>SUM(F147:H147)</f>
        <v>0</v>
      </c>
      <c r="J147" s="29"/>
      <c r="K147" s="126"/>
      <c r="L147" s="124"/>
      <c r="M147" s="124"/>
      <c r="N147" s="125">
        <f>SUM(K147:M147)</f>
        <v>0</v>
      </c>
      <c r="O147" s="134"/>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09" t="s">
        <v>1</v>
      </c>
      <c r="C149" s="309"/>
      <c r="D149" s="309"/>
      <c r="E149" s="19"/>
      <c r="F149" s="20"/>
      <c r="G149" s="20"/>
      <c r="H149" s="20"/>
      <c r="I149" s="20"/>
      <c r="J149" s="20"/>
      <c r="K149" s="20"/>
      <c r="L149" s="20"/>
      <c r="M149" s="20"/>
      <c r="N149" s="20"/>
      <c r="O149" s="131"/>
    </row>
    <row r="150" spans="1:15" ht="15" thickBot="1" x14ac:dyDescent="0.4">
      <c r="A150" s="305" t="s">
        <v>54</v>
      </c>
      <c r="B150" s="306"/>
      <c r="C150" s="38"/>
      <c r="D150" s="39" t="str">
        <f>IF(A150="Other","Other name --&gt;","")</f>
        <v/>
      </c>
      <c r="E150" s="304"/>
      <c r="F150" s="304"/>
      <c r="G150" s="30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6"/>
      <c r="G151" s="7"/>
      <c r="H151" s="7"/>
      <c r="I151" s="35">
        <f>SUM(F151:H151)</f>
        <v>0</v>
      </c>
      <c r="J151" s="30"/>
      <c r="K151" s="12"/>
      <c r="L151" s="7"/>
      <c r="M151" s="7"/>
      <c r="N151" s="63">
        <f>SUM(K151:M151)</f>
        <v>0</v>
      </c>
      <c r="O151" s="133"/>
    </row>
    <row r="152" spans="1:15" ht="30" customHeight="1" x14ac:dyDescent="0.35">
      <c r="A152" s="80">
        <f>IF(A150="Photo",5,IF(A150="Video",6,IF(A150="Other",7,IF(A150="Select Element type here",8))))</f>
        <v>8</v>
      </c>
      <c r="B152" s="263" t="s">
        <v>10</v>
      </c>
      <c r="C152" s="263"/>
      <c r="D152" s="263"/>
      <c r="E152" s="26"/>
      <c r="F152" s="16"/>
      <c r="G152" s="15"/>
      <c r="H152" s="2" t="s">
        <v>18</v>
      </c>
      <c r="I152" s="36">
        <f>SUM(F152:G152)</f>
        <v>0</v>
      </c>
      <c r="J152" s="28"/>
      <c r="K152" s="17"/>
      <c r="L152" s="15"/>
      <c r="M152" s="2" t="s">
        <v>18</v>
      </c>
      <c r="N152" s="64">
        <f>SUM(K152:L152)</f>
        <v>0</v>
      </c>
      <c r="O152" s="133"/>
    </row>
    <row r="153" spans="1:15" ht="15" customHeight="1" x14ac:dyDescent="0.35">
      <c r="A153" s="307">
        <f>IF(A150="Photo",9,IF(A150="Video",10,IF(A150="Other",11,IF(A150="Select Element type here",12))))</f>
        <v>12</v>
      </c>
      <c r="B153" s="285" t="s">
        <v>15</v>
      </c>
      <c r="C153" s="285"/>
      <c r="D153" s="285"/>
      <c r="E153" s="26"/>
      <c r="F153" s="310"/>
      <c r="G153" s="268"/>
      <c r="H153" s="268"/>
      <c r="I153" s="311">
        <f>SUM(F153:H154)</f>
        <v>0</v>
      </c>
      <c r="J153" s="28"/>
      <c r="K153" s="312"/>
      <c r="L153" s="268"/>
      <c r="M153" s="268"/>
      <c r="N153" s="313">
        <f>SUM(K153:M154)</f>
        <v>0</v>
      </c>
      <c r="O153" s="314"/>
    </row>
    <row r="154" spans="1:15" x14ac:dyDescent="0.35">
      <c r="A154" s="307"/>
      <c r="B154" s="285"/>
      <c r="C154" s="285"/>
      <c r="D154" s="285"/>
      <c r="E154" s="26"/>
      <c r="F154" s="310"/>
      <c r="G154" s="268"/>
      <c r="H154" s="268"/>
      <c r="I154" s="311"/>
      <c r="J154" s="28"/>
      <c r="K154" s="312"/>
      <c r="L154" s="268"/>
      <c r="M154" s="268"/>
      <c r="N154" s="313"/>
      <c r="O154" s="314"/>
    </row>
    <row r="155" spans="1:15" ht="30" customHeight="1" x14ac:dyDescent="0.35">
      <c r="A155" s="80">
        <f>IF(A150="Photo",13,IF(A150="Video",14,IF(A150="Other",15,IF(A150="Select Element type here",16))))</f>
        <v>16</v>
      </c>
      <c r="B155" s="263" t="str">
        <f>IF(Categories!$C$6="","No data",Categories!$C$6)</f>
        <v>Example 1</v>
      </c>
      <c r="C155" s="263"/>
      <c r="D155" s="263"/>
      <c r="E155" s="26"/>
      <c r="F155" s="50"/>
      <c r="G155" s="51"/>
      <c r="H155" s="51"/>
      <c r="I155" s="52">
        <f>SUM(F155:H155)</f>
        <v>0</v>
      </c>
      <c r="J155" s="28"/>
      <c r="K155" s="53"/>
      <c r="L155" s="51"/>
      <c r="M155" s="51"/>
      <c r="N155" s="64">
        <f>SUM(K155:M155)</f>
        <v>0</v>
      </c>
      <c r="O155" s="133"/>
    </row>
    <row r="156" spans="1:15" ht="30" customHeight="1" thickBot="1" x14ac:dyDescent="0.4">
      <c r="A156" s="79">
        <f>IF(A150="Photo",17,IF(A150="Video",18,IF(A150="Other",19,IF(A150="Select Element type here",20))))</f>
        <v>20</v>
      </c>
      <c r="B156" s="263" t="str">
        <f>IF(Categories!$C$8="","No data",Categories!$C$8)</f>
        <v>No data</v>
      </c>
      <c r="C156" s="263"/>
      <c r="D156" s="263"/>
      <c r="E156" s="26"/>
      <c r="F156" s="123"/>
      <c r="G156" s="124"/>
      <c r="H156" s="124"/>
      <c r="I156" s="125">
        <f>SUM(F156:H156)</f>
        <v>0</v>
      </c>
      <c r="J156" s="29"/>
      <c r="K156" s="126"/>
      <c r="L156" s="124"/>
      <c r="M156" s="124"/>
      <c r="N156" s="125">
        <f>SUM(K156:M156)</f>
        <v>0</v>
      </c>
      <c r="O156" s="134"/>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09" t="s">
        <v>1</v>
      </c>
      <c r="C158" s="309"/>
      <c r="D158" s="309"/>
      <c r="E158" s="19"/>
      <c r="F158" s="20"/>
      <c r="G158" s="20"/>
      <c r="H158" s="20"/>
      <c r="I158" s="20"/>
      <c r="J158" s="20"/>
      <c r="K158" s="20"/>
      <c r="L158" s="20"/>
      <c r="M158" s="20"/>
      <c r="N158" s="20"/>
      <c r="O158" s="131"/>
    </row>
    <row r="159" spans="1:15" ht="15" thickBot="1" x14ac:dyDescent="0.4">
      <c r="A159" s="305" t="s">
        <v>54</v>
      </c>
      <c r="B159" s="306"/>
      <c r="C159" s="38"/>
      <c r="D159" s="39" t="str">
        <f>IF(A159="Other","Other name --&gt;","")</f>
        <v/>
      </c>
      <c r="E159" s="304"/>
      <c r="F159" s="304"/>
      <c r="G159" s="30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6"/>
      <c r="G160" s="7"/>
      <c r="H160" s="7"/>
      <c r="I160" s="35">
        <f>SUM(F160:H160)</f>
        <v>0</v>
      </c>
      <c r="J160" s="30"/>
      <c r="K160" s="12"/>
      <c r="L160" s="7"/>
      <c r="M160" s="7"/>
      <c r="N160" s="63">
        <f>SUM(K160:M160)</f>
        <v>0</v>
      </c>
      <c r="O160" s="133"/>
    </row>
    <row r="161" spans="1:15" ht="30" customHeight="1" x14ac:dyDescent="0.35">
      <c r="A161" s="80">
        <f>IF(A159="Photo",5,IF(A159="Video",6,IF(A159="Other",7,IF(A159="Select Element type here",8))))</f>
        <v>8</v>
      </c>
      <c r="B161" s="263" t="s">
        <v>10</v>
      </c>
      <c r="C161" s="263"/>
      <c r="D161" s="263"/>
      <c r="E161" s="26"/>
      <c r="F161" s="16"/>
      <c r="G161" s="15"/>
      <c r="H161" s="2" t="s">
        <v>18</v>
      </c>
      <c r="I161" s="36">
        <f>SUM(F161:G161)</f>
        <v>0</v>
      </c>
      <c r="J161" s="28"/>
      <c r="K161" s="17"/>
      <c r="L161" s="15"/>
      <c r="M161" s="2" t="s">
        <v>18</v>
      </c>
      <c r="N161" s="64">
        <f>SUM(K161:L161)</f>
        <v>0</v>
      </c>
      <c r="O161" s="133"/>
    </row>
    <row r="162" spans="1:15" ht="15" customHeight="1" x14ac:dyDescent="0.35">
      <c r="A162" s="307">
        <f>IF(A159="Photo",9,IF(A159="Video",10,IF(A159="Other",11,IF(A159="Select Element type here",12))))</f>
        <v>12</v>
      </c>
      <c r="B162" s="285" t="s">
        <v>15</v>
      </c>
      <c r="C162" s="285"/>
      <c r="D162" s="285"/>
      <c r="E162" s="26"/>
      <c r="F162" s="310"/>
      <c r="G162" s="268"/>
      <c r="H162" s="268"/>
      <c r="I162" s="311">
        <f>SUM(F162:H163)</f>
        <v>0</v>
      </c>
      <c r="J162" s="28"/>
      <c r="K162" s="312"/>
      <c r="L162" s="268"/>
      <c r="M162" s="268"/>
      <c r="N162" s="313">
        <f>SUM(K162:M163)</f>
        <v>0</v>
      </c>
      <c r="O162" s="314"/>
    </row>
    <row r="163" spans="1:15" x14ac:dyDescent="0.35">
      <c r="A163" s="307"/>
      <c r="B163" s="285"/>
      <c r="C163" s="285"/>
      <c r="D163" s="285"/>
      <c r="E163" s="26"/>
      <c r="F163" s="310"/>
      <c r="G163" s="268"/>
      <c r="H163" s="268"/>
      <c r="I163" s="311"/>
      <c r="J163" s="28"/>
      <c r="K163" s="312"/>
      <c r="L163" s="268"/>
      <c r="M163" s="268"/>
      <c r="N163" s="313"/>
      <c r="O163" s="314"/>
    </row>
    <row r="164" spans="1:15" ht="30" customHeight="1" x14ac:dyDescent="0.35">
      <c r="A164" s="80">
        <f>IF(A159="Photo",13,IF(A159="Video",14,IF(A159="Other",15,IF(A159="Select Element type here",16))))</f>
        <v>16</v>
      </c>
      <c r="B164" s="263" t="str">
        <f>IF(Categories!$C$6="","No data",Categories!$C$6)</f>
        <v>Example 1</v>
      </c>
      <c r="C164" s="263"/>
      <c r="D164" s="263"/>
      <c r="E164" s="26"/>
      <c r="F164" s="50"/>
      <c r="G164" s="51"/>
      <c r="H164" s="51"/>
      <c r="I164" s="52">
        <f>SUM(F164:H164)</f>
        <v>0</v>
      </c>
      <c r="J164" s="28"/>
      <c r="K164" s="53"/>
      <c r="L164" s="51"/>
      <c r="M164" s="51"/>
      <c r="N164" s="64">
        <f>SUM(K164:M164)</f>
        <v>0</v>
      </c>
      <c r="O164" s="133"/>
    </row>
    <row r="165" spans="1:15" ht="30" customHeight="1" thickBot="1" x14ac:dyDescent="0.4">
      <c r="A165" s="79">
        <f>IF(A159="Photo",17,IF(A159="Video",18,IF(A159="Other",19,IF(A159="Select Element type here",20))))</f>
        <v>20</v>
      </c>
      <c r="B165" s="263" t="str">
        <f>IF(Categories!$C$8="","No data",Categories!$C$8)</f>
        <v>No data</v>
      </c>
      <c r="C165" s="263"/>
      <c r="D165" s="263"/>
      <c r="E165" s="26"/>
      <c r="F165" s="123"/>
      <c r="G165" s="124"/>
      <c r="H165" s="124"/>
      <c r="I165" s="125">
        <f>SUM(F165:H165)</f>
        <v>0</v>
      </c>
      <c r="J165" s="29"/>
      <c r="K165" s="126"/>
      <c r="L165" s="124"/>
      <c r="M165" s="124"/>
      <c r="N165" s="125">
        <f>SUM(K165:M165)</f>
        <v>0</v>
      </c>
      <c r="O165" s="134"/>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09" t="s">
        <v>1</v>
      </c>
      <c r="C167" s="309"/>
      <c r="D167" s="309"/>
      <c r="E167" s="19"/>
      <c r="F167" s="20"/>
      <c r="G167" s="20"/>
      <c r="H167" s="20"/>
      <c r="I167" s="20"/>
      <c r="J167" s="20"/>
      <c r="K167" s="20"/>
      <c r="L167" s="20"/>
      <c r="M167" s="20"/>
      <c r="N167" s="20"/>
      <c r="O167" s="131"/>
    </row>
    <row r="168" spans="1:15" ht="15" thickBot="1" x14ac:dyDescent="0.4">
      <c r="A168" s="305" t="s">
        <v>54</v>
      </c>
      <c r="B168" s="306"/>
      <c r="C168" s="38"/>
      <c r="D168" s="39" t="str">
        <f>IF(A168="Other","Other name --&gt;","")</f>
        <v/>
      </c>
      <c r="E168" s="304"/>
      <c r="F168" s="304"/>
      <c r="G168" s="30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6"/>
      <c r="G169" s="7"/>
      <c r="H169" s="7"/>
      <c r="I169" s="35">
        <f>SUM(F169:H169)</f>
        <v>0</v>
      </c>
      <c r="J169" s="30"/>
      <c r="K169" s="12"/>
      <c r="L169" s="7"/>
      <c r="M169" s="7"/>
      <c r="N169" s="63">
        <f>SUM(K169:M169)</f>
        <v>0</v>
      </c>
      <c r="O169" s="133"/>
    </row>
    <row r="170" spans="1:15" ht="30" customHeight="1" x14ac:dyDescent="0.35">
      <c r="A170" s="80">
        <f>IF(A168="Photo",5,IF(A168="Video",6,IF(A168="Other",7,IF(A168="Select Element type here",8))))</f>
        <v>8</v>
      </c>
      <c r="B170" s="263" t="s">
        <v>10</v>
      </c>
      <c r="C170" s="263"/>
      <c r="D170" s="263"/>
      <c r="E170" s="26"/>
      <c r="F170" s="16"/>
      <c r="G170" s="15"/>
      <c r="H170" s="2" t="s">
        <v>18</v>
      </c>
      <c r="I170" s="36">
        <f>SUM(F170:G170)</f>
        <v>0</v>
      </c>
      <c r="J170" s="28"/>
      <c r="K170" s="17"/>
      <c r="L170" s="15"/>
      <c r="M170" s="2" t="s">
        <v>18</v>
      </c>
      <c r="N170" s="64">
        <f>SUM(K170:L170)</f>
        <v>0</v>
      </c>
      <c r="O170" s="133"/>
    </row>
    <row r="171" spans="1:15" ht="15" customHeight="1" x14ac:dyDescent="0.35">
      <c r="A171" s="307">
        <f>IF(A168="Photo",9,IF(A168="Video",10,IF(A168="Other",11,IF(A168="Select Element type here",12))))</f>
        <v>12</v>
      </c>
      <c r="B171" s="285" t="s">
        <v>15</v>
      </c>
      <c r="C171" s="285"/>
      <c r="D171" s="285"/>
      <c r="E171" s="26"/>
      <c r="F171" s="310"/>
      <c r="G171" s="268"/>
      <c r="H171" s="268"/>
      <c r="I171" s="311">
        <f>SUM(F171:H172)</f>
        <v>0</v>
      </c>
      <c r="J171" s="28"/>
      <c r="K171" s="312"/>
      <c r="L171" s="268"/>
      <c r="M171" s="268"/>
      <c r="N171" s="313">
        <f>SUM(K171:M172)</f>
        <v>0</v>
      </c>
      <c r="O171" s="314"/>
    </row>
    <row r="172" spans="1:15" x14ac:dyDescent="0.35">
      <c r="A172" s="307"/>
      <c r="B172" s="285"/>
      <c r="C172" s="285"/>
      <c r="D172" s="285"/>
      <c r="E172" s="26"/>
      <c r="F172" s="310"/>
      <c r="G172" s="268"/>
      <c r="H172" s="268"/>
      <c r="I172" s="311"/>
      <c r="J172" s="28"/>
      <c r="K172" s="312"/>
      <c r="L172" s="268"/>
      <c r="M172" s="268"/>
      <c r="N172" s="313"/>
      <c r="O172" s="314"/>
    </row>
    <row r="173" spans="1:15" ht="30" customHeight="1" x14ac:dyDescent="0.35">
      <c r="A173" s="80">
        <f>IF(A168="Photo",13,IF(A168="Video",14,IF(A168="Other",15,IF(A168="Select Element type here",16))))</f>
        <v>16</v>
      </c>
      <c r="B173" s="263" t="str">
        <f>IF(Categories!$C$6="","No data",Categories!$C$6)</f>
        <v>Example 1</v>
      </c>
      <c r="C173" s="263"/>
      <c r="D173" s="263"/>
      <c r="E173" s="26"/>
      <c r="F173" s="50"/>
      <c r="G173" s="51"/>
      <c r="H173" s="51"/>
      <c r="I173" s="52">
        <f>SUM(F173:H173)</f>
        <v>0</v>
      </c>
      <c r="J173" s="28"/>
      <c r="K173" s="53"/>
      <c r="L173" s="51"/>
      <c r="M173" s="51"/>
      <c r="N173" s="64">
        <f>SUM(K173:M173)</f>
        <v>0</v>
      </c>
      <c r="O173" s="133"/>
    </row>
    <row r="174" spans="1:15" ht="30" customHeight="1" thickBot="1" x14ac:dyDescent="0.4">
      <c r="A174" s="79">
        <f>IF(A168="Photo",17,IF(A168="Video",18,IF(A168="Other",19,IF(A168="Select Element type here",20))))</f>
        <v>20</v>
      </c>
      <c r="B174" s="263" t="str">
        <f>IF(Categories!$C$8="","No data",Categories!$C$8)</f>
        <v>No data</v>
      </c>
      <c r="C174" s="263"/>
      <c r="D174" s="263"/>
      <c r="E174" s="26"/>
      <c r="F174" s="123"/>
      <c r="G174" s="124"/>
      <c r="H174" s="124"/>
      <c r="I174" s="125">
        <f>SUM(F174:H174)</f>
        <v>0</v>
      </c>
      <c r="J174" s="29"/>
      <c r="K174" s="126"/>
      <c r="L174" s="124"/>
      <c r="M174" s="124"/>
      <c r="N174" s="125">
        <f>SUM(K174:M174)</f>
        <v>0</v>
      </c>
      <c r="O174" s="134"/>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09" t="s">
        <v>1</v>
      </c>
      <c r="C176" s="309"/>
      <c r="D176" s="309"/>
      <c r="E176" s="19"/>
      <c r="F176" s="20"/>
      <c r="G176" s="20"/>
      <c r="H176" s="20"/>
      <c r="I176" s="20"/>
      <c r="J176" s="20"/>
      <c r="K176" s="20"/>
      <c r="L176" s="20"/>
      <c r="M176" s="20"/>
      <c r="N176" s="20"/>
      <c r="O176" s="131"/>
    </row>
    <row r="177" spans="1:15" ht="15" thickBot="1" x14ac:dyDescent="0.4">
      <c r="A177" s="305" t="s">
        <v>54</v>
      </c>
      <c r="B177" s="306"/>
      <c r="C177" s="38"/>
      <c r="D177" s="39" t="str">
        <f>IF(A177="Other","Other name --&gt;","")</f>
        <v/>
      </c>
      <c r="E177" s="304"/>
      <c r="F177" s="304"/>
      <c r="G177" s="30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6"/>
      <c r="G178" s="7"/>
      <c r="H178" s="7"/>
      <c r="I178" s="35">
        <f>SUM(F178:H178)</f>
        <v>0</v>
      </c>
      <c r="J178" s="30"/>
      <c r="K178" s="12"/>
      <c r="L178" s="7"/>
      <c r="M178" s="7"/>
      <c r="N178" s="63">
        <f>SUM(K178:M178)</f>
        <v>0</v>
      </c>
      <c r="O178" s="133"/>
    </row>
    <row r="179" spans="1:15" ht="30" customHeight="1" x14ac:dyDescent="0.35">
      <c r="A179" s="80">
        <f>IF(A177="Photo",5,IF(A177="Video",6,IF(A177="Other",7,IF(A177="Select Element type here",8))))</f>
        <v>8</v>
      </c>
      <c r="B179" s="263" t="s">
        <v>10</v>
      </c>
      <c r="C179" s="263"/>
      <c r="D179" s="263"/>
      <c r="E179" s="26"/>
      <c r="F179" s="16"/>
      <c r="G179" s="15"/>
      <c r="H179" s="2" t="s">
        <v>18</v>
      </c>
      <c r="I179" s="36">
        <f>SUM(F179:G179)</f>
        <v>0</v>
      </c>
      <c r="J179" s="28"/>
      <c r="K179" s="17"/>
      <c r="L179" s="15"/>
      <c r="M179" s="2" t="s">
        <v>18</v>
      </c>
      <c r="N179" s="64">
        <f>SUM(K179:L179)</f>
        <v>0</v>
      </c>
      <c r="O179" s="133"/>
    </row>
    <row r="180" spans="1:15" ht="15" customHeight="1" x14ac:dyDescent="0.35">
      <c r="A180" s="307">
        <f>IF(A177="Photo",9,IF(A177="Video",10,IF(A177="Other",11,IF(A177="Select Element type here",12))))</f>
        <v>12</v>
      </c>
      <c r="B180" s="285" t="s">
        <v>15</v>
      </c>
      <c r="C180" s="285"/>
      <c r="D180" s="285"/>
      <c r="E180" s="26"/>
      <c r="F180" s="310"/>
      <c r="G180" s="268"/>
      <c r="H180" s="268"/>
      <c r="I180" s="311">
        <f>SUM(F180:H181)</f>
        <v>0</v>
      </c>
      <c r="J180" s="28"/>
      <c r="K180" s="312"/>
      <c r="L180" s="268"/>
      <c r="M180" s="268"/>
      <c r="N180" s="313">
        <f>SUM(K180:M181)</f>
        <v>0</v>
      </c>
      <c r="O180" s="314"/>
    </row>
    <row r="181" spans="1:15" x14ac:dyDescent="0.35">
      <c r="A181" s="307"/>
      <c r="B181" s="285"/>
      <c r="C181" s="285"/>
      <c r="D181" s="285"/>
      <c r="E181" s="26"/>
      <c r="F181" s="310"/>
      <c r="G181" s="268"/>
      <c r="H181" s="268"/>
      <c r="I181" s="311"/>
      <c r="J181" s="28"/>
      <c r="K181" s="312"/>
      <c r="L181" s="268"/>
      <c r="M181" s="268"/>
      <c r="N181" s="313"/>
      <c r="O181" s="314"/>
    </row>
    <row r="182" spans="1:15" ht="30" customHeight="1" x14ac:dyDescent="0.35">
      <c r="A182" s="80">
        <f>IF(A177="Photo",13,IF(A177="Video",14,IF(A177="Other",15,IF(A177="Select Element type here",16))))</f>
        <v>16</v>
      </c>
      <c r="B182" s="263" t="str">
        <f>IF(Categories!$C$6="","No data",Categories!$C$6)</f>
        <v>Example 1</v>
      </c>
      <c r="C182" s="263"/>
      <c r="D182" s="263"/>
      <c r="E182" s="26"/>
      <c r="F182" s="50"/>
      <c r="G182" s="51"/>
      <c r="H182" s="51"/>
      <c r="I182" s="52">
        <f>SUM(F182:H182)</f>
        <v>0</v>
      </c>
      <c r="J182" s="28"/>
      <c r="K182" s="53"/>
      <c r="L182" s="51"/>
      <c r="M182" s="51"/>
      <c r="N182" s="64">
        <f>SUM(K182:M182)</f>
        <v>0</v>
      </c>
      <c r="O182" s="133"/>
    </row>
    <row r="183" spans="1:15" ht="30" customHeight="1" thickBot="1" x14ac:dyDescent="0.4">
      <c r="A183" s="79">
        <f>IF(A177="Photo",17,IF(A177="Video",18,IF(A177="Other",19,IF(A177="Select Element type here",20))))</f>
        <v>20</v>
      </c>
      <c r="B183" s="263" t="str">
        <f>IF(Categories!$C$8="","No data",Categories!$C$8)</f>
        <v>No data</v>
      </c>
      <c r="C183" s="263"/>
      <c r="D183" s="263"/>
      <c r="E183" s="26"/>
      <c r="F183" s="123"/>
      <c r="G183" s="124"/>
      <c r="H183" s="124"/>
      <c r="I183" s="125">
        <f>SUM(F183:H183)</f>
        <v>0</v>
      </c>
      <c r="J183" s="29"/>
      <c r="K183" s="126"/>
      <c r="L183" s="124"/>
      <c r="M183" s="124"/>
      <c r="N183" s="125">
        <f>SUM(K183:M183)</f>
        <v>0</v>
      </c>
      <c r="O183" s="134"/>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09" t="s">
        <v>1</v>
      </c>
      <c r="C185" s="309"/>
      <c r="D185" s="309"/>
      <c r="E185" s="19"/>
      <c r="F185" s="20"/>
      <c r="G185" s="20"/>
      <c r="H185" s="20"/>
      <c r="I185" s="20"/>
      <c r="J185" s="20"/>
      <c r="K185" s="20"/>
      <c r="L185" s="20"/>
      <c r="M185" s="20"/>
      <c r="N185" s="20"/>
      <c r="O185" s="131"/>
    </row>
    <row r="186" spans="1:15" ht="15" thickBot="1" x14ac:dyDescent="0.4">
      <c r="A186" s="305" t="s">
        <v>54</v>
      </c>
      <c r="B186" s="306"/>
      <c r="C186" s="38"/>
      <c r="D186" s="39" t="str">
        <f>IF(A186="Other","Other name --&gt;","")</f>
        <v/>
      </c>
      <c r="E186" s="304"/>
      <c r="F186" s="304"/>
      <c r="G186" s="30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6"/>
      <c r="G187" s="7"/>
      <c r="H187" s="7"/>
      <c r="I187" s="35">
        <f>SUM(F187:H187)</f>
        <v>0</v>
      </c>
      <c r="J187" s="30"/>
      <c r="K187" s="12"/>
      <c r="L187" s="7"/>
      <c r="M187" s="7"/>
      <c r="N187" s="63">
        <f>SUM(K187:M187)</f>
        <v>0</v>
      </c>
      <c r="O187" s="133"/>
    </row>
    <row r="188" spans="1:15" ht="30" customHeight="1" x14ac:dyDescent="0.35">
      <c r="A188" s="80">
        <f>IF(A186="Photo",5,IF(A186="Video",6,IF(A186="Other",7,IF(A186="Select Element type here",8))))</f>
        <v>8</v>
      </c>
      <c r="B188" s="263" t="s">
        <v>10</v>
      </c>
      <c r="C188" s="263"/>
      <c r="D188" s="263"/>
      <c r="E188" s="26"/>
      <c r="F188" s="16"/>
      <c r="G188" s="15"/>
      <c r="H188" s="2" t="s">
        <v>18</v>
      </c>
      <c r="I188" s="36">
        <f>SUM(F188:G188)</f>
        <v>0</v>
      </c>
      <c r="J188" s="28"/>
      <c r="K188" s="17"/>
      <c r="L188" s="15"/>
      <c r="M188" s="2" t="s">
        <v>18</v>
      </c>
      <c r="N188" s="64">
        <f>SUM(K188:L188)</f>
        <v>0</v>
      </c>
      <c r="O188" s="133"/>
    </row>
    <row r="189" spans="1:15" ht="15" customHeight="1" x14ac:dyDescent="0.35">
      <c r="A189" s="307">
        <f>IF(A186="Photo",9,IF(A186="Video",10,IF(A186="Other",11,IF(A186="Select Element type here",12))))</f>
        <v>12</v>
      </c>
      <c r="B189" s="285" t="s">
        <v>15</v>
      </c>
      <c r="C189" s="285"/>
      <c r="D189" s="285"/>
      <c r="E189" s="26"/>
      <c r="F189" s="310"/>
      <c r="G189" s="268"/>
      <c r="H189" s="268"/>
      <c r="I189" s="311">
        <f>SUM(F189:H190)</f>
        <v>0</v>
      </c>
      <c r="J189" s="28"/>
      <c r="K189" s="312"/>
      <c r="L189" s="268"/>
      <c r="M189" s="268"/>
      <c r="N189" s="313">
        <f>SUM(K189:M190)</f>
        <v>0</v>
      </c>
      <c r="O189" s="314"/>
    </row>
    <row r="190" spans="1:15" x14ac:dyDescent="0.35">
      <c r="A190" s="307"/>
      <c r="B190" s="285"/>
      <c r="C190" s="285"/>
      <c r="D190" s="285"/>
      <c r="E190" s="26"/>
      <c r="F190" s="310"/>
      <c r="G190" s="268"/>
      <c r="H190" s="268"/>
      <c r="I190" s="311"/>
      <c r="J190" s="28"/>
      <c r="K190" s="312"/>
      <c r="L190" s="268"/>
      <c r="M190" s="268"/>
      <c r="N190" s="313"/>
      <c r="O190" s="314"/>
    </row>
    <row r="191" spans="1:15" ht="30" customHeight="1" x14ac:dyDescent="0.35">
      <c r="A191" s="80">
        <f>IF(A186="Photo",13,IF(A186="Video",14,IF(A186="Other",15,IF(A186="Select Element type here",16))))</f>
        <v>16</v>
      </c>
      <c r="B191" s="263" t="str">
        <f>IF(Categories!$C$6="","No data",Categories!$C$6)</f>
        <v>Example 1</v>
      </c>
      <c r="C191" s="263"/>
      <c r="D191" s="263"/>
      <c r="E191" s="26"/>
      <c r="F191" s="50"/>
      <c r="G191" s="51"/>
      <c r="H191" s="51"/>
      <c r="I191" s="52">
        <f>SUM(F191:H191)</f>
        <v>0</v>
      </c>
      <c r="J191" s="28"/>
      <c r="K191" s="53"/>
      <c r="L191" s="51"/>
      <c r="M191" s="51"/>
      <c r="N191" s="64">
        <f>SUM(K191:M191)</f>
        <v>0</v>
      </c>
      <c r="O191" s="133"/>
    </row>
    <row r="192" spans="1:15" ht="30" customHeight="1" thickBot="1" x14ac:dyDescent="0.4">
      <c r="A192" s="79">
        <f>IF(A186="Photo",17,IF(A186="Video",18,IF(A186="Other",19,IF(A186="Select Element type here",20))))</f>
        <v>20</v>
      </c>
      <c r="B192" s="263" t="str">
        <f>IF(Categories!$C$8="","No data",Categories!$C$8)</f>
        <v>No data</v>
      </c>
      <c r="C192" s="263"/>
      <c r="D192" s="263"/>
      <c r="E192" s="26"/>
      <c r="F192" s="123"/>
      <c r="G192" s="124"/>
      <c r="H192" s="124"/>
      <c r="I192" s="125">
        <f>SUM(F192:H192)</f>
        <v>0</v>
      </c>
      <c r="J192" s="29"/>
      <c r="K192" s="126"/>
      <c r="L192" s="124"/>
      <c r="M192" s="124"/>
      <c r="N192" s="125">
        <f>SUM(K192:M192)</f>
        <v>0</v>
      </c>
      <c r="O192" s="134"/>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09" t="s">
        <v>1</v>
      </c>
      <c r="C194" s="309"/>
      <c r="D194" s="309"/>
      <c r="E194" s="19"/>
      <c r="F194" s="20"/>
      <c r="G194" s="20"/>
      <c r="H194" s="20"/>
      <c r="I194" s="20"/>
      <c r="J194" s="20"/>
      <c r="K194" s="20"/>
      <c r="L194" s="20"/>
      <c r="M194" s="20"/>
      <c r="N194" s="20"/>
      <c r="O194" s="131"/>
    </row>
    <row r="195" spans="1:15" ht="15" thickBot="1" x14ac:dyDescent="0.4">
      <c r="A195" s="305" t="s">
        <v>54</v>
      </c>
      <c r="B195" s="306"/>
      <c r="C195" s="38"/>
      <c r="D195" s="39" t="str">
        <f>IF(A195="Other","Other name --&gt;","")</f>
        <v/>
      </c>
      <c r="E195" s="304"/>
      <c r="F195" s="304"/>
      <c r="G195" s="30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6"/>
      <c r="G196" s="7"/>
      <c r="H196" s="7"/>
      <c r="I196" s="35">
        <f>SUM(F196:H196)</f>
        <v>0</v>
      </c>
      <c r="J196" s="30"/>
      <c r="K196" s="12"/>
      <c r="L196" s="7"/>
      <c r="M196" s="7"/>
      <c r="N196" s="63">
        <f>SUM(K196:M196)</f>
        <v>0</v>
      </c>
      <c r="O196" s="133"/>
    </row>
    <row r="197" spans="1:15" ht="30" customHeight="1" x14ac:dyDescent="0.35">
      <c r="A197" s="80">
        <f>IF(A195="Photo",5,IF(A195="Video",6,IF(A195="Other",7,IF(A195="Select Element type here",8))))</f>
        <v>8</v>
      </c>
      <c r="B197" s="263" t="s">
        <v>10</v>
      </c>
      <c r="C197" s="263"/>
      <c r="D197" s="263"/>
      <c r="E197" s="26"/>
      <c r="F197" s="16"/>
      <c r="G197" s="15"/>
      <c r="H197" s="2" t="s">
        <v>18</v>
      </c>
      <c r="I197" s="36">
        <f>SUM(F197:G197)</f>
        <v>0</v>
      </c>
      <c r="J197" s="28"/>
      <c r="K197" s="17"/>
      <c r="L197" s="15"/>
      <c r="M197" s="2" t="s">
        <v>18</v>
      </c>
      <c r="N197" s="64">
        <f>SUM(K197:L197)</f>
        <v>0</v>
      </c>
      <c r="O197" s="133"/>
    </row>
    <row r="198" spans="1:15" ht="15" customHeight="1" x14ac:dyDescent="0.35">
      <c r="A198" s="307">
        <f>IF(A195="Photo",9,IF(A195="Video",10,IF(A195="Other",11,IF(A195="Select Element type here",12))))</f>
        <v>12</v>
      </c>
      <c r="B198" s="285" t="s">
        <v>15</v>
      </c>
      <c r="C198" s="285"/>
      <c r="D198" s="285"/>
      <c r="E198" s="26"/>
      <c r="F198" s="310"/>
      <c r="G198" s="268"/>
      <c r="H198" s="268"/>
      <c r="I198" s="311">
        <f>SUM(F198:H199)</f>
        <v>0</v>
      </c>
      <c r="J198" s="28"/>
      <c r="K198" s="312"/>
      <c r="L198" s="268"/>
      <c r="M198" s="268"/>
      <c r="N198" s="313">
        <f>SUM(K198:M199)</f>
        <v>0</v>
      </c>
      <c r="O198" s="314"/>
    </row>
    <row r="199" spans="1:15" x14ac:dyDescent="0.35">
      <c r="A199" s="307"/>
      <c r="B199" s="285"/>
      <c r="C199" s="285"/>
      <c r="D199" s="285"/>
      <c r="E199" s="26"/>
      <c r="F199" s="310"/>
      <c r="G199" s="268"/>
      <c r="H199" s="268"/>
      <c r="I199" s="311"/>
      <c r="J199" s="28"/>
      <c r="K199" s="312"/>
      <c r="L199" s="268"/>
      <c r="M199" s="268"/>
      <c r="N199" s="313"/>
      <c r="O199" s="314"/>
    </row>
    <row r="200" spans="1:15" ht="30" customHeight="1" x14ac:dyDescent="0.35">
      <c r="A200" s="80">
        <f>IF(A195="Photo",13,IF(A195="Video",14,IF(A195="Other",15,IF(A195="Select Element type here",16))))</f>
        <v>16</v>
      </c>
      <c r="B200" s="263" t="str">
        <f>IF(Categories!$C$6="","No data",Categories!$C$6)</f>
        <v>Example 1</v>
      </c>
      <c r="C200" s="263"/>
      <c r="D200" s="263"/>
      <c r="E200" s="26"/>
      <c r="F200" s="50"/>
      <c r="G200" s="51"/>
      <c r="H200" s="51"/>
      <c r="I200" s="52">
        <f>SUM(F200:H200)</f>
        <v>0</v>
      </c>
      <c r="J200" s="28"/>
      <c r="K200" s="53"/>
      <c r="L200" s="51"/>
      <c r="M200" s="51"/>
      <c r="N200" s="64">
        <f>SUM(K200:M200)</f>
        <v>0</v>
      </c>
      <c r="O200" s="133"/>
    </row>
    <row r="201" spans="1:15" ht="30" customHeight="1" thickBot="1" x14ac:dyDescent="0.4">
      <c r="A201" s="79">
        <f>IF(A195="Photo",17,IF(A195="Video",18,IF(A195="Other",19,IF(A195="Select Element type here",20))))</f>
        <v>20</v>
      </c>
      <c r="B201" s="263" t="str">
        <f>IF(Categories!$C$8="","No data",Categories!$C$8)</f>
        <v>No data</v>
      </c>
      <c r="C201" s="263"/>
      <c r="D201" s="263"/>
      <c r="E201" s="26"/>
      <c r="F201" s="123"/>
      <c r="G201" s="124"/>
      <c r="H201" s="124"/>
      <c r="I201" s="125">
        <f>SUM(F201:H201)</f>
        <v>0</v>
      </c>
      <c r="J201" s="29"/>
      <c r="K201" s="126"/>
      <c r="L201" s="124"/>
      <c r="M201" s="124"/>
      <c r="N201" s="125">
        <f>SUM(K201:M201)</f>
        <v>0</v>
      </c>
      <c r="O201" s="134"/>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09" t="s">
        <v>1</v>
      </c>
      <c r="C203" s="309"/>
      <c r="D203" s="309"/>
      <c r="E203" s="19"/>
      <c r="F203" s="20"/>
      <c r="G203" s="20"/>
      <c r="H203" s="20"/>
      <c r="I203" s="20"/>
      <c r="J203" s="20"/>
      <c r="K203" s="20"/>
      <c r="L203" s="20"/>
      <c r="M203" s="20"/>
      <c r="N203" s="20"/>
      <c r="O203" s="131"/>
    </row>
    <row r="204" spans="1:15" ht="15" thickBot="1" x14ac:dyDescent="0.4">
      <c r="A204" s="305" t="s">
        <v>54</v>
      </c>
      <c r="B204" s="306"/>
      <c r="C204" s="38"/>
      <c r="D204" s="39" t="str">
        <f>IF(A204="Other","Other name --&gt;","")</f>
        <v/>
      </c>
      <c r="E204" s="304"/>
      <c r="F204" s="304"/>
      <c r="G204" s="30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6"/>
      <c r="G205" s="7"/>
      <c r="H205" s="7"/>
      <c r="I205" s="35">
        <f>SUM(F205:H205)</f>
        <v>0</v>
      </c>
      <c r="J205" s="30"/>
      <c r="K205" s="12"/>
      <c r="L205" s="7"/>
      <c r="M205" s="7"/>
      <c r="N205" s="63">
        <f>SUM(K205:M205)</f>
        <v>0</v>
      </c>
      <c r="O205" s="133"/>
    </row>
    <row r="206" spans="1:15" ht="30" customHeight="1" x14ac:dyDescent="0.35">
      <c r="A206" s="80">
        <f>IF(A204="Photo",5,IF(A204="Video",6,IF(A204="Other",7,IF(A204="Select Element type here",8))))</f>
        <v>8</v>
      </c>
      <c r="B206" s="263" t="s">
        <v>10</v>
      </c>
      <c r="C206" s="263"/>
      <c r="D206" s="263"/>
      <c r="E206" s="26"/>
      <c r="F206" s="16"/>
      <c r="G206" s="15"/>
      <c r="H206" s="2" t="s">
        <v>18</v>
      </c>
      <c r="I206" s="36">
        <f>SUM(F206:G206)</f>
        <v>0</v>
      </c>
      <c r="J206" s="28"/>
      <c r="K206" s="17"/>
      <c r="L206" s="15"/>
      <c r="M206" s="2" t="s">
        <v>18</v>
      </c>
      <c r="N206" s="64">
        <f>SUM(K206:L206)</f>
        <v>0</v>
      </c>
      <c r="O206" s="133"/>
    </row>
    <row r="207" spans="1:15" ht="15" customHeight="1" x14ac:dyDescent="0.35">
      <c r="A207" s="307">
        <f>IF(A204="Photo",9,IF(A204="Video",10,IF(A204="Other",11,IF(A204="Select Element type here",12))))</f>
        <v>12</v>
      </c>
      <c r="B207" s="285" t="s">
        <v>15</v>
      </c>
      <c r="C207" s="285"/>
      <c r="D207" s="285"/>
      <c r="E207" s="26"/>
      <c r="F207" s="310"/>
      <c r="G207" s="268"/>
      <c r="H207" s="268"/>
      <c r="I207" s="311">
        <f>SUM(F207:H208)</f>
        <v>0</v>
      </c>
      <c r="J207" s="28"/>
      <c r="K207" s="312"/>
      <c r="L207" s="268"/>
      <c r="M207" s="268"/>
      <c r="N207" s="313">
        <f>SUM(K207:M208)</f>
        <v>0</v>
      </c>
      <c r="O207" s="314"/>
    </row>
    <row r="208" spans="1:15" x14ac:dyDescent="0.35">
      <c r="A208" s="307"/>
      <c r="B208" s="285"/>
      <c r="C208" s="285"/>
      <c r="D208" s="285"/>
      <c r="E208" s="26"/>
      <c r="F208" s="310"/>
      <c r="G208" s="268"/>
      <c r="H208" s="268"/>
      <c r="I208" s="311"/>
      <c r="J208" s="28"/>
      <c r="K208" s="312"/>
      <c r="L208" s="268"/>
      <c r="M208" s="268"/>
      <c r="N208" s="313"/>
      <c r="O208" s="314"/>
    </row>
    <row r="209" spans="1:15" ht="30" customHeight="1" x14ac:dyDescent="0.35">
      <c r="A209" s="80">
        <f>IF(A204="Photo",13,IF(A204="Video",14,IF(A204="Other",15,IF(A204="Select Element type here",16))))</f>
        <v>16</v>
      </c>
      <c r="B209" s="263" t="str">
        <f>IF(Categories!$C$6="","No data",Categories!$C$6)</f>
        <v>Example 1</v>
      </c>
      <c r="C209" s="263"/>
      <c r="D209" s="263"/>
      <c r="E209" s="26"/>
      <c r="F209" s="50"/>
      <c r="G209" s="51"/>
      <c r="H209" s="51"/>
      <c r="I209" s="52">
        <f>SUM(F209:H209)</f>
        <v>0</v>
      </c>
      <c r="J209" s="28"/>
      <c r="K209" s="53"/>
      <c r="L209" s="51"/>
      <c r="M209" s="51"/>
      <c r="N209" s="64">
        <f>SUM(K209:M209)</f>
        <v>0</v>
      </c>
      <c r="O209" s="133"/>
    </row>
    <row r="210" spans="1:15" ht="30" customHeight="1" thickBot="1" x14ac:dyDescent="0.4">
      <c r="A210" s="79">
        <f>IF(A204="Photo",17,IF(A204="Video",18,IF(A204="Other",19,IF(A204="Select Element type here",20))))</f>
        <v>20</v>
      </c>
      <c r="B210" s="263" t="str">
        <f>IF(Categories!$C$8="","No data",Categories!$C$8)</f>
        <v>No data</v>
      </c>
      <c r="C210" s="263"/>
      <c r="D210" s="263"/>
      <c r="E210" s="26"/>
      <c r="F210" s="123"/>
      <c r="G210" s="124"/>
      <c r="H210" s="124"/>
      <c r="I210" s="125">
        <f>SUM(F210:H210)</f>
        <v>0</v>
      </c>
      <c r="J210" s="29"/>
      <c r="K210" s="126"/>
      <c r="L210" s="124"/>
      <c r="M210" s="124"/>
      <c r="N210" s="125">
        <f>SUM(K210:M210)</f>
        <v>0</v>
      </c>
      <c r="O210" s="134"/>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09" t="s">
        <v>1</v>
      </c>
      <c r="C212" s="309"/>
      <c r="D212" s="309"/>
      <c r="E212" s="19"/>
      <c r="F212" s="20"/>
      <c r="G212" s="20"/>
      <c r="H212" s="20"/>
      <c r="I212" s="20"/>
      <c r="J212" s="20"/>
      <c r="K212" s="20"/>
      <c r="L212" s="20"/>
      <c r="M212" s="20"/>
      <c r="N212" s="20"/>
      <c r="O212" s="131"/>
    </row>
    <row r="213" spans="1:15" ht="15" thickBot="1" x14ac:dyDescent="0.4">
      <c r="A213" s="305" t="s">
        <v>54</v>
      </c>
      <c r="B213" s="306"/>
      <c r="C213" s="38"/>
      <c r="D213" s="39" t="str">
        <f>IF(A213="Other","Other name --&gt;","")</f>
        <v/>
      </c>
      <c r="E213" s="304"/>
      <c r="F213" s="304"/>
      <c r="G213" s="30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6"/>
      <c r="G214" s="7"/>
      <c r="H214" s="7"/>
      <c r="I214" s="35">
        <f>SUM(F214:H214)</f>
        <v>0</v>
      </c>
      <c r="J214" s="30"/>
      <c r="K214" s="12"/>
      <c r="L214" s="7"/>
      <c r="M214" s="7"/>
      <c r="N214" s="63">
        <f>SUM(K214:M214)</f>
        <v>0</v>
      </c>
      <c r="O214" s="133"/>
    </row>
    <row r="215" spans="1:15" ht="30" customHeight="1" x14ac:dyDescent="0.35">
      <c r="A215" s="80">
        <f>IF(A213="Photo",5,IF(A213="Video",6,IF(A213="Other",7,IF(A213="Select Element type here",8))))</f>
        <v>8</v>
      </c>
      <c r="B215" s="263" t="s">
        <v>10</v>
      </c>
      <c r="C215" s="263"/>
      <c r="D215" s="263"/>
      <c r="E215" s="26"/>
      <c r="F215" s="16"/>
      <c r="G215" s="15"/>
      <c r="H215" s="2" t="s">
        <v>18</v>
      </c>
      <c r="I215" s="36">
        <f>SUM(F215:G215)</f>
        <v>0</v>
      </c>
      <c r="J215" s="28"/>
      <c r="K215" s="17"/>
      <c r="L215" s="15"/>
      <c r="M215" s="2" t="s">
        <v>18</v>
      </c>
      <c r="N215" s="64">
        <f>SUM(K215:L215)</f>
        <v>0</v>
      </c>
      <c r="O215" s="133"/>
    </row>
    <row r="216" spans="1:15" ht="15" customHeight="1" x14ac:dyDescent="0.35">
      <c r="A216" s="307">
        <f>IF(A213="Photo",9,IF(A213="Video",10,IF(A213="Other",11,IF(A213="Select Element type here",12))))</f>
        <v>12</v>
      </c>
      <c r="B216" s="285" t="s">
        <v>15</v>
      </c>
      <c r="C216" s="285"/>
      <c r="D216" s="285"/>
      <c r="E216" s="26"/>
      <c r="F216" s="310"/>
      <c r="G216" s="268"/>
      <c r="H216" s="268"/>
      <c r="I216" s="311">
        <f>SUM(F216:H217)</f>
        <v>0</v>
      </c>
      <c r="J216" s="28"/>
      <c r="K216" s="312"/>
      <c r="L216" s="268"/>
      <c r="M216" s="268"/>
      <c r="N216" s="313">
        <f>SUM(K216:M217)</f>
        <v>0</v>
      </c>
      <c r="O216" s="314"/>
    </row>
    <row r="217" spans="1:15" x14ac:dyDescent="0.35">
      <c r="A217" s="307"/>
      <c r="B217" s="285"/>
      <c r="C217" s="285"/>
      <c r="D217" s="285"/>
      <c r="E217" s="26"/>
      <c r="F217" s="310"/>
      <c r="G217" s="268"/>
      <c r="H217" s="268"/>
      <c r="I217" s="311"/>
      <c r="J217" s="28"/>
      <c r="K217" s="312"/>
      <c r="L217" s="268"/>
      <c r="M217" s="268"/>
      <c r="N217" s="313"/>
      <c r="O217" s="314"/>
    </row>
    <row r="218" spans="1:15" ht="30" customHeight="1" x14ac:dyDescent="0.35">
      <c r="A218" s="80">
        <f>IF(A213="Photo",13,IF(A213="Video",14,IF(A213="Other",15,IF(A213="Select Element type here",16))))</f>
        <v>16</v>
      </c>
      <c r="B218" s="263" t="str">
        <f>IF(Categories!$C$6="","No data",Categories!$C$6)</f>
        <v>Example 1</v>
      </c>
      <c r="C218" s="263"/>
      <c r="D218" s="263"/>
      <c r="E218" s="26"/>
      <c r="F218" s="50"/>
      <c r="G218" s="51"/>
      <c r="H218" s="51"/>
      <c r="I218" s="52">
        <f>SUM(F218:H218)</f>
        <v>0</v>
      </c>
      <c r="J218" s="28"/>
      <c r="K218" s="53"/>
      <c r="L218" s="51"/>
      <c r="M218" s="51"/>
      <c r="N218" s="64">
        <f>SUM(K218:M218)</f>
        <v>0</v>
      </c>
      <c r="O218" s="133"/>
    </row>
    <row r="219" spans="1:15" ht="30" customHeight="1" thickBot="1" x14ac:dyDescent="0.4">
      <c r="A219" s="79">
        <f>IF(A213="Photo",17,IF(A213="Video",18,IF(A213="Other",19,IF(A213="Select Element type here",20))))</f>
        <v>20</v>
      </c>
      <c r="B219" s="263" t="str">
        <f>IF(Categories!$C$8="","No data",Categories!$C$8)</f>
        <v>No data</v>
      </c>
      <c r="C219" s="263"/>
      <c r="D219" s="263"/>
      <c r="E219" s="26"/>
      <c r="F219" s="123"/>
      <c r="G219" s="124"/>
      <c r="H219" s="124"/>
      <c r="I219" s="125">
        <f>SUM(F219:H219)</f>
        <v>0</v>
      </c>
      <c r="J219" s="29"/>
      <c r="K219" s="126"/>
      <c r="L219" s="124"/>
      <c r="M219" s="124"/>
      <c r="N219" s="125">
        <f>SUM(K219:M219)</f>
        <v>0</v>
      </c>
      <c r="O219" s="134"/>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09" t="s">
        <v>1</v>
      </c>
      <c r="C221" s="309"/>
      <c r="D221" s="309"/>
      <c r="E221" s="19"/>
      <c r="F221" s="20"/>
      <c r="G221" s="20"/>
      <c r="H221" s="20"/>
      <c r="I221" s="20"/>
      <c r="J221" s="20"/>
      <c r="K221" s="20"/>
      <c r="L221" s="20"/>
      <c r="M221" s="20"/>
      <c r="N221" s="20"/>
      <c r="O221" s="131"/>
    </row>
    <row r="222" spans="1:15" ht="15" thickBot="1" x14ac:dyDescent="0.4">
      <c r="A222" s="305" t="s">
        <v>54</v>
      </c>
      <c r="B222" s="306"/>
      <c r="C222" s="38"/>
      <c r="D222" s="39" t="str">
        <f>IF(A222="Other","Other name --&gt;","")</f>
        <v/>
      </c>
      <c r="E222" s="304"/>
      <c r="F222" s="304"/>
      <c r="G222" s="30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6"/>
      <c r="G223" s="7"/>
      <c r="H223" s="7"/>
      <c r="I223" s="35">
        <f>SUM(F223:H223)</f>
        <v>0</v>
      </c>
      <c r="J223" s="30"/>
      <c r="K223" s="12"/>
      <c r="L223" s="7"/>
      <c r="M223" s="7"/>
      <c r="N223" s="63">
        <f>SUM(K223:M223)</f>
        <v>0</v>
      </c>
      <c r="O223" s="133"/>
    </row>
    <row r="224" spans="1:15" ht="30" customHeight="1" x14ac:dyDescent="0.35">
      <c r="A224" s="80">
        <f>IF(A222="Photo",5,IF(A222="Video",6,IF(A222="Other",7,IF(A222="Select Element type here",8))))</f>
        <v>8</v>
      </c>
      <c r="B224" s="263" t="s">
        <v>10</v>
      </c>
      <c r="C224" s="263"/>
      <c r="D224" s="263"/>
      <c r="E224" s="26"/>
      <c r="F224" s="16"/>
      <c r="G224" s="15"/>
      <c r="H224" s="2" t="s">
        <v>18</v>
      </c>
      <c r="I224" s="36">
        <f>SUM(F224:G224)</f>
        <v>0</v>
      </c>
      <c r="J224" s="28"/>
      <c r="K224" s="17"/>
      <c r="L224" s="15"/>
      <c r="M224" s="2" t="s">
        <v>18</v>
      </c>
      <c r="N224" s="64">
        <f>SUM(K224:L224)</f>
        <v>0</v>
      </c>
      <c r="O224" s="133"/>
    </row>
    <row r="225" spans="1:15" ht="15" customHeight="1" x14ac:dyDescent="0.35">
      <c r="A225" s="307">
        <f>IF(A222="Photo",9,IF(A222="Video",10,IF(A222="Other",11,IF(A222="Select Element type here",12))))</f>
        <v>12</v>
      </c>
      <c r="B225" s="285" t="s">
        <v>15</v>
      </c>
      <c r="C225" s="285"/>
      <c r="D225" s="285"/>
      <c r="E225" s="26"/>
      <c r="F225" s="310"/>
      <c r="G225" s="268"/>
      <c r="H225" s="268"/>
      <c r="I225" s="311">
        <f>SUM(F225:H226)</f>
        <v>0</v>
      </c>
      <c r="J225" s="28"/>
      <c r="K225" s="312"/>
      <c r="L225" s="268"/>
      <c r="M225" s="268"/>
      <c r="N225" s="313">
        <f>SUM(K225:M226)</f>
        <v>0</v>
      </c>
      <c r="O225" s="314"/>
    </row>
    <row r="226" spans="1:15" x14ac:dyDescent="0.35">
      <c r="A226" s="307"/>
      <c r="B226" s="285"/>
      <c r="C226" s="285"/>
      <c r="D226" s="285"/>
      <c r="E226" s="26"/>
      <c r="F226" s="310"/>
      <c r="G226" s="268"/>
      <c r="H226" s="268"/>
      <c r="I226" s="311"/>
      <c r="J226" s="28"/>
      <c r="K226" s="312"/>
      <c r="L226" s="268"/>
      <c r="M226" s="268"/>
      <c r="N226" s="313"/>
      <c r="O226" s="314"/>
    </row>
    <row r="227" spans="1:15" ht="30" customHeight="1" x14ac:dyDescent="0.35">
      <c r="A227" s="80">
        <f>IF(A222="Photo",13,IF(A222="Video",14,IF(A222="Other",15,IF(A222="Select Element type here",16))))</f>
        <v>16</v>
      </c>
      <c r="B227" s="263" t="str">
        <f>IF(Categories!$C$6="","No data",Categories!$C$6)</f>
        <v>Example 1</v>
      </c>
      <c r="C227" s="263"/>
      <c r="D227" s="263"/>
      <c r="E227" s="26"/>
      <c r="F227" s="50"/>
      <c r="G227" s="51"/>
      <c r="H227" s="51"/>
      <c r="I227" s="52">
        <f>SUM(F227:H227)</f>
        <v>0</v>
      </c>
      <c r="J227" s="28"/>
      <c r="K227" s="53"/>
      <c r="L227" s="51"/>
      <c r="M227" s="51"/>
      <c r="N227" s="64">
        <f>SUM(K227:M227)</f>
        <v>0</v>
      </c>
      <c r="O227" s="133"/>
    </row>
    <row r="228" spans="1:15" ht="30" customHeight="1" thickBot="1" x14ac:dyDescent="0.4">
      <c r="A228" s="79">
        <f>IF(A222="Photo",17,IF(A222="Video",18,IF(A222="Other",19,IF(A222="Select Element type here",20))))</f>
        <v>20</v>
      </c>
      <c r="B228" s="263" t="str">
        <f>IF(Categories!$C$8="","No data",Categories!$C$8)</f>
        <v>No data</v>
      </c>
      <c r="C228" s="263"/>
      <c r="D228" s="263"/>
      <c r="E228" s="26"/>
      <c r="F228" s="123"/>
      <c r="G228" s="124"/>
      <c r="H228" s="124"/>
      <c r="I228" s="125">
        <f>SUM(F228:H228)</f>
        <v>0</v>
      </c>
      <c r="J228" s="29"/>
      <c r="K228" s="126"/>
      <c r="L228" s="124"/>
      <c r="M228" s="124"/>
      <c r="N228" s="125">
        <f>SUM(K228:M228)</f>
        <v>0</v>
      </c>
      <c r="O228" s="134"/>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44">
        <f>COUNTIF(A6:A222,"Photo")</f>
        <v>3</v>
      </c>
      <c r="B237" s="281">
        <f>COUNTIF(A6:A222,"Video")</f>
        <v>1</v>
      </c>
      <c r="C237" s="282"/>
      <c r="D237" s="44">
        <f>COUNTIF(A6:A222,"Other")</f>
        <v>1</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5">
        <f>SUM(F7,F16,F25,F34,F43,F52,F61,F70,F79,F88,F97,F106,F115,F124,F133,F142,F151,F160,F169,F178,F187,F196,F205,F214,F223)</f>
        <v>8</v>
      </c>
      <c r="G238" s="15">
        <f>SUM(G7,G16,G25,G34,G43,G52,G61,G70,G79,G88,G97,G106,G115,G124,G133,G142,G151,G160,G169,G178,G187,G196,G205,G214,G223)</f>
        <v>9</v>
      </c>
      <c r="H238" s="15">
        <f>SUM(H7,H16,H25,H34,H43,H52,H61,H70,H79,H88,H97,H106,H115,H124,H133,H142,H151,H160,H169,H178,H187,H196,H205,H214,H223)</f>
        <v>2</v>
      </c>
      <c r="I238" s="42">
        <f>SUM(F238:H238)</f>
        <v>19</v>
      </c>
      <c r="J238" s="30"/>
      <c r="K238" s="15">
        <f>SUM(K7,K16,K25,K34,K43,K52,K61,K70,K79,K88,K97,K106,K115,K124,K133,K142,K151,K160,K169,K178,K187,K196,K205,K214,K223)</f>
        <v>8</v>
      </c>
      <c r="L238" s="15">
        <f>SUM(L7,L16,L25,L34,L43,L52,L61,L70,L79,L88,L97,L106,L115,L124,L133,L142,L151,L160,L169,L178,L187,L196,L205,L214,L223)</f>
        <v>7</v>
      </c>
      <c r="M238" s="15">
        <f>SUM(M7,M16,M25,M34,M43,M52,M61,M70,M79,M88,M97,M106,M115,M124,M133,M142,M151,M160,M169,M178,M187,M196,M205,M214,M223)</f>
        <v>5</v>
      </c>
      <c r="N238" s="66">
        <f>SUM(K238:M238)</f>
        <v>20</v>
      </c>
    </row>
    <row r="239" spans="1:15" ht="30" customHeight="1" x14ac:dyDescent="0.35">
      <c r="A239" s="263" t="s">
        <v>10</v>
      </c>
      <c r="B239" s="263"/>
      <c r="C239" s="263"/>
      <c r="D239" s="263"/>
      <c r="E239" s="26"/>
      <c r="F239" s="15">
        <f>SUM(F8,F17,F26,F35,F44,F53,F62,F71,F80,F89,F98,F107,F116,F125,F134,F143,F152,F161,F170,F179,F188,F197,F206,F215,F224)</f>
        <v>2</v>
      </c>
      <c r="G239" s="15">
        <f>SUM(G8,G17,G26,G35,G44,G53,G62,G71,G80,G89,G98,G107,G116,G125,G134,G143,G152,G161,G170,G179,G188,G197,G206,G215,G224)</f>
        <v>2</v>
      </c>
      <c r="H239" s="2" t="s">
        <v>18</v>
      </c>
      <c r="I239" s="42">
        <f>SUM(F239:G239)</f>
        <v>4</v>
      </c>
      <c r="J239" s="28"/>
      <c r="K239" s="15">
        <f>SUM(K8,K17,K26,K35,K44,K53,K62,K71,K80,K89,K98,K107,K116,K125,K134,K143,K152,K161,K170,K179,K188,K197,K206,K215,K224)</f>
        <v>1</v>
      </c>
      <c r="L239" s="15">
        <f>SUM(L8,L17,L26,L35,L44,L53,L62,L71,L80,L89,L98,L107,L116,L125,L134,L143,L152,L161,L170,L179,L188,L197,L206,L215,L224)</f>
        <v>0</v>
      </c>
      <c r="M239" s="2" t="s">
        <v>18</v>
      </c>
      <c r="N239" s="66">
        <f>SUM(K239:L239)</f>
        <v>1</v>
      </c>
    </row>
    <row r="240" spans="1:15" x14ac:dyDescent="0.35">
      <c r="A240" s="285" t="s">
        <v>15</v>
      </c>
      <c r="B240" s="263"/>
      <c r="C240" s="263"/>
      <c r="D240" s="263"/>
      <c r="E240" s="26"/>
      <c r="F240" s="268">
        <f>SUM(F9,F18,F27,F36,F45,F54,F63,F72,F81,F90,F99,F108,F117,F126,F135,F144,F153,F162,F171,F180,F189,F198,F207,F216,F225)</f>
        <v>4</v>
      </c>
      <c r="G240" s="268">
        <f>SUM(G9,G18,G27,G36,G45,G54,G63,G72,G81,G90,G99,G108,G117,G126,G135,G144,G153,G162,G171,G180,G189,G198,G207,G216,G225)</f>
        <v>6</v>
      </c>
      <c r="H240" s="268">
        <f>SUM(H9,H18,H27,H36,H45,H54,H63,H72,H81,H90,H99,H108,H117,H126,H135,H144,H153,H162,H171,H180,H189,H198,H207,H216,H225)</f>
        <v>0</v>
      </c>
      <c r="I240" s="289">
        <f>SUM(F240:H241)</f>
        <v>10</v>
      </c>
      <c r="J240" s="28"/>
      <c r="K240" s="268">
        <f>SUM(K9,K18,K27,K36,K45,K54,K63,K72,K81,K90,K99,K108,K117,K126,K135,K144,K153,K162,K171,K180,K189,K198,K207,K216,K225)</f>
        <v>1</v>
      </c>
      <c r="L240" s="268">
        <f>SUM(L9,L18,L27,L36,L45,L54,L63,L72,L81,L90,L99,L108,L117,L126,L135,L144,L153,L162,L171,L180,L189,L198,L207,L216,L225)</f>
        <v>3</v>
      </c>
      <c r="M240" s="268">
        <f>SUM(M9,M18,M27,M36,M45,M54,M63,M72,M81,M90,M99,M108,M117,M126,M135,M144,M153,M162,M171,M180,M189,M198,M207,M216,M225)</f>
        <v>0</v>
      </c>
      <c r="N240" s="284">
        <f>SUM(K240:M241)</f>
        <v>4</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IF(Categories!$C$6="","No data",Categories!$C$6)</f>
        <v>Example 1</v>
      </c>
      <c r="B242" s="263"/>
      <c r="C242" s="263"/>
      <c r="D242" s="263"/>
      <c r="E242" s="26"/>
      <c r="F242" s="15">
        <f t="shared" ref="F242:H243" si="0">SUM(F11,F20,F29,F38,F47,F56,F65,F74,F83,F92,F101,F110,F119,F128,F137,F146,F155,F164,F173,F182,F191,F200,F209,F218,F227)</f>
        <v>1</v>
      </c>
      <c r="G242" s="15">
        <f t="shared" si="0"/>
        <v>3</v>
      </c>
      <c r="H242" s="15">
        <f t="shared" si="0"/>
        <v>1</v>
      </c>
      <c r="I242" s="42">
        <f>SUM(F242:H242)</f>
        <v>5</v>
      </c>
      <c r="J242" s="28"/>
      <c r="K242" s="15">
        <f t="shared" ref="K242:M243" si="1">SUM(K11,K20,K29,K38,K47,K56,K65,K74,K83,K92,K101,K110,K119,K128,K137,K146,K155,K164,K173,K182,K191,K200,K209,K218,K227)</f>
        <v>1</v>
      </c>
      <c r="L242" s="15">
        <f t="shared" si="1"/>
        <v>0</v>
      </c>
      <c r="M242" s="15">
        <f t="shared" si="1"/>
        <v>0</v>
      </c>
      <c r="N242" s="66">
        <f>SUM(K242:M242)</f>
        <v>1</v>
      </c>
    </row>
    <row r="243" spans="1:14" ht="30" customHeight="1" thickBot="1" x14ac:dyDescent="0.4">
      <c r="A243" s="263" t="str">
        <f>IF(Categories!$C$8="","No data",Categories!$C$8)</f>
        <v>No data</v>
      </c>
      <c r="B243" s="263"/>
      <c r="C243" s="263"/>
      <c r="D243" s="263"/>
      <c r="E243" s="26"/>
      <c r="F243" s="15">
        <f t="shared" si="0"/>
        <v>0</v>
      </c>
      <c r="G243" s="15">
        <f t="shared" si="0"/>
        <v>0</v>
      </c>
      <c r="H243" s="15">
        <f t="shared" si="0"/>
        <v>0</v>
      </c>
      <c r="I243" s="42">
        <f>SUM(F243:H243)</f>
        <v>0</v>
      </c>
      <c r="J243" s="29"/>
      <c r="K243" s="15">
        <f t="shared" si="1"/>
        <v>0</v>
      </c>
      <c r="L243" s="15">
        <f t="shared" si="1"/>
        <v>0</v>
      </c>
      <c r="M243" s="15">
        <f t="shared" si="1"/>
        <v>0</v>
      </c>
      <c r="N243" s="66">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onURYFLuXuTgWget3Ija/4EHDv1GH2lrGEkNf3XMhFGh0qEchWCCPuauStt3MPRZkvhbcHMOzH07AvwmfqrI1A==" saltValue="Uf+RvbMXKQ+/EJmM7V4lOQ==" spinCount="100000" sheet="1" objects="1" scenarios="1"/>
  <mergeCells count="477">
    <mergeCell ref="B223:D223"/>
    <mergeCell ref="B224:D224"/>
    <mergeCell ref="A225:A226"/>
    <mergeCell ref="B225:D226"/>
    <mergeCell ref="B227:D227"/>
    <mergeCell ref="B228:D228"/>
    <mergeCell ref="B205:D205"/>
    <mergeCell ref="B206:D206"/>
    <mergeCell ref="A207:A208"/>
    <mergeCell ref="B207:D208"/>
    <mergeCell ref="B209:D209"/>
    <mergeCell ref="B210:D210"/>
    <mergeCell ref="B214:D214"/>
    <mergeCell ref="B215:D215"/>
    <mergeCell ref="A216:A217"/>
    <mergeCell ref="B216:D217"/>
    <mergeCell ref="B221:D221"/>
    <mergeCell ref="A222:B222"/>
    <mergeCell ref="B173:D173"/>
    <mergeCell ref="B174:D174"/>
    <mergeCell ref="B178:D178"/>
    <mergeCell ref="B179:D179"/>
    <mergeCell ref="A180:A181"/>
    <mergeCell ref="B180:D181"/>
    <mergeCell ref="B182:D182"/>
    <mergeCell ref="B183:D183"/>
    <mergeCell ref="B187:D187"/>
    <mergeCell ref="B176:D176"/>
    <mergeCell ref="B151:D151"/>
    <mergeCell ref="B152:D152"/>
    <mergeCell ref="A153:A154"/>
    <mergeCell ref="B153:D154"/>
    <mergeCell ref="B155:D155"/>
    <mergeCell ref="B156:D156"/>
    <mergeCell ref="B160:D160"/>
    <mergeCell ref="B161:D161"/>
    <mergeCell ref="A162:A163"/>
    <mergeCell ref="B162:D163"/>
    <mergeCell ref="B83:D83"/>
    <mergeCell ref="B84:D84"/>
    <mergeCell ref="B88:D88"/>
    <mergeCell ref="B89:D89"/>
    <mergeCell ref="A90:A91"/>
    <mergeCell ref="B90:D91"/>
    <mergeCell ref="B92:D92"/>
    <mergeCell ref="B93:D93"/>
    <mergeCell ref="B97:D97"/>
    <mergeCell ref="B86:D86"/>
    <mergeCell ref="B71:D71"/>
    <mergeCell ref="A72:A73"/>
    <mergeCell ref="B72:D73"/>
    <mergeCell ref="B74:D74"/>
    <mergeCell ref="B75:D75"/>
    <mergeCell ref="B79:D79"/>
    <mergeCell ref="B80:D80"/>
    <mergeCell ref="A81:A82"/>
    <mergeCell ref="B81:D82"/>
    <mergeCell ref="A45:A46"/>
    <mergeCell ref="B45:D46"/>
    <mergeCell ref="B47:D47"/>
    <mergeCell ref="B48:D48"/>
    <mergeCell ref="B52:D52"/>
    <mergeCell ref="B53:D53"/>
    <mergeCell ref="A54:A55"/>
    <mergeCell ref="B54:D55"/>
    <mergeCell ref="B56:D56"/>
    <mergeCell ref="B50:D50"/>
    <mergeCell ref="B29:D29"/>
    <mergeCell ref="B30:D30"/>
    <mergeCell ref="B34:D34"/>
    <mergeCell ref="B32:D32"/>
    <mergeCell ref="A33:B33"/>
    <mergeCell ref="B35:D35"/>
    <mergeCell ref="A36:A37"/>
    <mergeCell ref="B36:D37"/>
    <mergeCell ref="B38:D38"/>
    <mergeCell ref="B7:D7"/>
    <mergeCell ref="B8:D8"/>
    <mergeCell ref="B11:D11"/>
    <mergeCell ref="B12:D12"/>
    <mergeCell ref="B9:D10"/>
    <mergeCell ref="A9:A10"/>
    <mergeCell ref="B16:D16"/>
    <mergeCell ref="B17:D17"/>
    <mergeCell ref="G27:G28"/>
    <mergeCell ref="A24:B24"/>
    <mergeCell ref="A18:A19"/>
    <mergeCell ref="B18:D19"/>
    <mergeCell ref="B20:D20"/>
    <mergeCell ref="B21:D21"/>
    <mergeCell ref="B25:D25"/>
    <mergeCell ref="B26:D26"/>
    <mergeCell ref="A27:A28"/>
    <mergeCell ref="B27:D28"/>
    <mergeCell ref="I27:I28"/>
    <mergeCell ref="K27:K28"/>
    <mergeCell ref="L27:L28"/>
    <mergeCell ref="M27:M28"/>
    <mergeCell ref="N27:N28"/>
    <mergeCell ref="F27:F28"/>
    <mergeCell ref="E33:G33"/>
    <mergeCell ref="K18:K19"/>
    <mergeCell ref="L18:L19"/>
    <mergeCell ref="M18:M19"/>
    <mergeCell ref="E24:G24"/>
    <mergeCell ref="O36:O37"/>
    <mergeCell ref="B41:D41"/>
    <mergeCell ref="M36:M37"/>
    <mergeCell ref="N36:N37"/>
    <mergeCell ref="E42:G42"/>
    <mergeCell ref="A42:B42"/>
    <mergeCell ref="O45:O46"/>
    <mergeCell ref="F45:F46"/>
    <mergeCell ref="G45:G46"/>
    <mergeCell ref="H45:H46"/>
    <mergeCell ref="I45:I46"/>
    <mergeCell ref="K45:K46"/>
    <mergeCell ref="L45:L46"/>
    <mergeCell ref="M45:M46"/>
    <mergeCell ref="N45:N46"/>
    <mergeCell ref="F36:F37"/>
    <mergeCell ref="H36:H37"/>
    <mergeCell ref="I36:I37"/>
    <mergeCell ref="K36:K37"/>
    <mergeCell ref="L36:L37"/>
    <mergeCell ref="G36:G37"/>
    <mergeCell ref="B39:D39"/>
    <mergeCell ref="B43:D43"/>
    <mergeCell ref="B44:D44"/>
    <mergeCell ref="O18:O19"/>
    <mergeCell ref="B23:D23"/>
    <mergeCell ref="O27:O28"/>
    <mergeCell ref="B5:D5"/>
    <mergeCell ref="F9:F10"/>
    <mergeCell ref="G9:G10"/>
    <mergeCell ref="H18:H19"/>
    <mergeCell ref="I18:I19"/>
    <mergeCell ref="A6:B6"/>
    <mergeCell ref="E6:G6"/>
    <mergeCell ref="F18:F19"/>
    <mergeCell ref="G18:G19"/>
    <mergeCell ref="O9:O10"/>
    <mergeCell ref="M9:M10"/>
    <mergeCell ref="N9:N10"/>
    <mergeCell ref="B14:D14"/>
    <mergeCell ref="H9:H10"/>
    <mergeCell ref="I9:I10"/>
    <mergeCell ref="K9:K10"/>
    <mergeCell ref="L9:L10"/>
    <mergeCell ref="A15:B15"/>
    <mergeCell ref="E15:G15"/>
    <mergeCell ref="N18:N19"/>
    <mergeCell ref="H27:H28"/>
    <mergeCell ref="O2:O4"/>
    <mergeCell ref="F3:G3"/>
    <mergeCell ref="H3:H4"/>
    <mergeCell ref="M3:M4"/>
    <mergeCell ref="A4:D4"/>
    <mergeCell ref="A1:A3"/>
    <mergeCell ref="B1:D3"/>
    <mergeCell ref="F2:I2"/>
    <mergeCell ref="K2:N2"/>
    <mergeCell ref="F1:I1"/>
    <mergeCell ref="L1:O1"/>
    <mergeCell ref="K240:K241"/>
    <mergeCell ref="L240:L241"/>
    <mergeCell ref="M240:M241"/>
    <mergeCell ref="N240:N241"/>
    <mergeCell ref="A242:D242"/>
    <mergeCell ref="A240:D241"/>
    <mergeCell ref="F240:F241"/>
    <mergeCell ref="G240:G241"/>
    <mergeCell ref="H240:H241"/>
    <mergeCell ref="I240:I241"/>
    <mergeCell ref="A243:D243"/>
    <mergeCell ref="F237:G237"/>
    <mergeCell ref="A238:D238"/>
    <mergeCell ref="A239:D239"/>
    <mergeCell ref="B59:D59"/>
    <mergeCell ref="F63:F64"/>
    <mergeCell ref="G63:G64"/>
    <mergeCell ref="B68:D68"/>
    <mergeCell ref="B237:C237"/>
    <mergeCell ref="B236:C236"/>
    <mergeCell ref="A63:A64"/>
    <mergeCell ref="B65:D65"/>
    <mergeCell ref="B66:D66"/>
    <mergeCell ref="F99:F100"/>
    <mergeCell ref="G99:G100"/>
    <mergeCell ref="B113:D113"/>
    <mergeCell ref="A114:B114"/>
    <mergeCell ref="E114:G114"/>
    <mergeCell ref="B110:D110"/>
    <mergeCell ref="B111:D111"/>
    <mergeCell ref="B115:D115"/>
    <mergeCell ref="F117:F118"/>
    <mergeCell ref="B61:D61"/>
    <mergeCell ref="B70:D70"/>
    <mergeCell ref="O63:O64"/>
    <mergeCell ref="H54:H55"/>
    <mergeCell ref="I54:I55"/>
    <mergeCell ref="K54:K55"/>
    <mergeCell ref="L54:L55"/>
    <mergeCell ref="M54:M55"/>
    <mergeCell ref="N54:N55"/>
    <mergeCell ref="O54:O55"/>
    <mergeCell ref="B62:D62"/>
    <mergeCell ref="B63:D64"/>
    <mergeCell ref="F54:F55"/>
    <mergeCell ref="G54:G55"/>
    <mergeCell ref="B57:D57"/>
    <mergeCell ref="I72:I73"/>
    <mergeCell ref="K72:K73"/>
    <mergeCell ref="L72:L73"/>
    <mergeCell ref="N81:N82"/>
    <mergeCell ref="M72:M73"/>
    <mergeCell ref="N72:N73"/>
    <mergeCell ref="H63:H64"/>
    <mergeCell ref="I63:I64"/>
    <mergeCell ref="K63:K64"/>
    <mergeCell ref="L63:L64"/>
    <mergeCell ref="M63:M64"/>
    <mergeCell ref="N63:N64"/>
    <mergeCell ref="M81:M82"/>
    <mergeCell ref="F90:F91"/>
    <mergeCell ref="G90:G91"/>
    <mergeCell ref="B98:D98"/>
    <mergeCell ref="A99:A100"/>
    <mergeCell ref="B99:D100"/>
    <mergeCell ref="I99:I100"/>
    <mergeCell ref="K99:K100"/>
    <mergeCell ref="O72:O73"/>
    <mergeCell ref="B77:D77"/>
    <mergeCell ref="O81:O82"/>
    <mergeCell ref="H90:H91"/>
    <mergeCell ref="I90:I91"/>
    <mergeCell ref="K90:K91"/>
    <mergeCell ref="L90:L91"/>
    <mergeCell ref="M90:M91"/>
    <mergeCell ref="N90:N91"/>
    <mergeCell ref="O90:O91"/>
    <mergeCell ref="F81:F82"/>
    <mergeCell ref="G81:G82"/>
    <mergeCell ref="H81:H82"/>
    <mergeCell ref="I81:I82"/>
    <mergeCell ref="K81:K82"/>
    <mergeCell ref="L81:L82"/>
    <mergeCell ref="H72:H73"/>
    <mergeCell ref="B116:D116"/>
    <mergeCell ref="L99:L100"/>
    <mergeCell ref="M99:M100"/>
    <mergeCell ref="N99:N100"/>
    <mergeCell ref="O99:O100"/>
    <mergeCell ref="B104:D104"/>
    <mergeCell ref="B101:D101"/>
    <mergeCell ref="B102:D102"/>
    <mergeCell ref="F108:F109"/>
    <mergeCell ref="G108:G109"/>
    <mergeCell ref="H108:H109"/>
    <mergeCell ref="I108:I109"/>
    <mergeCell ref="K108:K109"/>
    <mergeCell ref="A105:B105"/>
    <mergeCell ref="E105:G105"/>
    <mergeCell ref="B106:D106"/>
    <mergeCell ref="B107:D107"/>
    <mergeCell ref="A108:A109"/>
    <mergeCell ref="B108:D109"/>
    <mergeCell ref="L108:L109"/>
    <mergeCell ref="M108:M109"/>
    <mergeCell ref="N108:N109"/>
    <mergeCell ref="O108:O109"/>
    <mergeCell ref="H99:H100"/>
    <mergeCell ref="A117:A118"/>
    <mergeCell ref="B117:D118"/>
    <mergeCell ref="B119:D119"/>
    <mergeCell ref="B120:D120"/>
    <mergeCell ref="B124:D124"/>
    <mergeCell ref="B125:D125"/>
    <mergeCell ref="A126:A127"/>
    <mergeCell ref="B126:D127"/>
    <mergeCell ref="O117:O118"/>
    <mergeCell ref="B122:D122"/>
    <mergeCell ref="O126:O127"/>
    <mergeCell ref="G117:G118"/>
    <mergeCell ref="H117:H118"/>
    <mergeCell ref="I117:I118"/>
    <mergeCell ref="K117:K118"/>
    <mergeCell ref="L117:L118"/>
    <mergeCell ref="N126:N127"/>
    <mergeCell ref="M117:M118"/>
    <mergeCell ref="N117:N118"/>
    <mergeCell ref="K135:K136"/>
    <mergeCell ref="L135:L136"/>
    <mergeCell ref="M135:M136"/>
    <mergeCell ref="N135:N136"/>
    <mergeCell ref="O135:O136"/>
    <mergeCell ref="F126:F127"/>
    <mergeCell ref="G126:G127"/>
    <mergeCell ref="H126:H127"/>
    <mergeCell ref="I126:I127"/>
    <mergeCell ref="K126:K127"/>
    <mergeCell ref="L126:L127"/>
    <mergeCell ref="F135:F136"/>
    <mergeCell ref="G135:G136"/>
    <mergeCell ref="M126:M127"/>
    <mergeCell ref="A132:B132"/>
    <mergeCell ref="E132:G132"/>
    <mergeCell ref="H144:H145"/>
    <mergeCell ref="I144:I145"/>
    <mergeCell ref="B128:D128"/>
    <mergeCell ref="B129:D129"/>
    <mergeCell ref="B133:D133"/>
    <mergeCell ref="B134:D134"/>
    <mergeCell ref="A135:A136"/>
    <mergeCell ref="B135:D136"/>
    <mergeCell ref="B137:D137"/>
    <mergeCell ref="B138:D138"/>
    <mergeCell ref="B142:D142"/>
    <mergeCell ref="B143:D143"/>
    <mergeCell ref="A144:A145"/>
    <mergeCell ref="H135:H136"/>
    <mergeCell ref="I135:I136"/>
    <mergeCell ref="N144:N145"/>
    <mergeCell ref="O144:O145"/>
    <mergeCell ref="B140:D140"/>
    <mergeCell ref="F144:F145"/>
    <mergeCell ref="G144:G145"/>
    <mergeCell ref="A141:B141"/>
    <mergeCell ref="E141:G141"/>
    <mergeCell ref="B144:D145"/>
    <mergeCell ref="B146:D146"/>
    <mergeCell ref="K144:K145"/>
    <mergeCell ref="L144:L145"/>
    <mergeCell ref="M144:M145"/>
    <mergeCell ref="K153:K154"/>
    <mergeCell ref="L153:L154"/>
    <mergeCell ref="M153:M154"/>
    <mergeCell ref="N153:N154"/>
    <mergeCell ref="O153:O154"/>
    <mergeCell ref="B158:D158"/>
    <mergeCell ref="A159:B159"/>
    <mergeCell ref="E159:G159"/>
    <mergeCell ref="F153:F154"/>
    <mergeCell ref="G153:G154"/>
    <mergeCell ref="H153:H154"/>
    <mergeCell ref="I153:I154"/>
    <mergeCell ref="M162:M163"/>
    <mergeCell ref="N162:N163"/>
    <mergeCell ref="O162:O163"/>
    <mergeCell ref="B167:D167"/>
    <mergeCell ref="O171:O172"/>
    <mergeCell ref="F162:F163"/>
    <mergeCell ref="G162:G163"/>
    <mergeCell ref="H162:H163"/>
    <mergeCell ref="I162:I163"/>
    <mergeCell ref="K162:K163"/>
    <mergeCell ref="L162:L163"/>
    <mergeCell ref="A168:B168"/>
    <mergeCell ref="E168:G168"/>
    <mergeCell ref="B164:D164"/>
    <mergeCell ref="B165:D165"/>
    <mergeCell ref="B169:D169"/>
    <mergeCell ref="B170:D170"/>
    <mergeCell ref="A171:A172"/>
    <mergeCell ref="B171:D172"/>
    <mergeCell ref="H180:H181"/>
    <mergeCell ref="I180:I181"/>
    <mergeCell ref="K180:K181"/>
    <mergeCell ref="L180:L181"/>
    <mergeCell ref="M180:M181"/>
    <mergeCell ref="N180:N181"/>
    <mergeCell ref="O180:O181"/>
    <mergeCell ref="F171:F172"/>
    <mergeCell ref="G171:G172"/>
    <mergeCell ref="H171:H172"/>
    <mergeCell ref="I171:I172"/>
    <mergeCell ref="K171:K172"/>
    <mergeCell ref="L171:L172"/>
    <mergeCell ref="F180:F181"/>
    <mergeCell ref="G180:G181"/>
    <mergeCell ref="M171:M172"/>
    <mergeCell ref="N171:N172"/>
    <mergeCell ref="H189:H190"/>
    <mergeCell ref="I189:I190"/>
    <mergeCell ref="K189:K190"/>
    <mergeCell ref="L189:L190"/>
    <mergeCell ref="M189:M190"/>
    <mergeCell ref="N189:N190"/>
    <mergeCell ref="O189:O190"/>
    <mergeCell ref="F189:F190"/>
    <mergeCell ref="G189:G190"/>
    <mergeCell ref="K198:K199"/>
    <mergeCell ref="L198:L199"/>
    <mergeCell ref="M198:M199"/>
    <mergeCell ref="N198:N199"/>
    <mergeCell ref="O198:O199"/>
    <mergeCell ref="B203:D203"/>
    <mergeCell ref="F198:F199"/>
    <mergeCell ref="G198:G199"/>
    <mergeCell ref="H198:H199"/>
    <mergeCell ref="I198:I199"/>
    <mergeCell ref="B200:D200"/>
    <mergeCell ref="B201:D201"/>
    <mergeCell ref="B198:D199"/>
    <mergeCell ref="M216:M217"/>
    <mergeCell ref="N216:N217"/>
    <mergeCell ref="M207:M208"/>
    <mergeCell ref="N207:N208"/>
    <mergeCell ref="O207:O208"/>
    <mergeCell ref="B212:D212"/>
    <mergeCell ref="F207:F208"/>
    <mergeCell ref="G207:G208"/>
    <mergeCell ref="H207:H208"/>
    <mergeCell ref="I207:I208"/>
    <mergeCell ref="K207:K208"/>
    <mergeCell ref="L207:L208"/>
    <mergeCell ref="O216:O217"/>
    <mergeCell ref="F216:F217"/>
    <mergeCell ref="G216:G217"/>
    <mergeCell ref="H216:H217"/>
    <mergeCell ref="I216:I217"/>
    <mergeCell ref="K216:K217"/>
    <mergeCell ref="L216:L217"/>
    <mergeCell ref="F225:F226"/>
    <mergeCell ref="G225:G226"/>
    <mergeCell ref="H225:H226"/>
    <mergeCell ref="I225:I226"/>
    <mergeCell ref="K225:K226"/>
    <mergeCell ref="L225:L226"/>
    <mergeCell ref="M225:M226"/>
    <mergeCell ref="N225:N226"/>
    <mergeCell ref="O225:O226"/>
    <mergeCell ref="E51:G51"/>
    <mergeCell ref="B194:D194"/>
    <mergeCell ref="B185:D185"/>
    <mergeCell ref="B149:D149"/>
    <mergeCell ref="A123:B123"/>
    <mergeCell ref="E123:G123"/>
    <mergeCell ref="A51:B51"/>
    <mergeCell ref="A60:B60"/>
    <mergeCell ref="E60:G60"/>
    <mergeCell ref="A69:B69"/>
    <mergeCell ref="E69:G69"/>
    <mergeCell ref="F72:F73"/>
    <mergeCell ref="G72:G73"/>
    <mergeCell ref="A78:B78"/>
    <mergeCell ref="E78:G78"/>
    <mergeCell ref="A87:B87"/>
    <mergeCell ref="E87:G87"/>
    <mergeCell ref="A96:B96"/>
    <mergeCell ref="E96:G96"/>
    <mergeCell ref="B95:D95"/>
    <mergeCell ref="A150:B150"/>
    <mergeCell ref="E150:G150"/>
    <mergeCell ref="B147:D147"/>
    <mergeCell ref="B131:D131"/>
    <mergeCell ref="E222:G222"/>
    <mergeCell ref="A177:B177"/>
    <mergeCell ref="E177:G177"/>
    <mergeCell ref="A186:B186"/>
    <mergeCell ref="E186:G186"/>
    <mergeCell ref="A195:B195"/>
    <mergeCell ref="E195:G195"/>
    <mergeCell ref="A204:B204"/>
    <mergeCell ref="E204:G204"/>
    <mergeCell ref="A213:B213"/>
    <mergeCell ref="E213:G213"/>
    <mergeCell ref="B188:D188"/>
    <mergeCell ref="A189:A190"/>
    <mergeCell ref="B189:D190"/>
    <mergeCell ref="B191:D191"/>
    <mergeCell ref="B192:D192"/>
    <mergeCell ref="B196:D196"/>
    <mergeCell ref="B197:D197"/>
    <mergeCell ref="A198:A199"/>
    <mergeCell ref="B218:D218"/>
    <mergeCell ref="B219:D219"/>
  </mergeCells>
  <conditionalFormatting sqref="F8:F12">
    <cfRule type="cellIs" dxfId="5509" priority="758" operator="greaterThan">
      <formula>$F$7</formula>
    </cfRule>
  </conditionalFormatting>
  <conditionalFormatting sqref="G8:G12">
    <cfRule type="cellIs" dxfId="5508" priority="757" operator="greaterThan">
      <formula>$G$7</formula>
    </cfRule>
  </conditionalFormatting>
  <conditionalFormatting sqref="F26:F28 F30">
    <cfRule type="cellIs" dxfId="5507" priority="750" operator="greaterThan">
      <formula>$F$25</formula>
    </cfRule>
  </conditionalFormatting>
  <conditionalFormatting sqref="G26:G28 G30">
    <cfRule type="cellIs" dxfId="5506" priority="749" operator="greaterThan">
      <formula>$G$25</formula>
    </cfRule>
  </conditionalFormatting>
  <conditionalFormatting sqref="H27:H28 H30">
    <cfRule type="cellIs" dxfId="5505" priority="748" operator="greaterThan">
      <formula>$H$25</formula>
    </cfRule>
  </conditionalFormatting>
  <conditionalFormatting sqref="K26:K28 K30">
    <cfRule type="cellIs" dxfId="5504" priority="747" operator="greaterThan">
      <formula>$K$25</formula>
    </cfRule>
  </conditionalFormatting>
  <conditionalFormatting sqref="L26:L28 L30">
    <cfRule type="cellIs" dxfId="5503" priority="746" operator="greaterThan">
      <formula>$L$25</formula>
    </cfRule>
  </conditionalFormatting>
  <conditionalFormatting sqref="M27:M28 M30">
    <cfRule type="cellIs" dxfId="5502" priority="745" operator="greaterThan">
      <formula>$M$25</formula>
    </cfRule>
  </conditionalFormatting>
  <conditionalFormatting sqref="F35:F37 F39">
    <cfRule type="cellIs" dxfId="5501" priority="744" operator="greaterThan">
      <formula>$F$34</formula>
    </cfRule>
  </conditionalFormatting>
  <conditionalFormatting sqref="G35:G37 G39">
    <cfRule type="cellIs" dxfId="5500" priority="743" operator="greaterThan">
      <formula>$G$34</formula>
    </cfRule>
  </conditionalFormatting>
  <conditionalFormatting sqref="H36:H37 H39">
    <cfRule type="cellIs" dxfId="5499" priority="742" operator="greaterThan">
      <formula>$H$34</formula>
    </cfRule>
  </conditionalFormatting>
  <conditionalFormatting sqref="K35:K37 K39">
    <cfRule type="cellIs" dxfId="5498" priority="741" operator="greaterThan">
      <formula>$K$34</formula>
    </cfRule>
  </conditionalFormatting>
  <conditionalFormatting sqref="L35:L37 L39">
    <cfRule type="cellIs" dxfId="5497" priority="740" operator="greaterThan">
      <formula>$L$34</formula>
    </cfRule>
  </conditionalFormatting>
  <conditionalFormatting sqref="M36:M37 M39">
    <cfRule type="cellIs" dxfId="5496" priority="739" operator="greaterThan">
      <formula>$M$34</formula>
    </cfRule>
  </conditionalFormatting>
  <conditionalFormatting sqref="F44:F46 F48">
    <cfRule type="cellIs" dxfId="5495" priority="738" operator="greaterThan">
      <formula>$F$43</formula>
    </cfRule>
  </conditionalFormatting>
  <conditionalFormatting sqref="G44:G46 G48">
    <cfRule type="cellIs" dxfId="5494" priority="737" operator="greaterThan">
      <formula>$G$43</formula>
    </cfRule>
  </conditionalFormatting>
  <conditionalFormatting sqref="H45:H46 H48">
    <cfRule type="cellIs" dxfId="5493" priority="736" operator="greaterThan">
      <formula>$H$43</formula>
    </cfRule>
  </conditionalFormatting>
  <conditionalFormatting sqref="K44:K46 K48">
    <cfRule type="cellIs" dxfId="5492" priority="735" operator="greaterThan">
      <formula>$K$43</formula>
    </cfRule>
  </conditionalFormatting>
  <conditionalFormatting sqref="L44:L46 L48">
    <cfRule type="cellIs" dxfId="5491" priority="734" operator="greaterThan">
      <formula>$L$43</formula>
    </cfRule>
  </conditionalFormatting>
  <conditionalFormatting sqref="M45:M46 M48">
    <cfRule type="cellIs" dxfId="5490" priority="733" operator="greaterThan">
      <formula>$M$43</formula>
    </cfRule>
  </conditionalFormatting>
  <conditionalFormatting sqref="F240:H241">
    <cfRule type="cellIs" dxfId="5489" priority="723" operator="greaterThan">
      <formula>$F$238</formula>
    </cfRule>
  </conditionalFormatting>
  <conditionalFormatting sqref="K53:K55 K57">
    <cfRule type="cellIs" dxfId="5488" priority="715" operator="greaterThan">
      <formula>$K$52</formula>
    </cfRule>
  </conditionalFormatting>
  <conditionalFormatting sqref="L53:L55 L57">
    <cfRule type="cellIs" dxfId="5487" priority="714" operator="greaterThan">
      <formula>$L$52</formula>
    </cfRule>
  </conditionalFormatting>
  <conditionalFormatting sqref="M54:M55 M57">
    <cfRule type="cellIs" dxfId="5486" priority="713" operator="greaterThan">
      <formula>$M$52</formula>
    </cfRule>
  </conditionalFormatting>
  <conditionalFormatting sqref="F62:F64 F66">
    <cfRule type="cellIs" dxfId="5485" priority="712" operator="greaterThan">
      <formula>$F$61</formula>
    </cfRule>
  </conditionalFormatting>
  <conditionalFormatting sqref="G62:G64 G66">
    <cfRule type="cellIs" dxfId="5484" priority="711" operator="greaterThan">
      <formula>$G$61</formula>
    </cfRule>
  </conditionalFormatting>
  <conditionalFormatting sqref="H63:H64 H66">
    <cfRule type="cellIs" dxfId="5483" priority="710" operator="greaterThan">
      <formula>$H$61</formula>
    </cfRule>
  </conditionalFormatting>
  <conditionalFormatting sqref="K62:K64 K66">
    <cfRule type="cellIs" dxfId="5482" priority="709" operator="greaterThan">
      <formula>$K$61</formula>
    </cfRule>
  </conditionalFormatting>
  <conditionalFormatting sqref="L62:L64 L66">
    <cfRule type="cellIs" dxfId="5481" priority="708" operator="greaterThan">
      <formula>$L$61</formula>
    </cfRule>
  </conditionalFormatting>
  <conditionalFormatting sqref="M63:M64 M66">
    <cfRule type="cellIs" dxfId="5480" priority="707" operator="greaterThan">
      <formula>$M$61</formula>
    </cfRule>
  </conditionalFormatting>
  <conditionalFormatting sqref="F71:F73 F75">
    <cfRule type="cellIs" dxfId="5479" priority="706" operator="greaterThan">
      <formula>$F$70</formula>
    </cfRule>
  </conditionalFormatting>
  <conditionalFormatting sqref="G71:G73 G75">
    <cfRule type="cellIs" dxfId="5478" priority="705" operator="greaterThan">
      <formula>$G$70</formula>
    </cfRule>
  </conditionalFormatting>
  <conditionalFormatting sqref="H72:H73 H75">
    <cfRule type="cellIs" dxfId="5477" priority="704" operator="greaterThan">
      <formula>$H$70</formula>
    </cfRule>
  </conditionalFormatting>
  <conditionalFormatting sqref="K71:K73 K75">
    <cfRule type="cellIs" dxfId="5476" priority="703" operator="greaterThan">
      <formula>$K$70</formula>
    </cfRule>
  </conditionalFormatting>
  <conditionalFormatting sqref="L71:L73 L75">
    <cfRule type="cellIs" dxfId="5475" priority="702" operator="greaterThan">
      <formula>$L$70</formula>
    </cfRule>
  </conditionalFormatting>
  <conditionalFormatting sqref="M72:M73 M75">
    <cfRule type="cellIs" dxfId="5474" priority="701" operator="greaterThan">
      <formula>$M$70</formula>
    </cfRule>
  </conditionalFormatting>
  <conditionalFormatting sqref="F80:F82 F84">
    <cfRule type="cellIs" dxfId="5473" priority="700" operator="greaterThan">
      <formula>$F$79</formula>
    </cfRule>
  </conditionalFormatting>
  <conditionalFormatting sqref="G80:G82 G84">
    <cfRule type="cellIs" dxfId="5472" priority="699" operator="greaterThan">
      <formula>$G$79</formula>
    </cfRule>
  </conditionalFormatting>
  <conditionalFormatting sqref="H81:H82 H84">
    <cfRule type="cellIs" dxfId="5471" priority="698" operator="greaterThan">
      <formula>$H$79</formula>
    </cfRule>
  </conditionalFormatting>
  <conditionalFormatting sqref="K80:K82 K84">
    <cfRule type="cellIs" dxfId="5470" priority="697" operator="greaterThan">
      <formula>$K$79</formula>
    </cfRule>
  </conditionalFormatting>
  <conditionalFormatting sqref="L80:L82 L84">
    <cfRule type="cellIs" dxfId="5469" priority="696" operator="greaterThan">
      <formula>$L$79</formula>
    </cfRule>
  </conditionalFormatting>
  <conditionalFormatting sqref="M81:M82 M84">
    <cfRule type="cellIs" dxfId="5468" priority="695" operator="greaterThan">
      <formula>$M$79</formula>
    </cfRule>
  </conditionalFormatting>
  <conditionalFormatting sqref="F89:F91 F93">
    <cfRule type="cellIs" dxfId="5467" priority="694" operator="greaterThan">
      <formula>$F$88</formula>
    </cfRule>
  </conditionalFormatting>
  <conditionalFormatting sqref="G89:G91 G93">
    <cfRule type="cellIs" dxfId="5466" priority="693" operator="greaterThan">
      <formula>$G$88</formula>
    </cfRule>
  </conditionalFormatting>
  <conditionalFormatting sqref="H90:H91 H93">
    <cfRule type="cellIs" dxfId="5465" priority="692" operator="greaterThan">
      <formula>$H$88</formula>
    </cfRule>
  </conditionalFormatting>
  <conditionalFormatting sqref="K89:K91 K93">
    <cfRule type="cellIs" dxfId="5464" priority="691" operator="greaterThan">
      <formula>$K$88</formula>
    </cfRule>
  </conditionalFormatting>
  <conditionalFormatting sqref="L89:L91 L93">
    <cfRule type="cellIs" dxfId="5463" priority="690" operator="greaterThan">
      <formula>$L$88</formula>
    </cfRule>
  </conditionalFormatting>
  <conditionalFormatting sqref="M90:M91 M93">
    <cfRule type="cellIs" dxfId="5462" priority="689" operator="greaterThan">
      <formula>$M$88</formula>
    </cfRule>
  </conditionalFormatting>
  <conditionalFormatting sqref="F98:F100 F102">
    <cfRule type="cellIs" dxfId="5461" priority="688" operator="greaterThan">
      <formula>$F$97</formula>
    </cfRule>
  </conditionalFormatting>
  <conditionalFormatting sqref="G98:G100 G102">
    <cfRule type="cellIs" dxfId="5460" priority="687" operator="greaterThan">
      <formula>$G$97</formula>
    </cfRule>
  </conditionalFormatting>
  <conditionalFormatting sqref="H99:H100 H102">
    <cfRule type="cellIs" dxfId="5459" priority="686" operator="greaterThan">
      <formula>$H$97</formula>
    </cfRule>
  </conditionalFormatting>
  <conditionalFormatting sqref="K98:K100 K102">
    <cfRule type="cellIs" dxfId="5458" priority="685" operator="greaterThan">
      <formula>$K$97</formula>
    </cfRule>
  </conditionalFormatting>
  <conditionalFormatting sqref="L98:L100 L102">
    <cfRule type="cellIs" dxfId="5457" priority="684" operator="greaterThan">
      <formula>$L$97</formula>
    </cfRule>
  </conditionalFormatting>
  <conditionalFormatting sqref="M99:M100 M102">
    <cfRule type="cellIs" dxfId="5456" priority="683" operator="greaterThan">
      <formula>$M$97</formula>
    </cfRule>
  </conditionalFormatting>
  <conditionalFormatting sqref="F107:F109 F111">
    <cfRule type="cellIs" dxfId="5455" priority="682" operator="greaterThan">
      <formula>$F$106</formula>
    </cfRule>
  </conditionalFormatting>
  <conditionalFormatting sqref="G107:G109 G111">
    <cfRule type="cellIs" dxfId="5454" priority="681" operator="greaterThan">
      <formula>$G$106</formula>
    </cfRule>
  </conditionalFormatting>
  <conditionalFormatting sqref="H108:H109 H111">
    <cfRule type="cellIs" dxfId="5453" priority="680" operator="greaterThan">
      <formula>$H$106</formula>
    </cfRule>
  </conditionalFormatting>
  <conditionalFormatting sqref="K107:K109 K111">
    <cfRule type="cellIs" dxfId="5452" priority="679" operator="greaterThan">
      <formula>$K$106</formula>
    </cfRule>
  </conditionalFormatting>
  <conditionalFormatting sqref="L107:L109 L111">
    <cfRule type="cellIs" dxfId="5451" priority="678" operator="greaterThan">
      <formula>$L$106</formula>
    </cfRule>
  </conditionalFormatting>
  <conditionalFormatting sqref="M108:M109 M111">
    <cfRule type="cellIs" dxfId="5450" priority="677" operator="greaterThan">
      <formula>$M$106</formula>
    </cfRule>
  </conditionalFormatting>
  <conditionalFormatting sqref="F116:F118 F120">
    <cfRule type="cellIs" dxfId="5449" priority="676" operator="greaterThan">
      <formula>$F$115</formula>
    </cfRule>
  </conditionalFormatting>
  <conditionalFormatting sqref="G116:G118 G120">
    <cfRule type="cellIs" dxfId="5448" priority="675" operator="greaterThan">
      <formula>$G$115</formula>
    </cfRule>
  </conditionalFormatting>
  <conditionalFormatting sqref="H117:H118 H120">
    <cfRule type="cellIs" dxfId="5447" priority="674" operator="greaterThan">
      <formula>$H$115</formula>
    </cfRule>
  </conditionalFormatting>
  <conditionalFormatting sqref="K116:K118 K120">
    <cfRule type="cellIs" dxfId="5446" priority="673" operator="greaterThan">
      <formula>$K$115</formula>
    </cfRule>
  </conditionalFormatting>
  <conditionalFormatting sqref="L116:L118 L120">
    <cfRule type="cellIs" dxfId="5445" priority="672" operator="greaterThan">
      <formula>$L$115</formula>
    </cfRule>
  </conditionalFormatting>
  <conditionalFormatting sqref="M117:M118 M120">
    <cfRule type="cellIs" dxfId="5444" priority="671" operator="greaterThan">
      <formula>$M$115</formula>
    </cfRule>
  </conditionalFormatting>
  <conditionalFormatting sqref="F125:F127 F129">
    <cfRule type="cellIs" dxfId="5443" priority="670" operator="greaterThan">
      <formula>$F$124</formula>
    </cfRule>
  </conditionalFormatting>
  <conditionalFormatting sqref="G125:G127 G129">
    <cfRule type="cellIs" dxfId="5442" priority="669" operator="greaterThan">
      <formula>$G$124</formula>
    </cfRule>
  </conditionalFormatting>
  <conditionalFormatting sqref="H126:H127 H129">
    <cfRule type="cellIs" dxfId="5441" priority="668" operator="greaterThan">
      <formula>$H$124</formula>
    </cfRule>
  </conditionalFormatting>
  <conditionalFormatting sqref="K125:K127 K129">
    <cfRule type="cellIs" dxfId="5440" priority="667" operator="greaterThan">
      <formula>$K$124</formula>
    </cfRule>
  </conditionalFormatting>
  <conditionalFormatting sqref="L125:L127 L129">
    <cfRule type="cellIs" dxfId="5439" priority="666" operator="greaterThan">
      <formula>$L$124</formula>
    </cfRule>
  </conditionalFormatting>
  <conditionalFormatting sqref="M126:M127 M129">
    <cfRule type="cellIs" dxfId="5438" priority="665" operator="greaterThan">
      <formula>$M$124</formula>
    </cfRule>
  </conditionalFormatting>
  <conditionalFormatting sqref="F134:F136 F138">
    <cfRule type="cellIs" dxfId="5437" priority="664" operator="greaterThan">
      <formula>$F$133</formula>
    </cfRule>
  </conditionalFormatting>
  <conditionalFormatting sqref="G134:G136 G138">
    <cfRule type="cellIs" dxfId="5436" priority="663" operator="greaterThan">
      <formula>$G$133</formula>
    </cfRule>
  </conditionalFormatting>
  <conditionalFormatting sqref="H135:H136 H138">
    <cfRule type="cellIs" dxfId="5435" priority="662" operator="greaterThan">
      <formula>$H$133</formula>
    </cfRule>
  </conditionalFormatting>
  <conditionalFormatting sqref="K134:K136 K138">
    <cfRule type="cellIs" dxfId="5434" priority="661" operator="greaterThan">
      <formula>$K$133</formula>
    </cfRule>
  </conditionalFormatting>
  <conditionalFormatting sqref="L134:L136 L138">
    <cfRule type="cellIs" dxfId="5433" priority="660" operator="greaterThan">
      <formula>$L$133</formula>
    </cfRule>
  </conditionalFormatting>
  <conditionalFormatting sqref="M135:M136 M138">
    <cfRule type="cellIs" dxfId="5432" priority="659" operator="greaterThan">
      <formula>$M$133</formula>
    </cfRule>
  </conditionalFormatting>
  <conditionalFormatting sqref="F143:F145 F147">
    <cfRule type="cellIs" dxfId="5431" priority="658" operator="greaterThan">
      <formula>$F$142</formula>
    </cfRule>
  </conditionalFormatting>
  <conditionalFormatting sqref="G143:G145 G147">
    <cfRule type="cellIs" dxfId="5430" priority="657" operator="greaterThan">
      <formula>$G$142</formula>
    </cfRule>
  </conditionalFormatting>
  <conditionalFormatting sqref="H144:H145 H147">
    <cfRule type="cellIs" dxfId="5429" priority="656" operator="greaterThan">
      <formula>$H$142</formula>
    </cfRule>
  </conditionalFormatting>
  <conditionalFormatting sqref="K143:K145 K147">
    <cfRule type="cellIs" dxfId="5428" priority="655" operator="greaterThan">
      <formula>$K$142</formula>
    </cfRule>
  </conditionalFormatting>
  <conditionalFormatting sqref="L143:L145 L147">
    <cfRule type="cellIs" dxfId="5427" priority="654" operator="greaterThan">
      <formula>$L$142</formula>
    </cfRule>
  </conditionalFormatting>
  <conditionalFormatting sqref="M144:M145 M147">
    <cfRule type="cellIs" dxfId="5426" priority="653" operator="greaterThan">
      <formula>$M$142</formula>
    </cfRule>
  </conditionalFormatting>
  <conditionalFormatting sqref="F152:F154 F156">
    <cfRule type="cellIs" dxfId="5425" priority="652" operator="greaterThan">
      <formula>$F$151</formula>
    </cfRule>
  </conditionalFormatting>
  <conditionalFormatting sqref="G152:G154 G156">
    <cfRule type="cellIs" dxfId="5424" priority="651" operator="greaterThan">
      <formula>$G$151</formula>
    </cfRule>
  </conditionalFormatting>
  <conditionalFormatting sqref="H153:H154 H156">
    <cfRule type="cellIs" dxfId="5423" priority="650" operator="greaterThan">
      <formula>$H$151</formula>
    </cfRule>
  </conditionalFormatting>
  <conditionalFormatting sqref="K152:K154 K156">
    <cfRule type="cellIs" dxfId="5422" priority="649" operator="greaterThan">
      <formula>$K$151</formula>
    </cfRule>
  </conditionalFormatting>
  <conditionalFormatting sqref="L152:L154 L156">
    <cfRule type="cellIs" dxfId="5421" priority="648" operator="greaterThan">
      <formula>$L$151</formula>
    </cfRule>
  </conditionalFormatting>
  <conditionalFormatting sqref="M153:M154 M156">
    <cfRule type="cellIs" dxfId="5420" priority="647" operator="greaterThan">
      <formula>$M$151</formula>
    </cfRule>
  </conditionalFormatting>
  <conditionalFormatting sqref="F161:F163 F165">
    <cfRule type="cellIs" dxfId="5419" priority="646" operator="greaterThan">
      <formula>$F$160</formula>
    </cfRule>
  </conditionalFormatting>
  <conditionalFormatting sqref="G161:G163 G165">
    <cfRule type="cellIs" dxfId="5418" priority="645" operator="greaterThan">
      <formula>$G$160</formula>
    </cfRule>
  </conditionalFormatting>
  <conditionalFormatting sqref="H162:H163 H165">
    <cfRule type="cellIs" dxfId="5417" priority="644" operator="greaterThan">
      <formula>$H$160</formula>
    </cfRule>
  </conditionalFormatting>
  <conditionalFormatting sqref="K161:K163 K165">
    <cfRule type="cellIs" dxfId="5416" priority="643" operator="greaterThan">
      <formula>$K$160</formula>
    </cfRule>
  </conditionalFormatting>
  <conditionalFormatting sqref="L161:L163 L165">
    <cfRule type="cellIs" dxfId="5415" priority="642" operator="greaterThan">
      <formula>$L$160</formula>
    </cfRule>
  </conditionalFormatting>
  <conditionalFormatting sqref="M162:M163 M165">
    <cfRule type="cellIs" dxfId="5414" priority="641" operator="greaterThan">
      <formula>$M$160</formula>
    </cfRule>
  </conditionalFormatting>
  <conditionalFormatting sqref="F170:F172 F174">
    <cfRule type="cellIs" dxfId="5413" priority="640" operator="greaterThan">
      <formula>$F$169</formula>
    </cfRule>
  </conditionalFormatting>
  <conditionalFormatting sqref="G170:G172 G174">
    <cfRule type="cellIs" dxfId="5412" priority="639" operator="greaterThan">
      <formula>$G$169</formula>
    </cfRule>
  </conditionalFormatting>
  <conditionalFormatting sqref="H171:H172 H174">
    <cfRule type="cellIs" dxfId="5411" priority="638" operator="greaterThan">
      <formula>$H$169</formula>
    </cfRule>
  </conditionalFormatting>
  <conditionalFormatting sqref="K170:K172 K174">
    <cfRule type="cellIs" dxfId="5410" priority="637" operator="greaterThan">
      <formula>$K$169</formula>
    </cfRule>
  </conditionalFormatting>
  <conditionalFormatting sqref="L170:L172 L174">
    <cfRule type="cellIs" dxfId="5409" priority="636" operator="greaterThan">
      <formula>$L$169</formula>
    </cfRule>
  </conditionalFormatting>
  <conditionalFormatting sqref="M171:M172 M174">
    <cfRule type="cellIs" dxfId="5408" priority="635" operator="greaterThan">
      <formula>$M$169</formula>
    </cfRule>
  </conditionalFormatting>
  <conditionalFormatting sqref="F179:F181 F183">
    <cfRule type="cellIs" dxfId="5407" priority="634" operator="greaterThan">
      <formula>$F$178</formula>
    </cfRule>
  </conditionalFormatting>
  <conditionalFormatting sqref="G179:G181 G183">
    <cfRule type="cellIs" dxfId="5406" priority="633" operator="greaterThan">
      <formula>$G$178</formula>
    </cfRule>
  </conditionalFormatting>
  <conditionalFormatting sqref="H180:H181 H183">
    <cfRule type="cellIs" dxfId="5405" priority="632" operator="greaterThan">
      <formula>$H$178</formula>
    </cfRule>
  </conditionalFormatting>
  <conditionalFormatting sqref="K179:K181 K183">
    <cfRule type="cellIs" dxfId="5404" priority="631" operator="greaterThan">
      <formula>$K$178</formula>
    </cfRule>
  </conditionalFormatting>
  <conditionalFormatting sqref="L179:L181 L183">
    <cfRule type="cellIs" dxfId="5403" priority="630" operator="greaterThan">
      <formula>$L$178</formula>
    </cfRule>
  </conditionalFormatting>
  <conditionalFormatting sqref="M180:M181 M183">
    <cfRule type="cellIs" dxfId="5402" priority="629" operator="greaterThan">
      <formula>$M$178</formula>
    </cfRule>
  </conditionalFormatting>
  <conditionalFormatting sqref="F188:F190 F192">
    <cfRule type="cellIs" dxfId="5401" priority="628" operator="greaterThan">
      <formula>$F$187</formula>
    </cfRule>
  </conditionalFormatting>
  <conditionalFormatting sqref="G188:G190 G192">
    <cfRule type="cellIs" dxfId="5400" priority="627" operator="greaterThan">
      <formula>$G$187</formula>
    </cfRule>
  </conditionalFormatting>
  <conditionalFormatting sqref="H189:H190 H192">
    <cfRule type="cellIs" dxfId="5399" priority="626" operator="greaterThan">
      <formula>$H$187</formula>
    </cfRule>
  </conditionalFormatting>
  <conditionalFormatting sqref="K188:K190 K192">
    <cfRule type="cellIs" dxfId="5398" priority="625" operator="greaterThan">
      <formula>$K$187</formula>
    </cfRule>
  </conditionalFormatting>
  <conditionalFormatting sqref="L188:L190 L192">
    <cfRule type="cellIs" dxfId="5397" priority="624" operator="greaterThan">
      <formula>$L$187</formula>
    </cfRule>
  </conditionalFormatting>
  <conditionalFormatting sqref="M189:M190 M192">
    <cfRule type="cellIs" dxfId="5396" priority="623" operator="greaterThan">
      <formula>$M$187</formula>
    </cfRule>
  </conditionalFormatting>
  <conditionalFormatting sqref="F197:F199 F201">
    <cfRule type="cellIs" dxfId="5395" priority="622" operator="greaterThan">
      <formula>$F$196</formula>
    </cfRule>
  </conditionalFormatting>
  <conditionalFormatting sqref="G197:G199 G201">
    <cfRule type="cellIs" dxfId="5394" priority="621" operator="greaterThan">
      <formula>$G$196</formula>
    </cfRule>
  </conditionalFormatting>
  <conditionalFormatting sqref="H198:H199 H201">
    <cfRule type="cellIs" dxfId="5393" priority="620" operator="greaterThan">
      <formula>$H$196</formula>
    </cfRule>
  </conditionalFormatting>
  <conditionalFormatting sqref="K197:K199 K201">
    <cfRule type="cellIs" dxfId="5392" priority="619" operator="greaterThan">
      <formula>$K$196</formula>
    </cfRule>
  </conditionalFormatting>
  <conditionalFormatting sqref="L197:L199 L201">
    <cfRule type="cellIs" dxfId="5391" priority="618" operator="greaterThan">
      <formula>$L$196</formula>
    </cfRule>
  </conditionalFormatting>
  <conditionalFormatting sqref="M198:M199 M201">
    <cfRule type="cellIs" dxfId="5390" priority="617" operator="greaterThan">
      <formula>$M$196</formula>
    </cfRule>
  </conditionalFormatting>
  <conditionalFormatting sqref="F206:F208 F210">
    <cfRule type="cellIs" dxfId="5389" priority="616" operator="greaterThan">
      <formula>$F$205</formula>
    </cfRule>
  </conditionalFormatting>
  <conditionalFormatting sqref="G206:G208 G210">
    <cfRule type="cellIs" dxfId="5388" priority="615" operator="greaterThan">
      <formula>$G$205</formula>
    </cfRule>
  </conditionalFormatting>
  <conditionalFormatting sqref="H207:H208 H210">
    <cfRule type="cellIs" dxfId="5387" priority="614" operator="greaterThan">
      <formula>$H$205</formula>
    </cfRule>
  </conditionalFormatting>
  <conditionalFormatting sqref="K206:K208 K210">
    <cfRule type="cellIs" dxfId="5386" priority="613" operator="greaterThan">
      <formula>$K$205</formula>
    </cfRule>
  </conditionalFormatting>
  <conditionalFormatting sqref="L206:L208 L210">
    <cfRule type="cellIs" dxfId="5385" priority="612" operator="greaterThan">
      <formula>$L$205</formula>
    </cfRule>
  </conditionalFormatting>
  <conditionalFormatting sqref="M207:M208 M210">
    <cfRule type="cellIs" dxfId="5384" priority="611" operator="greaterThan">
      <formula>$M$205</formula>
    </cfRule>
  </conditionalFormatting>
  <conditionalFormatting sqref="F215:F217 F219">
    <cfRule type="cellIs" dxfId="5383" priority="610" operator="greaterThan">
      <formula>$F$214</formula>
    </cfRule>
  </conditionalFormatting>
  <conditionalFormatting sqref="G215:G217 G219">
    <cfRule type="cellIs" dxfId="5382" priority="609" operator="greaterThan">
      <formula>$G$214</formula>
    </cfRule>
  </conditionalFormatting>
  <conditionalFormatting sqref="H216:H217 H219">
    <cfRule type="cellIs" dxfId="5381" priority="608" operator="greaterThan">
      <formula>$H$214</formula>
    </cfRule>
  </conditionalFormatting>
  <conditionalFormatting sqref="K215:K217 K219">
    <cfRule type="cellIs" dxfId="5380" priority="607" operator="greaterThan">
      <formula>$K$214</formula>
    </cfRule>
  </conditionalFormatting>
  <conditionalFormatting sqref="L215:L217 L219">
    <cfRule type="cellIs" dxfId="5379" priority="606" operator="greaterThan">
      <formula>$L$214</formula>
    </cfRule>
  </conditionalFormatting>
  <conditionalFormatting sqref="M216:M217 M219">
    <cfRule type="cellIs" dxfId="5378" priority="605" operator="greaterThan">
      <formula>$M$214</formula>
    </cfRule>
  </conditionalFormatting>
  <conditionalFormatting sqref="F224:F226 F228">
    <cfRule type="cellIs" dxfId="5377" priority="604" operator="greaterThan">
      <formula>$F$223</formula>
    </cfRule>
  </conditionalFormatting>
  <conditionalFormatting sqref="G224:G226 G228">
    <cfRule type="cellIs" dxfId="5376" priority="603" operator="greaterThan">
      <formula>$G$223</formula>
    </cfRule>
  </conditionalFormatting>
  <conditionalFormatting sqref="H225:H226 H228">
    <cfRule type="cellIs" dxfId="5375" priority="602" operator="greaterThan">
      <formula>$H$223</formula>
    </cfRule>
  </conditionalFormatting>
  <conditionalFormatting sqref="K224:K226 K228">
    <cfRule type="cellIs" dxfId="5374" priority="601" operator="greaterThan">
      <formula>$K$223</formula>
    </cfRule>
  </conditionalFormatting>
  <conditionalFormatting sqref="L224:L226 L228">
    <cfRule type="cellIs" dxfId="5373" priority="600" operator="greaterThan">
      <formula>$L$223</formula>
    </cfRule>
  </conditionalFormatting>
  <conditionalFormatting sqref="M225:M226 M228">
    <cfRule type="cellIs" dxfId="5372" priority="599" operator="greaterThan">
      <formula>$M$223</formula>
    </cfRule>
  </conditionalFormatting>
  <conditionalFormatting sqref="K240:M241">
    <cfRule type="cellIs" dxfId="5371" priority="586" operator="greaterThan">
      <formula>$F$238</formula>
    </cfRule>
  </conditionalFormatting>
  <conditionalFormatting sqref="D6">
    <cfRule type="cellIs" dxfId="5370" priority="583" operator="equal">
      <formula>"""Other name --&gt;"""</formula>
    </cfRule>
  </conditionalFormatting>
  <conditionalFormatting sqref="E6:G6">
    <cfRule type="expression" dxfId="5369" priority="576">
      <formula>$A$6="Other"</formula>
    </cfRule>
    <cfRule type="containsText" dxfId="5368" priority="582" operator="containsText" text="[name here]">
      <formula>NOT(ISERROR(SEARCH("[name here]",E6)))</formula>
    </cfRule>
  </conditionalFormatting>
  <conditionalFormatting sqref="D15">
    <cfRule type="cellIs" dxfId="5367" priority="575" operator="equal">
      <formula>"""Other name --&gt;"""</formula>
    </cfRule>
  </conditionalFormatting>
  <conditionalFormatting sqref="D24">
    <cfRule type="cellIs" dxfId="5366" priority="572" operator="equal">
      <formula>"""Other name --&gt;"""</formula>
    </cfRule>
  </conditionalFormatting>
  <conditionalFormatting sqref="D33">
    <cfRule type="cellIs" dxfId="5365" priority="569" operator="equal">
      <formula>"""Other name --&gt;"""</formula>
    </cfRule>
  </conditionalFormatting>
  <conditionalFormatting sqref="D42">
    <cfRule type="cellIs" dxfId="5364" priority="566" operator="equal">
      <formula>"""Other name --&gt;"""</formula>
    </cfRule>
  </conditionalFormatting>
  <conditionalFormatting sqref="D51">
    <cfRule type="cellIs" dxfId="5363" priority="563" operator="equal">
      <formula>"""Other name --&gt;"""</formula>
    </cfRule>
  </conditionalFormatting>
  <conditionalFormatting sqref="D60">
    <cfRule type="cellIs" dxfId="5362" priority="560" operator="equal">
      <formula>"""Other name --&gt;"""</formula>
    </cfRule>
  </conditionalFormatting>
  <conditionalFormatting sqref="D69">
    <cfRule type="cellIs" dxfId="5361" priority="557" operator="equal">
      <formula>"""Other name --&gt;"""</formula>
    </cfRule>
  </conditionalFormatting>
  <conditionalFormatting sqref="D78">
    <cfRule type="cellIs" dxfId="5360" priority="554" operator="equal">
      <formula>"""Other name --&gt;"""</formula>
    </cfRule>
  </conditionalFormatting>
  <conditionalFormatting sqref="D87">
    <cfRule type="cellIs" dxfId="5359" priority="551" operator="equal">
      <formula>"""Other name --&gt;"""</formula>
    </cfRule>
  </conditionalFormatting>
  <conditionalFormatting sqref="D96">
    <cfRule type="cellIs" dxfId="5358" priority="548" operator="equal">
      <formula>"""Other name --&gt;"""</formula>
    </cfRule>
  </conditionalFormatting>
  <conditionalFormatting sqref="D105">
    <cfRule type="cellIs" dxfId="5357" priority="545" operator="equal">
      <formula>"""Other name --&gt;"""</formula>
    </cfRule>
  </conditionalFormatting>
  <conditionalFormatting sqref="D114">
    <cfRule type="cellIs" dxfId="5356" priority="542" operator="equal">
      <formula>"""Other name --&gt;"""</formula>
    </cfRule>
  </conditionalFormatting>
  <conditionalFormatting sqref="D123">
    <cfRule type="cellIs" dxfId="5355" priority="539" operator="equal">
      <formula>"""Other name --&gt;"""</formula>
    </cfRule>
  </conditionalFormatting>
  <conditionalFormatting sqref="D132">
    <cfRule type="cellIs" dxfId="5354" priority="536" operator="equal">
      <formula>"""Other name --&gt;"""</formula>
    </cfRule>
  </conditionalFormatting>
  <conditionalFormatting sqref="D141">
    <cfRule type="cellIs" dxfId="5353" priority="533" operator="equal">
      <formula>"""Other name --&gt;"""</formula>
    </cfRule>
  </conditionalFormatting>
  <conditionalFormatting sqref="D150">
    <cfRule type="cellIs" dxfId="5352" priority="530" operator="equal">
      <formula>"""Other name --&gt;"""</formula>
    </cfRule>
  </conditionalFormatting>
  <conditionalFormatting sqref="D159">
    <cfRule type="cellIs" dxfId="5351" priority="527" operator="equal">
      <formula>"""Other name --&gt;"""</formula>
    </cfRule>
  </conditionalFormatting>
  <conditionalFormatting sqref="D168">
    <cfRule type="cellIs" dxfId="5350" priority="524" operator="equal">
      <formula>"""Other name --&gt;"""</formula>
    </cfRule>
  </conditionalFormatting>
  <conditionalFormatting sqref="D177">
    <cfRule type="cellIs" dxfId="5349" priority="521" operator="equal">
      <formula>"""Other name --&gt;"""</formula>
    </cfRule>
  </conditionalFormatting>
  <conditionalFormatting sqref="D186">
    <cfRule type="cellIs" dxfId="5348" priority="518" operator="equal">
      <formula>"""Other name --&gt;"""</formula>
    </cfRule>
  </conditionalFormatting>
  <conditionalFormatting sqref="D195">
    <cfRule type="cellIs" dxfId="5347" priority="515" operator="equal">
      <formula>"""Other name --&gt;"""</formula>
    </cfRule>
  </conditionalFormatting>
  <conditionalFormatting sqref="D204">
    <cfRule type="cellIs" dxfId="5346" priority="512" operator="equal">
      <formula>"""Other name --&gt;"""</formula>
    </cfRule>
  </conditionalFormatting>
  <conditionalFormatting sqref="D213">
    <cfRule type="cellIs" dxfId="5345" priority="509" operator="equal">
      <formula>"""Other name --&gt;"""</formula>
    </cfRule>
  </conditionalFormatting>
  <conditionalFormatting sqref="D222">
    <cfRule type="cellIs" dxfId="5344" priority="506" operator="equal">
      <formula>"""Other name --&gt;"""</formula>
    </cfRule>
  </conditionalFormatting>
  <conditionalFormatting sqref="E222:G222">
    <cfRule type="expression" dxfId="5343" priority="502">
      <formula>$A$222="Other"</formula>
    </cfRule>
  </conditionalFormatting>
  <conditionalFormatting sqref="E213:G213">
    <cfRule type="expression" dxfId="5342" priority="501">
      <formula>$A$213="Other"</formula>
    </cfRule>
  </conditionalFormatting>
  <conditionalFormatting sqref="E204:G204">
    <cfRule type="expression" dxfId="5341" priority="500">
      <formula>$A$204="Other"</formula>
    </cfRule>
  </conditionalFormatting>
  <conditionalFormatting sqref="E195:G195">
    <cfRule type="expression" dxfId="5340" priority="499">
      <formula>$A$195="Other"</formula>
    </cfRule>
  </conditionalFormatting>
  <conditionalFormatting sqref="E186:G186">
    <cfRule type="expression" dxfId="5339" priority="498">
      <formula>$A$186="Other"</formula>
    </cfRule>
  </conditionalFormatting>
  <conditionalFormatting sqref="E177:G177">
    <cfRule type="expression" dxfId="5338" priority="497">
      <formula>$A$177="Other"</formula>
    </cfRule>
  </conditionalFormatting>
  <conditionalFormatting sqref="E168:G168">
    <cfRule type="expression" dxfId="5337" priority="496">
      <formula>$A$168="Other"</formula>
    </cfRule>
  </conditionalFormatting>
  <conditionalFormatting sqref="E159:G159">
    <cfRule type="expression" dxfId="5336" priority="495">
      <formula>$A$159="Other"</formula>
    </cfRule>
  </conditionalFormatting>
  <conditionalFormatting sqref="E150:G150">
    <cfRule type="expression" dxfId="5335" priority="494">
      <formula>$A$150="Other"</formula>
    </cfRule>
  </conditionalFormatting>
  <conditionalFormatting sqref="E141:G141">
    <cfRule type="expression" dxfId="5334" priority="493">
      <formula>$A$141="Other"</formula>
    </cfRule>
  </conditionalFormatting>
  <conditionalFormatting sqref="E132:G132">
    <cfRule type="expression" dxfId="5333" priority="492">
      <formula>$A$132="Other"</formula>
    </cfRule>
  </conditionalFormatting>
  <conditionalFormatting sqref="E123:G123">
    <cfRule type="expression" dxfId="5332" priority="491">
      <formula>$A$123="Other"</formula>
    </cfRule>
  </conditionalFormatting>
  <conditionalFormatting sqref="E114:G114">
    <cfRule type="expression" dxfId="5331" priority="490">
      <formula>$A$114="Other"</formula>
    </cfRule>
  </conditionalFormatting>
  <conditionalFormatting sqref="E105:G105">
    <cfRule type="expression" dxfId="5330" priority="489">
      <formula>$A$105="Other"</formula>
    </cfRule>
  </conditionalFormatting>
  <conditionalFormatting sqref="E96:G96">
    <cfRule type="expression" dxfId="5329" priority="488">
      <formula>$A$96="Other"</formula>
    </cfRule>
  </conditionalFormatting>
  <conditionalFormatting sqref="E87:G87">
    <cfRule type="expression" dxfId="5328" priority="487">
      <formula>$A$87="Other"</formula>
    </cfRule>
  </conditionalFormatting>
  <conditionalFormatting sqref="E78:G78">
    <cfRule type="expression" dxfId="5327" priority="486">
      <formula>$A$78="Other"</formula>
    </cfRule>
  </conditionalFormatting>
  <conditionalFormatting sqref="E69:G69">
    <cfRule type="expression" dxfId="5326" priority="485">
      <formula>$A$69="Other"</formula>
    </cfRule>
  </conditionalFormatting>
  <conditionalFormatting sqref="E60:G60">
    <cfRule type="expression" dxfId="5325" priority="484">
      <formula>$A$60="Other"</formula>
    </cfRule>
  </conditionalFormatting>
  <conditionalFormatting sqref="E51:G51">
    <cfRule type="expression" dxfId="5324" priority="483">
      <formula>$A$51="Other"</formula>
    </cfRule>
  </conditionalFormatting>
  <conditionalFormatting sqref="E42:G42">
    <cfRule type="expression" dxfId="5323" priority="482">
      <formula>$A$42="Other"</formula>
    </cfRule>
  </conditionalFormatting>
  <conditionalFormatting sqref="E33:G33">
    <cfRule type="expression" dxfId="5322" priority="481">
      <formula>$A$33="Other"</formula>
    </cfRule>
  </conditionalFormatting>
  <conditionalFormatting sqref="E24:G24">
    <cfRule type="expression" dxfId="5321" priority="480">
      <formula>$A$24="Other"</formula>
    </cfRule>
  </conditionalFormatting>
  <conditionalFormatting sqref="E15:G15">
    <cfRule type="expression" dxfId="5320" priority="478">
      <formula>$A$15="Other"</formula>
    </cfRule>
  </conditionalFormatting>
  <conditionalFormatting sqref="A12:O12">
    <cfRule type="expression" dxfId="5319" priority="477">
      <formula>$B$12="No data"</formula>
    </cfRule>
  </conditionalFormatting>
  <conditionalFormatting sqref="A11 E11:N11">
    <cfRule type="expression" dxfId="5318" priority="476">
      <formula>$B$11="No data"</formula>
    </cfRule>
  </conditionalFormatting>
  <conditionalFormatting sqref="E30:H30 J30:M30 O30">
    <cfRule type="expression" dxfId="5317" priority="469">
      <formula>$A$12="No data"</formula>
    </cfRule>
  </conditionalFormatting>
  <conditionalFormatting sqref="E39:H39 J39:M39 O39">
    <cfRule type="expression" dxfId="5316" priority="465">
      <formula>$A$12="No data"</formula>
    </cfRule>
  </conditionalFormatting>
  <conditionalFormatting sqref="E48:H48 J48:M48 O48">
    <cfRule type="expression" dxfId="5315" priority="461">
      <formula>$A$12="No data"</formula>
    </cfRule>
  </conditionalFormatting>
  <conditionalFormatting sqref="E57:H57 J57:M57 O57">
    <cfRule type="expression" dxfId="5314" priority="457">
      <formula>$A$12="No data"</formula>
    </cfRule>
  </conditionalFormatting>
  <conditionalFormatting sqref="E66:H66 J66:M66 O66">
    <cfRule type="expression" dxfId="5313" priority="453">
      <formula>$A$12="No data"</formula>
    </cfRule>
  </conditionalFormatting>
  <conditionalFormatting sqref="E75:H75 J75:M75 O75">
    <cfRule type="expression" dxfId="5312" priority="449">
      <formula>$A$12="No data"</formula>
    </cfRule>
  </conditionalFormatting>
  <conditionalFormatting sqref="E84:H84 J84:M84 O84">
    <cfRule type="expression" dxfId="5311" priority="445">
      <formula>$A$12="No data"</formula>
    </cfRule>
  </conditionalFormatting>
  <conditionalFormatting sqref="E93:H93 J93:M93 O93">
    <cfRule type="expression" dxfId="5310" priority="441">
      <formula>$A$12="No data"</formula>
    </cfRule>
  </conditionalFormatting>
  <conditionalFormatting sqref="E102:H102 J102:M102 O102">
    <cfRule type="expression" dxfId="5309" priority="437">
      <formula>$A$12="No data"</formula>
    </cfRule>
  </conditionalFormatting>
  <conditionalFormatting sqref="E111:H111 J111:M111 O111">
    <cfRule type="expression" dxfId="5308" priority="433">
      <formula>$A$12="No data"</formula>
    </cfRule>
  </conditionalFormatting>
  <conditionalFormatting sqref="E120:H120 J120:M120 O120">
    <cfRule type="expression" dxfId="5307" priority="429">
      <formula>$A$12="No data"</formula>
    </cfRule>
  </conditionalFormatting>
  <conditionalFormatting sqref="E129:H129 J129:M129 O129">
    <cfRule type="expression" dxfId="5306" priority="425">
      <formula>$A$12="No data"</formula>
    </cfRule>
  </conditionalFormatting>
  <conditionalFormatting sqref="E138:H138 J138:M138 O138">
    <cfRule type="expression" dxfId="5305" priority="421">
      <formula>$A$12="No data"</formula>
    </cfRule>
  </conditionalFormatting>
  <conditionalFormatting sqref="E147:H147 J147:M147 O147">
    <cfRule type="expression" dxfId="5304" priority="417">
      <formula>$A$12="No data"</formula>
    </cfRule>
  </conditionalFormatting>
  <conditionalFormatting sqref="E156:H156 J156:M156 O156">
    <cfRule type="expression" dxfId="5303" priority="413">
      <formula>$A$12="No data"</formula>
    </cfRule>
  </conditionalFormatting>
  <conditionalFormatting sqref="E165:H165 J165:M165 O165">
    <cfRule type="expression" dxfId="5302" priority="409">
      <formula>$A$12="No data"</formula>
    </cfRule>
  </conditionalFormatting>
  <conditionalFormatting sqref="E174:H174 J174:M174 O174">
    <cfRule type="expression" dxfId="5301" priority="405">
      <formula>$A$12="No data"</formula>
    </cfRule>
  </conditionalFormatting>
  <conditionalFormatting sqref="E183:H183 J183:M183 O183">
    <cfRule type="expression" dxfId="5300" priority="401">
      <formula>$A$12="No data"</formula>
    </cfRule>
  </conditionalFormatting>
  <conditionalFormatting sqref="E192:H192 J192:M192 O192">
    <cfRule type="expression" dxfId="5299" priority="397">
      <formula>$A$12="No data"</formula>
    </cfRule>
  </conditionalFormatting>
  <conditionalFormatting sqref="E201:H201 J201:M201 O201">
    <cfRule type="expression" dxfId="5298" priority="393">
      <formula>$A$12="No data"</formula>
    </cfRule>
  </conditionalFormatting>
  <conditionalFormatting sqref="E210:H210 J210:M210 O210">
    <cfRule type="expression" dxfId="5297" priority="389">
      <formula>$A$12="No data"</formula>
    </cfRule>
  </conditionalFormatting>
  <conditionalFormatting sqref="E219:H219 J219:M219 O219">
    <cfRule type="expression" dxfId="5296" priority="385">
      <formula>$A$12="No data"</formula>
    </cfRule>
  </conditionalFormatting>
  <conditionalFormatting sqref="E228:H228 J228:M228 O228">
    <cfRule type="expression" dxfId="5295" priority="381">
      <formula>$A$12="No data"</formula>
    </cfRule>
  </conditionalFormatting>
  <conditionalFormatting sqref="A242:D242">
    <cfRule type="expression" dxfId="5294" priority="378">
      <formula>$A$11="No data"</formula>
    </cfRule>
  </conditionalFormatting>
  <conditionalFormatting sqref="F243:N243">
    <cfRule type="expression" dxfId="5293" priority="377">
      <formula>$A$243="No data"</formula>
    </cfRule>
  </conditionalFormatting>
  <conditionalFormatting sqref="A243:D243">
    <cfRule type="expression" dxfId="5292" priority="351">
      <formula>$A$12="No data"</formula>
    </cfRule>
  </conditionalFormatting>
  <conditionalFormatting sqref="K8:K12">
    <cfRule type="cellIs" dxfId="5291" priority="350" operator="greaterThan">
      <formula>$K$7</formula>
    </cfRule>
  </conditionalFormatting>
  <conditionalFormatting sqref="L8:L12">
    <cfRule type="cellIs" dxfId="5290" priority="349" operator="greaterThan">
      <formula>$L$7</formula>
    </cfRule>
  </conditionalFormatting>
  <conditionalFormatting sqref="M9:M12">
    <cfRule type="cellIs" dxfId="5289" priority="348" operator="greaterThan">
      <formula>$M$7</formula>
    </cfRule>
  </conditionalFormatting>
  <conditionalFormatting sqref="H9:H12">
    <cfRule type="cellIs" dxfId="5288" priority="335" operator="greaterThan">
      <formula>$H$7</formula>
    </cfRule>
  </conditionalFormatting>
  <conditionalFormatting sqref="I30">
    <cfRule type="expression" dxfId="5287" priority="332">
      <formula>$A$12="No data"</formula>
    </cfRule>
  </conditionalFormatting>
  <conditionalFormatting sqref="I39">
    <cfRule type="expression" dxfId="5286" priority="331">
      <formula>$A$12="No data"</formula>
    </cfRule>
  </conditionalFormatting>
  <conditionalFormatting sqref="I48">
    <cfRule type="expression" dxfId="5285" priority="330">
      <formula>$A$12="No data"</formula>
    </cfRule>
  </conditionalFormatting>
  <conditionalFormatting sqref="I57">
    <cfRule type="expression" dxfId="5284" priority="329">
      <formula>$A$12="No data"</formula>
    </cfRule>
  </conditionalFormatting>
  <conditionalFormatting sqref="I66">
    <cfRule type="expression" dxfId="5283" priority="328">
      <formula>$A$12="No data"</formula>
    </cfRule>
  </conditionalFormatting>
  <conditionalFormatting sqref="I75">
    <cfRule type="expression" dxfId="5282" priority="327">
      <formula>$A$12="No data"</formula>
    </cfRule>
  </conditionalFormatting>
  <conditionalFormatting sqref="I84">
    <cfRule type="expression" dxfId="5281" priority="326">
      <formula>$A$12="No data"</formula>
    </cfRule>
  </conditionalFormatting>
  <conditionalFormatting sqref="I93">
    <cfRule type="expression" dxfId="5280" priority="325">
      <formula>$A$12="No data"</formula>
    </cfRule>
  </conditionalFormatting>
  <conditionalFormatting sqref="I102">
    <cfRule type="expression" dxfId="5279" priority="324">
      <formula>$A$12="No data"</formula>
    </cfRule>
  </conditionalFormatting>
  <conditionalFormatting sqref="I111">
    <cfRule type="expression" dxfId="5278" priority="323">
      <formula>$A$12="No data"</formula>
    </cfRule>
  </conditionalFormatting>
  <conditionalFormatting sqref="I120">
    <cfRule type="expression" dxfId="5277" priority="322">
      <formula>$A$12="No data"</formula>
    </cfRule>
  </conditionalFormatting>
  <conditionalFormatting sqref="I129">
    <cfRule type="expression" dxfId="5276" priority="321">
      <formula>$A$12="No data"</formula>
    </cfRule>
  </conditionalFormatting>
  <conditionalFormatting sqref="I138">
    <cfRule type="expression" dxfId="5275" priority="320">
      <formula>$A$12="No data"</formula>
    </cfRule>
  </conditionalFormatting>
  <conditionalFormatting sqref="I147">
    <cfRule type="expression" dxfId="5274" priority="319">
      <formula>$A$12="No data"</formula>
    </cfRule>
  </conditionalFormatting>
  <conditionalFormatting sqref="I156">
    <cfRule type="expression" dxfId="5273" priority="318">
      <formula>$A$12="No data"</formula>
    </cfRule>
  </conditionalFormatting>
  <conditionalFormatting sqref="I165">
    <cfRule type="expression" dxfId="5272" priority="317">
      <formula>$A$12="No data"</formula>
    </cfRule>
  </conditionalFormatting>
  <conditionalFormatting sqref="I174">
    <cfRule type="expression" dxfId="5271" priority="316">
      <formula>$A$12="No data"</formula>
    </cfRule>
  </conditionalFormatting>
  <conditionalFormatting sqref="I183">
    <cfRule type="expression" dxfId="5270" priority="315">
      <formula>$A$12="No data"</formula>
    </cfRule>
  </conditionalFormatting>
  <conditionalFormatting sqref="I192">
    <cfRule type="expression" dxfId="5269" priority="314">
      <formula>$A$12="No data"</formula>
    </cfRule>
  </conditionalFormatting>
  <conditionalFormatting sqref="I201">
    <cfRule type="expression" dxfId="5268" priority="313">
      <formula>$A$12="No data"</formula>
    </cfRule>
  </conditionalFormatting>
  <conditionalFormatting sqref="I210">
    <cfRule type="expression" dxfId="5267" priority="312">
      <formula>$A$12="No data"</formula>
    </cfRule>
  </conditionalFormatting>
  <conditionalFormatting sqref="I219">
    <cfRule type="expression" dxfId="5266" priority="311">
      <formula>$A$12="No data"</formula>
    </cfRule>
  </conditionalFormatting>
  <conditionalFormatting sqref="I228">
    <cfRule type="expression" dxfId="5265" priority="310">
      <formula>$A$12="No data"</formula>
    </cfRule>
  </conditionalFormatting>
  <conditionalFormatting sqref="N30">
    <cfRule type="expression" dxfId="5264" priority="309">
      <formula>$A$12="No data"</formula>
    </cfRule>
  </conditionalFormatting>
  <conditionalFormatting sqref="N39">
    <cfRule type="expression" dxfId="5263" priority="308">
      <formula>$A$12="No data"</formula>
    </cfRule>
  </conditionalFormatting>
  <conditionalFormatting sqref="N48">
    <cfRule type="expression" dxfId="5262" priority="307">
      <formula>$A$12="No data"</formula>
    </cfRule>
  </conditionalFormatting>
  <conditionalFormatting sqref="N57">
    <cfRule type="expression" dxfId="5261" priority="306">
      <formula>$A$12="No data"</formula>
    </cfRule>
  </conditionalFormatting>
  <conditionalFormatting sqref="N66">
    <cfRule type="expression" dxfId="5260" priority="305">
      <formula>$A$12="No data"</formula>
    </cfRule>
  </conditionalFormatting>
  <conditionalFormatting sqref="N75">
    <cfRule type="expression" dxfId="5259" priority="304">
      <formula>$A$12="No data"</formula>
    </cfRule>
  </conditionalFormatting>
  <conditionalFormatting sqref="N84">
    <cfRule type="expression" dxfId="5258" priority="303">
      <formula>$A$12="No data"</formula>
    </cfRule>
  </conditionalFormatting>
  <conditionalFormatting sqref="N93">
    <cfRule type="expression" dxfId="5257" priority="302">
      <formula>$A$12="No data"</formula>
    </cfRule>
  </conditionalFormatting>
  <conditionalFormatting sqref="N102">
    <cfRule type="expression" dxfId="5256" priority="301">
      <formula>$A$12="No data"</formula>
    </cfRule>
  </conditionalFormatting>
  <conditionalFormatting sqref="N111">
    <cfRule type="expression" dxfId="5255" priority="300">
      <formula>$A$12="No data"</formula>
    </cfRule>
  </conditionalFormatting>
  <conditionalFormatting sqref="N120">
    <cfRule type="expression" dxfId="5254" priority="299">
      <formula>$A$12="No data"</formula>
    </cfRule>
  </conditionalFormatting>
  <conditionalFormatting sqref="N129">
    <cfRule type="expression" dxfId="5253" priority="298">
      <formula>$A$12="No data"</formula>
    </cfRule>
  </conditionalFormatting>
  <conditionalFormatting sqref="N138">
    <cfRule type="expression" dxfId="5252" priority="297">
      <formula>$A$12="No data"</formula>
    </cfRule>
  </conditionalFormatting>
  <conditionalFormatting sqref="N147">
    <cfRule type="expression" dxfId="5251" priority="296">
      <formula>$A$12="No data"</formula>
    </cfRule>
  </conditionalFormatting>
  <conditionalFormatting sqref="N156">
    <cfRule type="expression" dxfId="5250" priority="295">
      <formula>$A$12="No data"</formula>
    </cfRule>
  </conditionalFormatting>
  <conditionalFormatting sqref="N165">
    <cfRule type="expression" dxfId="5249" priority="294">
      <formula>$A$12="No data"</formula>
    </cfRule>
  </conditionalFormatting>
  <conditionalFormatting sqref="N174">
    <cfRule type="expression" dxfId="5248" priority="293">
      <formula>$A$12="No data"</formula>
    </cfRule>
  </conditionalFormatting>
  <conditionalFormatting sqref="N183">
    <cfRule type="expression" dxfId="5247" priority="292">
      <formula>$A$12="No data"</formula>
    </cfRule>
  </conditionalFormatting>
  <conditionalFormatting sqref="N192">
    <cfRule type="expression" dxfId="5246" priority="291">
      <formula>$A$12="No data"</formula>
    </cfRule>
  </conditionalFormatting>
  <conditionalFormatting sqref="N201">
    <cfRule type="expression" dxfId="5245" priority="290">
      <formula>$A$12="No data"</formula>
    </cfRule>
  </conditionalFormatting>
  <conditionalFormatting sqref="N210">
    <cfRule type="expression" dxfId="5244" priority="289">
      <formula>$A$12="No data"</formula>
    </cfRule>
  </conditionalFormatting>
  <conditionalFormatting sqref="N219">
    <cfRule type="expression" dxfId="5243" priority="288">
      <formula>$A$12="No data"</formula>
    </cfRule>
  </conditionalFormatting>
  <conditionalFormatting sqref="N228">
    <cfRule type="expression" dxfId="5242" priority="287">
      <formula>$A$12="No data"</formula>
    </cfRule>
  </conditionalFormatting>
  <conditionalFormatting sqref="F29">
    <cfRule type="cellIs" dxfId="5241" priority="279" operator="greaterThan">
      <formula>$F$7</formula>
    </cfRule>
  </conditionalFormatting>
  <conditionalFormatting sqref="G29">
    <cfRule type="cellIs" dxfId="5240" priority="278" operator="greaterThan">
      <formula>$G$7</formula>
    </cfRule>
  </conditionalFormatting>
  <conditionalFormatting sqref="E29:N29">
    <cfRule type="expression" dxfId="5239" priority="277">
      <formula>$A$11="No data"</formula>
    </cfRule>
  </conditionalFormatting>
  <conditionalFormatting sqref="K29">
    <cfRule type="cellIs" dxfId="5238" priority="276" operator="greaterThan">
      <formula>$K$7</formula>
    </cfRule>
  </conditionalFormatting>
  <conditionalFormatting sqref="L29">
    <cfRule type="cellIs" dxfId="5237" priority="275" operator="greaterThan">
      <formula>$L$7</formula>
    </cfRule>
  </conditionalFormatting>
  <conditionalFormatting sqref="M29">
    <cfRule type="cellIs" dxfId="5236" priority="274" operator="greaterThan">
      <formula>$M$7</formula>
    </cfRule>
  </conditionalFormatting>
  <conditionalFormatting sqref="H29">
    <cfRule type="cellIs" dxfId="5235" priority="273" operator="greaterThan">
      <formula>$H$7</formula>
    </cfRule>
  </conditionalFormatting>
  <conditionalFormatting sqref="F38">
    <cfRule type="cellIs" dxfId="5234" priority="272" operator="greaterThan">
      <formula>$F$7</formula>
    </cfRule>
  </conditionalFormatting>
  <conditionalFormatting sqref="G38">
    <cfRule type="cellIs" dxfId="5233" priority="271" operator="greaterThan">
      <formula>$G$7</formula>
    </cfRule>
  </conditionalFormatting>
  <conditionalFormatting sqref="E38:N38">
    <cfRule type="expression" dxfId="5232" priority="270">
      <formula>$A$11="No data"</formula>
    </cfRule>
  </conditionalFormatting>
  <conditionalFormatting sqref="K38">
    <cfRule type="cellIs" dxfId="5231" priority="269" operator="greaterThan">
      <formula>$K$7</formula>
    </cfRule>
  </conditionalFormatting>
  <conditionalFormatting sqref="L38">
    <cfRule type="cellIs" dxfId="5230" priority="268" operator="greaterThan">
      <formula>$L$7</formula>
    </cfRule>
  </conditionalFormatting>
  <conditionalFormatting sqref="M38">
    <cfRule type="cellIs" dxfId="5229" priority="267" operator="greaterThan">
      <formula>$M$7</formula>
    </cfRule>
  </conditionalFormatting>
  <conditionalFormatting sqref="H38">
    <cfRule type="cellIs" dxfId="5228" priority="266" operator="greaterThan">
      <formula>$H$7</formula>
    </cfRule>
  </conditionalFormatting>
  <conditionalFormatting sqref="F47">
    <cfRule type="cellIs" dxfId="5227" priority="265" operator="greaterThan">
      <formula>$F$7</formula>
    </cfRule>
  </conditionalFormatting>
  <conditionalFormatting sqref="G47">
    <cfRule type="cellIs" dxfId="5226" priority="264" operator="greaterThan">
      <formula>$G$7</formula>
    </cfRule>
  </conditionalFormatting>
  <conditionalFormatting sqref="E47:N47">
    <cfRule type="expression" dxfId="5225" priority="263">
      <formula>$A$11="No data"</formula>
    </cfRule>
  </conditionalFormatting>
  <conditionalFormatting sqref="K47">
    <cfRule type="cellIs" dxfId="5224" priority="262" operator="greaterThan">
      <formula>$K$7</formula>
    </cfRule>
  </conditionalFormatting>
  <conditionalFormatting sqref="L47">
    <cfRule type="cellIs" dxfId="5223" priority="261" operator="greaterThan">
      <formula>$L$7</formula>
    </cfRule>
  </conditionalFormatting>
  <conditionalFormatting sqref="M47">
    <cfRule type="cellIs" dxfId="5222" priority="260" operator="greaterThan">
      <formula>$M$7</formula>
    </cfRule>
  </conditionalFormatting>
  <conditionalFormatting sqref="H47">
    <cfRule type="cellIs" dxfId="5221" priority="259" operator="greaterThan">
      <formula>$H$7</formula>
    </cfRule>
  </conditionalFormatting>
  <conditionalFormatting sqref="K56">
    <cfRule type="cellIs" dxfId="5220" priority="255" operator="greaterThan">
      <formula>$K$7</formula>
    </cfRule>
  </conditionalFormatting>
  <conditionalFormatting sqref="L56">
    <cfRule type="cellIs" dxfId="5219" priority="254" operator="greaterThan">
      <formula>$L$7</formula>
    </cfRule>
  </conditionalFormatting>
  <conditionalFormatting sqref="M56">
    <cfRule type="cellIs" dxfId="5218" priority="253" operator="greaterThan">
      <formula>$M$7</formula>
    </cfRule>
  </conditionalFormatting>
  <conditionalFormatting sqref="F65">
    <cfRule type="cellIs" dxfId="5217" priority="251" operator="greaterThan">
      <formula>$F$7</formula>
    </cfRule>
  </conditionalFormatting>
  <conditionalFormatting sqref="G65">
    <cfRule type="cellIs" dxfId="5216" priority="250" operator="greaterThan">
      <formula>$G$7</formula>
    </cfRule>
  </conditionalFormatting>
  <conditionalFormatting sqref="E65:N65">
    <cfRule type="expression" dxfId="5215" priority="249">
      <formula>$A$11="No data"</formula>
    </cfRule>
  </conditionalFormatting>
  <conditionalFormatting sqref="K65">
    <cfRule type="cellIs" dxfId="5214" priority="248" operator="greaterThan">
      <formula>$K$7</formula>
    </cfRule>
  </conditionalFormatting>
  <conditionalFormatting sqref="L65">
    <cfRule type="cellIs" dxfId="5213" priority="247" operator="greaterThan">
      <formula>$L$7</formula>
    </cfRule>
  </conditionalFormatting>
  <conditionalFormatting sqref="M65">
    <cfRule type="cellIs" dxfId="5212" priority="246" operator="greaterThan">
      <formula>$M$7</formula>
    </cfRule>
  </conditionalFormatting>
  <conditionalFormatting sqref="H65">
    <cfRule type="cellIs" dxfId="5211" priority="245" operator="greaterThan">
      <formula>$H$7</formula>
    </cfRule>
  </conditionalFormatting>
  <conditionalFormatting sqref="F74">
    <cfRule type="cellIs" dxfId="5210" priority="244" operator="greaterThan">
      <formula>$F$7</formula>
    </cfRule>
  </conditionalFormatting>
  <conditionalFormatting sqref="G74">
    <cfRule type="cellIs" dxfId="5209" priority="243" operator="greaterThan">
      <formula>$G$7</formula>
    </cfRule>
  </conditionalFormatting>
  <conditionalFormatting sqref="E74:N74">
    <cfRule type="expression" dxfId="5208" priority="242">
      <formula>$A$11="No data"</formula>
    </cfRule>
  </conditionalFormatting>
  <conditionalFormatting sqref="K74">
    <cfRule type="cellIs" dxfId="5207" priority="241" operator="greaterThan">
      <formula>$K$7</formula>
    </cfRule>
  </conditionalFormatting>
  <conditionalFormatting sqref="L74">
    <cfRule type="cellIs" dxfId="5206" priority="240" operator="greaterThan">
      <formula>$L$7</formula>
    </cfRule>
  </conditionalFormatting>
  <conditionalFormatting sqref="M74">
    <cfRule type="cellIs" dxfId="5205" priority="239" operator="greaterThan">
      <formula>$M$7</formula>
    </cfRule>
  </conditionalFormatting>
  <conditionalFormatting sqref="H74">
    <cfRule type="cellIs" dxfId="5204" priority="238" operator="greaterThan">
      <formula>$H$7</formula>
    </cfRule>
  </conditionalFormatting>
  <conditionalFormatting sqref="F83">
    <cfRule type="cellIs" dxfId="5203" priority="237" operator="greaterThan">
      <formula>$F$7</formula>
    </cfRule>
  </conditionalFormatting>
  <conditionalFormatting sqref="G83">
    <cfRule type="cellIs" dxfId="5202" priority="236" operator="greaterThan">
      <formula>$G$7</formula>
    </cfRule>
  </conditionalFormatting>
  <conditionalFormatting sqref="E83:N83">
    <cfRule type="expression" dxfId="5201" priority="235">
      <formula>$A$11="No data"</formula>
    </cfRule>
  </conditionalFormatting>
  <conditionalFormatting sqref="K83">
    <cfRule type="cellIs" dxfId="5200" priority="234" operator="greaterThan">
      <formula>$K$7</formula>
    </cfRule>
  </conditionalFormatting>
  <conditionalFormatting sqref="L83">
    <cfRule type="cellIs" dxfId="5199" priority="233" operator="greaterThan">
      <formula>$L$7</formula>
    </cfRule>
  </conditionalFormatting>
  <conditionalFormatting sqref="M83">
    <cfRule type="cellIs" dxfId="5198" priority="232" operator="greaterThan">
      <formula>$M$7</formula>
    </cfRule>
  </conditionalFormatting>
  <conditionalFormatting sqref="H83">
    <cfRule type="cellIs" dxfId="5197" priority="231" operator="greaterThan">
      <formula>$H$7</formula>
    </cfRule>
  </conditionalFormatting>
  <conditionalFormatting sqref="F92">
    <cfRule type="cellIs" dxfId="5196" priority="230" operator="greaterThan">
      <formula>$F$7</formula>
    </cfRule>
  </conditionalFormatting>
  <conditionalFormatting sqref="G92">
    <cfRule type="cellIs" dxfId="5195" priority="229" operator="greaterThan">
      <formula>$G$7</formula>
    </cfRule>
  </conditionalFormatting>
  <conditionalFormatting sqref="E92:N92">
    <cfRule type="expression" dxfId="5194" priority="228">
      <formula>$A$11="No data"</formula>
    </cfRule>
  </conditionalFormatting>
  <conditionalFormatting sqref="K92">
    <cfRule type="cellIs" dxfId="5193" priority="227" operator="greaterThan">
      <formula>$K$7</formula>
    </cfRule>
  </conditionalFormatting>
  <conditionalFormatting sqref="L92">
    <cfRule type="cellIs" dxfId="5192" priority="226" operator="greaterThan">
      <formula>$L$7</formula>
    </cfRule>
  </conditionalFormatting>
  <conditionalFormatting sqref="M92">
    <cfRule type="cellIs" dxfId="5191" priority="225" operator="greaterThan">
      <formula>$M$7</formula>
    </cfRule>
  </conditionalFormatting>
  <conditionalFormatting sqref="H92">
    <cfRule type="cellIs" dxfId="5190" priority="224" operator="greaterThan">
      <formula>$H$7</formula>
    </cfRule>
  </conditionalFormatting>
  <conditionalFormatting sqref="F101">
    <cfRule type="cellIs" dxfId="5189" priority="223" operator="greaterThan">
      <formula>$F$7</formula>
    </cfRule>
  </conditionalFormatting>
  <conditionalFormatting sqref="G101">
    <cfRule type="cellIs" dxfId="5188" priority="222" operator="greaterThan">
      <formula>$G$7</formula>
    </cfRule>
  </conditionalFormatting>
  <conditionalFormatting sqref="E101:N101">
    <cfRule type="expression" dxfId="5187" priority="221">
      <formula>$A$11="No data"</formula>
    </cfRule>
  </conditionalFormatting>
  <conditionalFormatting sqref="K101">
    <cfRule type="cellIs" dxfId="5186" priority="220" operator="greaterThan">
      <formula>$K$7</formula>
    </cfRule>
  </conditionalFormatting>
  <conditionalFormatting sqref="L101">
    <cfRule type="cellIs" dxfId="5185" priority="219" operator="greaterThan">
      <formula>$L$7</formula>
    </cfRule>
  </conditionalFormatting>
  <conditionalFormatting sqref="M101">
    <cfRule type="cellIs" dxfId="5184" priority="218" operator="greaterThan">
      <formula>$M$7</formula>
    </cfRule>
  </conditionalFormatting>
  <conditionalFormatting sqref="H101">
    <cfRule type="cellIs" dxfId="5183" priority="217" operator="greaterThan">
      <formula>$H$7</formula>
    </cfRule>
  </conditionalFormatting>
  <conditionalFormatting sqref="F110">
    <cfRule type="cellIs" dxfId="5182" priority="216" operator="greaterThan">
      <formula>$F$7</formula>
    </cfRule>
  </conditionalFormatting>
  <conditionalFormatting sqref="G110">
    <cfRule type="cellIs" dxfId="5181" priority="215" operator="greaterThan">
      <formula>$G$7</formula>
    </cfRule>
  </conditionalFormatting>
  <conditionalFormatting sqref="E110:N110">
    <cfRule type="expression" dxfId="5180" priority="214">
      <formula>$A$11="No data"</formula>
    </cfRule>
  </conditionalFormatting>
  <conditionalFormatting sqref="K110">
    <cfRule type="cellIs" dxfId="5179" priority="213" operator="greaterThan">
      <formula>$K$7</formula>
    </cfRule>
  </conditionalFormatting>
  <conditionalFormatting sqref="L110">
    <cfRule type="cellIs" dxfId="5178" priority="212" operator="greaterThan">
      <formula>$L$7</formula>
    </cfRule>
  </conditionalFormatting>
  <conditionalFormatting sqref="M110">
    <cfRule type="cellIs" dxfId="5177" priority="211" operator="greaterThan">
      <formula>$M$7</formula>
    </cfRule>
  </conditionalFormatting>
  <conditionalFormatting sqref="H110">
    <cfRule type="cellIs" dxfId="5176" priority="210" operator="greaterThan">
      <formula>$H$7</formula>
    </cfRule>
  </conditionalFormatting>
  <conditionalFormatting sqref="F119">
    <cfRule type="cellIs" dxfId="5175" priority="209" operator="greaterThan">
      <formula>$F$7</formula>
    </cfRule>
  </conditionalFormatting>
  <conditionalFormatting sqref="G119">
    <cfRule type="cellIs" dxfId="5174" priority="208" operator="greaterThan">
      <formula>$G$7</formula>
    </cfRule>
  </conditionalFormatting>
  <conditionalFormatting sqref="E119:N119">
    <cfRule type="expression" dxfId="5173" priority="207">
      <formula>$A$11="No data"</formula>
    </cfRule>
  </conditionalFormatting>
  <conditionalFormatting sqref="K119">
    <cfRule type="cellIs" dxfId="5172" priority="206" operator="greaterThan">
      <formula>$K$7</formula>
    </cfRule>
  </conditionalFormatting>
  <conditionalFormatting sqref="L119">
    <cfRule type="cellIs" dxfId="5171" priority="205" operator="greaterThan">
      <formula>$L$7</formula>
    </cfRule>
  </conditionalFormatting>
  <conditionalFormatting sqref="M119">
    <cfRule type="cellIs" dxfId="5170" priority="204" operator="greaterThan">
      <formula>$M$7</formula>
    </cfRule>
  </conditionalFormatting>
  <conditionalFormatting sqref="H119">
    <cfRule type="cellIs" dxfId="5169" priority="203" operator="greaterThan">
      <formula>$H$7</formula>
    </cfRule>
  </conditionalFormatting>
  <conditionalFormatting sqref="F128">
    <cfRule type="cellIs" dxfId="5168" priority="202" operator="greaterThan">
      <formula>$F$7</formula>
    </cfRule>
  </conditionalFormatting>
  <conditionalFormatting sqref="G128">
    <cfRule type="cellIs" dxfId="5167" priority="201" operator="greaterThan">
      <formula>$G$7</formula>
    </cfRule>
  </conditionalFormatting>
  <conditionalFormatting sqref="E128:N128">
    <cfRule type="expression" dxfId="5166" priority="200">
      <formula>$A$11="No data"</formula>
    </cfRule>
  </conditionalFormatting>
  <conditionalFormatting sqref="K128">
    <cfRule type="cellIs" dxfId="5165" priority="199" operator="greaterThan">
      <formula>$K$7</formula>
    </cfRule>
  </conditionalFormatting>
  <conditionalFormatting sqref="L128">
    <cfRule type="cellIs" dxfId="5164" priority="198" operator="greaterThan">
      <formula>$L$7</formula>
    </cfRule>
  </conditionalFormatting>
  <conditionalFormatting sqref="M128">
    <cfRule type="cellIs" dxfId="5163" priority="197" operator="greaterThan">
      <formula>$M$7</formula>
    </cfRule>
  </conditionalFormatting>
  <conditionalFormatting sqref="H128">
    <cfRule type="cellIs" dxfId="5162" priority="196" operator="greaterThan">
      <formula>$H$7</formula>
    </cfRule>
  </conditionalFormatting>
  <conditionalFormatting sqref="F137">
    <cfRule type="cellIs" dxfId="5161" priority="195" operator="greaterThan">
      <formula>$F$7</formula>
    </cfRule>
  </conditionalFormatting>
  <conditionalFormatting sqref="G137">
    <cfRule type="cellIs" dxfId="5160" priority="194" operator="greaterThan">
      <formula>$G$7</formula>
    </cfRule>
  </conditionalFormatting>
  <conditionalFormatting sqref="E137:N137">
    <cfRule type="expression" dxfId="5159" priority="193">
      <formula>$A$11="No data"</formula>
    </cfRule>
  </conditionalFormatting>
  <conditionalFormatting sqref="K137">
    <cfRule type="cellIs" dxfId="5158" priority="192" operator="greaterThan">
      <formula>$K$7</formula>
    </cfRule>
  </conditionalFormatting>
  <conditionalFormatting sqref="L137">
    <cfRule type="cellIs" dxfId="5157" priority="191" operator="greaterThan">
      <formula>$L$7</formula>
    </cfRule>
  </conditionalFormatting>
  <conditionalFormatting sqref="M137">
    <cfRule type="cellIs" dxfId="5156" priority="190" operator="greaterThan">
      <formula>$M$7</formula>
    </cfRule>
  </conditionalFormatting>
  <conditionalFormatting sqref="H137">
    <cfRule type="cellIs" dxfId="5155" priority="189" operator="greaterThan">
      <formula>$H$7</formula>
    </cfRule>
  </conditionalFormatting>
  <conditionalFormatting sqref="F146">
    <cfRule type="cellIs" dxfId="5154" priority="188" operator="greaterThan">
      <formula>$F$7</formula>
    </cfRule>
  </conditionalFormatting>
  <conditionalFormatting sqref="G146">
    <cfRule type="cellIs" dxfId="5153" priority="187" operator="greaterThan">
      <formula>$G$7</formula>
    </cfRule>
  </conditionalFormatting>
  <conditionalFormatting sqref="E146:N146">
    <cfRule type="expression" dxfId="5152" priority="186">
      <formula>$A$11="No data"</formula>
    </cfRule>
  </conditionalFormatting>
  <conditionalFormatting sqref="K146">
    <cfRule type="cellIs" dxfId="5151" priority="185" operator="greaterThan">
      <formula>$K$7</formula>
    </cfRule>
  </conditionalFormatting>
  <conditionalFormatting sqref="L146">
    <cfRule type="cellIs" dxfId="5150" priority="184" operator="greaterThan">
      <formula>$L$7</formula>
    </cfRule>
  </conditionalFormatting>
  <conditionalFormatting sqref="M146">
    <cfRule type="cellIs" dxfId="5149" priority="183" operator="greaterThan">
      <formula>$M$7</formula>
    </cfRule>
  </conditionalFormatting>
  <conditionalFormatting sqref="H146">
    <cfRule type="cellIs" dxfId="5148" priority="182" operator="greaterThan">
      <formula>$H$7</formula>
    </cfRule>
  </conditionalFormatting>
  <conditionalFormatting sqref="F155">
    <cfRule type="cellIs" dxfId="5147" priority="181" operator="greaterThan">
      <formula>$F$7</formula>
    </cfRule>
  </conditionalFormatting>
  <conditionalFormatting sqref="G155">
    <cfRule type="cellIs" dxfId="5146" priority="180" operator="greaterThan">
      <formula>$G$7</formula>
    </cfRule>
  </conditionalFormatting>
  <conditionalFormatting sqref="E155:N155">
    <cfRule type="expression" dxfId="5145" priority="179">
      <formula>$A$11="No data"</formula>
    </cfRule>
  </conditionalFormatting>
  <conditionalFormatting sqref="K155">
    <cfRule type="cellIs" dxfId="5144" priority="178" operator="greaterThan">
      <formula>$K$7</formula>
    </cfRule>
  </conditionalFormatting>
  <conditionalFormatting sqref="L155">
    <cfRule type="cellIs" dxfId="5143" priority="177" operator="greaterThan">
      <formula>$L$7</formula>
    </cfRule>
  </conditionalFormatting>
  <conditionalFormatting sqref="M155">
    <cfRule type="cellIs" dxfId="5142" priority="176" operator="greaterThan">
      <formula>$M$7</formula>
    </cfRule>
  </conditionalFormatting>
  <conditionalFormatting sqref="H155">
    <cfRule type="cellIs" dxfId="5141" priority="175" operator="greaterThan">
      <formula>$H$7</formula>
    </cfRule>
  </conditionalFormatting>
  <conditionalFormatting sqref="F164">
    <cfRule type="cellIs" dxfId="5140" priority="174" operator="greaterThan">
      <formula>$F$7</formula>
    </cfRule>
  </conditionalFormatting>
  <conditionalFormatting sqref="G164">
    <cfRule type="cellIs" dxfId="5139" priority="173" operator="greaterThan">
      <formula>$G$7</formula>
    </cfRule>
  </conditionalFormatting>
  <conditionalFormatting sqref="E164:N164">
    <cfRule type="expression" dxfId="5138" priority="172">
      <formula>$A$11="No data"</formula>
    </cfRule>
  </conditionalFormatting>
  <conditionalFormatting sqref="K164">
    <cfRule type="cellIs" dxfId="5137" priority="171" operator="greaterThan">
      <formula>$K$7</formula>
    </cfRule>
  </conditionalFormatting>
  <conditionalFormatting sqref="L164">
    <cfRule type="cellIs" dxfId="5136" priority="170" operator="greaterThan">
      <formula>$L$7</formula>
    </cfRule>
  </conditionalFormatting>
  <conditionalFormatting sqref="M164">
    <cfRule type="cellIs" dxfId="5135" priority="169" operator="greaterThan">
      <formula>$M$7</formula>
    </cfRule>
  </conditionalFormatting>
  <conditionalFormatting sqref="H164">
    <cfRule type="cellIs" dxfId="5134" priority="168" operator="greaterThan">
      <formula>$H$7</formula>
    </cfRule>
  </conditionalFormatting>
  <conditionalFormatting sqref="F173">
    <cfRule type="cellIs" dxfId="5133" priority="167" operator="greaterThan">
      <formula>$F$7</formula>
    </cfRule>
  </conditionalFormatting>
  <conditionalFormatting sqref="G173">
    <cfRule type="cellIs" dxfId="5132" priority="166" operator="greaterThan">
      <formula>$G$7</formula>
    </cfRule>
  </conditionalFormatting>
  <conditionalFormatting sqref="E173:N173">
    <cfRule type="expression" dxfId="5131" priority="165">
      <formula>$A$11="No data"</formula>
    </cfRule>
  </conditionalFormatting>
  <conditionalFormatting sqref="K173">
    <cfRule type="cellIs" dxfId="5130" priority="164" operator="greaterThan">
      <formula>$K$7</formula>
    </cfRule>
  </conditionalFormatting>
  <conditionalFormatting sqref="L173">
    <cfRule type="cellIs" dxfId="5129" priority="163" operator="greaterThan">
      <formula>$L$7</formula>
    </cfRule>
  </conditionalFormatting>
  <conditionalFormatting sqref="M173">
    <cfRule type="cellIs" dxfId="5128" priority="162" operator="greaterThan">
      <formula>$M$7</formula>
    </cfRule>
  </conditionalFormatting>
  <conditionalFormatting sqref="H173">
    <cfRule type="cellIs" dxfId="5127" priority="161" operator="greaterThan">
      <formula>$H$7</formula>
    </cfRule>
  </conditionalFormatting>
  <conditionalFormatting sqref="F182">
    <cfRule type="cellIs" dxfId="5126" priority="160" operator="greaterThan">
      <formula>$F$7</formula>
    </cfRule>
  </conditionalFormatting>
  <conditionalFormatting sqref="G182">
    <cfRule type="cellIs" dxfId="5125" priority="159" operator="greaterThan">
      <formula>$G$7</formula>
    </cfRule>
  </conditionalFormatting>
  <conditionalFormatting sqref="E182:N182">
    <cfRule type="expression" dxfId="5124" priority="158">
      <formula>$A$11="No data"</formula>
    </cfRule>
  </conditionalFormatting>
  <conditionalFormatting sqref="K182">
    <cfRule type="cellIs" dxfId="5123" priority="157" operator="greaterThan">
      <formula>$K$7</formula>
    </cfRule>
  </conditionalFormatting>
  <conditionalFormatting sqref="L182">
    <cfRule type="cellIs" dxfId="5122" priority="156" operator="greaterThan">
      <formula>$L$7</formula>
    </cfRule>
  </conditionalFormatting>
  <conditionalFormatting sqref="M182">
    <cfRule type="cellIs" dxfId="5121" priority="155" operator="greaterThan">
      <formula>$M$7</formula>
    </cfRule>
  </conditionalFormatting>
  <conditionalFormatting sqref="H182">
    <cfRule type="cellIs" dxfId="5120" priority="154" operator="greaterThan">
      <formula>$H$7</formula>
    </cfRule>
  </conditionalFormatting>
  <conditionalFormatting sqref="F191">
    <cfRule type="cellIs" dxfId="5119" priority="153" operator="greaterThan">
      <formula>$F$7</formula>
    </cfRule>
  </conditionalFormatting>
  <conditionalFormatting sqref="G191">
    <cfRule type="cellIs" dxfId="5118" priority="152" operator="greaterThan">
      <formula>$G$7</formula>
    </cfRule>
  </conditionalFormatting>
  <conditionalFormatting sqref="E191:N191">
    <cfRule type="expression" dxfId="5117" priority="151">
      <formula>$A$11="No data"</formula>
    </cfRule>
  </conditionalFormatting>
  <conditionalFormatting sqref="K191">
    <cfRule type="cellIs" dxfId="5116" priority="150" operator="greaterThan">
      <formula>$K$7</formula>
    </cfRule>
  </conditionalFormatting>
  <conditionalFormatting sqref="L191">
    <cfRule type="cellIs" dxfId="5115" priority="149" operator="greaterThan">
      <formula>$L$7</formula>
    </cfRule>
  </conditionalFormatting>
  <conditionalFormatting sqref="M191">
    <cfRule type="cellIs" dxfId="5114" priority="148" operator="greaterThan">
      <formula>$M$7</formula>
    </cfRule>
  </conditionalFormatting>
  <conditionalFormatting sqref="H191">
    <cfRule type="cellIs" dxfId="5113" priority="147" operator="greaterThan">
      <formula>$H$7</formula>
    </cfRule>
  </conditionalFormatting>
  <conditionalFormatting sqref="F200">
    <cfRule type="cellIs" dxfId="5112" priority="146" operator="greaterThan">
      <formula>$F$7</formula>
    </cfRule>
  </conditionalFormatting>
  <conditionalFormatting sqref="G200">
    <cfRule type="cellIs" dxfId="5111" priority="145" operator="greaterThan">
      <formula>$G$7</formula>
    </cfRule>
  </conditionalFormatting>
  <conditionalFormatting sqref="E200:N200">
    <cfRule type="expression" dxfId="5110" priority="144">
      <formula>$A$11="No data"</formula>
    </cfRule>
  </conditionalFormatting>
  <conditionalFormatting sqref="K200">
    <cfRule type="cellIs" dxfId="5109" priority="143" operator="greaterThan">
      <formula>$K$7</formula>
    </cfRule>
  </conditionalFormatting>
  <conditionalFormatting sqref="L200">
    <cfRule type="cellIs" dxfId="5108" priority="142" operator="greaterThan">
      <formula>$L$7</formula>
    </cfRule>
  </conditionalFormatting>
  <conditionalFormatting sqref="M200">
    <cfRule type="cellIs" dxfId="5107" priority="141" operator="greaterThan">
      <formula>$M$7</formula>
    </cfRule>
  </conditionalFormatting>
  <conditionalFormatting sqref="H200">
    <cfRule type="cellIs" dxfId="5106" priority="140" operator="greaterThan">
      <formula>$H$7</formula>
    </cfRule>
  </conditionalFormatting>
  <conditionalFormatting sqref="F209">
    <cfRule type="cellIs" dxfId="5105" priority="139" operator="greaterThan">
      <formula>$F$7</formula>
    </cfRule>
  </conditionalFormatting>
  <conditionalFormatting sqref="G209">
    <cfRule type="cellIs" dxfId="5104" priority="138" operator="greaterThan">
      <formula>$G$7</formula>
    </cfRule>
  </conditionalFormatting>
  <conditionalFormatting sqref="E209:N209">
    <cfRule type="expression" dxfId="5103" priority="137">
      <formula>$A$11="No data"</formula>
    </cfRule>
  </conditionalFormatting>
  <conditionalFormatting sqref="K209">
    <cfRule type="cellIs" dxfId="5102" priority="136" operator="greaterThan">
      <formula>$K$7</formula>
    </cfRule>
  </conditionalFormatting>
  <conditionalFormatting sqref="L209">
    <cfRule type="cellIs" dxfId="5101" priority="135" operator="greaterThan">
      <formula>$L$7</formula>
    </cfRule>
  </conditionalFormatting>
  <conditionalFormatting sqref="M209">
    <cfRule type="cellIs" dxfId="5100" priority="134" operator="greaterThan">
      <formula>$M$7</formula>
    </cfRule>
  </conditionalFormatting>
  <conditionalFormatting sqref="H209">
    <cfRule type="cellIs" dxfId="5099" priority="133" operator="greaterThan">
      <formula>$H$7</formula>
    </cfRule>
  </conditionalFormatting>
  <conditionalFormatting sqref="F218">
    <cfRule type="cellIs" dxfId="5098" priority="132" operator="greaterThan">
      <formula>$F$7</formula>
    </cfRule>
  </conditionalFormatting>
  <conditionalFormatting sqref="G218">
    <cfRule type="cellIs" dxfId="5097" priority="131" operator="greaterThan">
      <formula>$G$7</formula>
    </cfRule>
  </conditionalFormatting>
  <conditionalFormatting sqref="E218:N218">
    <cfRule type="expression" dxfId="5096" priority="130">
      <formula>$A$11="No data"</formula>
    </cfRule>
  </conditionalFormatting>
  <conditionalFormatting sqref="K218">
    <cfRule type="cellIs" dxfId="5095" priority="129" operator="greaterThan">
      <formula>$K$7</formula>
    </cfRule>
  </conditionalFormatting>
  <conditionalFormatting sqref="L218">
    <cfRule type="cellIs" dxfId="5094" priority="128" operator="greaterThan">
      <formula>$L$7</formula>
    </cfRule>
  </conditionalFormatting>
  <conditionalFormatting sqref="M218">
    <cfRule type="cellIs" dxfId="5093" priority="127" operator="greaterThan">
      <formula>$M$7</formula>
    </cfRule>
  </conditionalFormatting>
  <conditionalFormatting sqref="H218">
    <cfRule type="cellIs" dxfId="5092" priority="126" operator="greaterThan">
      <formula>$H$7</formula>
    </cfRule>
  </conditionalFormatting>
  <conditionalFormatting sqref="F227">
    <cfRule type="cellIs" dxfId="5091" priority="125" operator="greaterThan">
      <formula>$F$7</formula>
    </cfRule>
  </conditionalFormatting>
  <conditionalFormatting sqref="G227">
    <cfRule type="cellIs" dxfId="5090" priority="124" operator="greaterThan">
      <formula>$G$7</formula>
    </cfRule>
  </conditionalFormatting>
  <conditionalFormatting sqref="E227:N227">
    <cfRule type="expression" dxfId="5089" priority="123">
      <formula>$A$11="No data"</formula>
    </cfRule>
  </conditionalFormatting>
  <conditionalFormatting sqref="K227">
    <cfRule type="cellIs" dxfId="5088" priority="122" operator="greaterThan">
      <formula>$K$7</formula>
    </cfRule>
  </conditionalFormatting>
  <conditionalFormatting sqref="L227">
    <cfRule type="cellIs" dxfId="5087" priority="121" operator="greaterThan">
      <formula>$L$7</formula>
    </cfRule>
  </conditionalFormatting>
  <conditionalFormatting sqref="M227">
    <cfRule type="cellIs" dxfId="5086" priority="120" operator="greaterThan">
      <formula>$M$7</formula>
    </cfRule>
  </conditionalFormatting>
  <conditionalFormatting sqref="H227">
    <cfRule type="cellIs" dxfId="5085" priority="119" operator="greaterThan">
      <formula>$H$7</formula>
    </cfRule>
  </conditionalFormatting>
  <conditionalFormatting sqref="F242:I242 K242:N242">
    <cfRule type="expression" dxfId="5084" priority="118">
      <formula>$A$242="No data"</formula>
    </cfRule>
  </conditionalFormatting>
  <conditionalFormatting sqref="B11:O11">
    <cfRule type="expression" dxfId="5083" priority="117">
      <formula>$B$11="No data"</formula>
    </cfRule>
  </conditionalFormatting>
  <conditionalFormatting sqref="A12">
    <cfRule type="expression" dxfId="5082" priority="113">
      <formula>$B$12="No data"</formula>
    </cfRule>
  </conditionalFormatting>
  <conditionalFormatting sqref="A30:B30">
    <cfRule type="expression" dxfId="5081" priority="104">
      <formula>$B$12="No data"</formula>
    </cfRule>
  </conditionalFormatting>
  <conditionalFormatting sqref="A29">
    <cfRule type="expression" dxfId="5080" priority="103">
      <formula>$B$11="No data"</formula>
    </cfRule>
  </conditionalFormatting>
  <conditionalFormatting sqref="B29">
    <cfRule type="expression" dxfId="5079" priority="102">
      <formula>$A$11="No data"</formula>
    </cfRule>
  </conditionalFormatting>
  <conditionalFormatting sqref="A30">
    <cfRule type="expression" dxfId="5078" priority="101">
      <formula>$B$12="No data"</formula>
    </cfRule>
  </conditionalFormatting>
  <conditionalFormatting sqref="A39:B39">
    <cfRule type="expression" dxfId="5077" priority="100">
      <formula>$B$12="No data"</formula>
    </cfRule>
  </conditionalFormatting>
  <conditionalFormatting sqref="A38">
    <cfRule type="expression" dxfId="5076" priority="99">
      <formula>$B$11="No data"</formula>
    </cfRule>
  </conditionalFormatting>
  <conditionalFormatting sqref="B38">
    <cfRule type="expression" dxfId="5075" priority="98">
      <formula>$A$11="No data"</formula>
    </cfRule>
  </conditionalFormatting>
  <conditionalFormatting sqref="A39">
    <cfRule type="expression" dxfId="5074" priority="97">
      <formula>$B$12="No data"</formula>
    </cfRule>
  </conditionalFormatting>
  <conditionalFormatting sqref="A48:B48">
    <cfRule type="expression" dxfId="5073" priority="96">
      <formula>$B$12="No data"</formula>
    </cfRule>
  </conditionalFormatting>
  <conditionalFormatting sqref="A47">
    <cfRule type="expression" dxfId="5072" priority="95">
      <formula>$B$11="No data"</formula>
    </cfRule>
  </conditionalFormatting>
  <conditionalFormatting sqref="B47">
    <cfRule type="expression" dxfId="5071" priority="94">
      <formula>$A$11="No data"</formula>
    </cfRule>
  </conditionalFormatting>
  <conditionalFormatting sqref="A48">
    <cfRule type="expression" dxfId="5070" priority="93">
      <formula>$B$12="No data"</formula>
    </cfRule>
  </conditionalFormatting>
  <conditionalFormatting sqref="A57:B57">
    <cfRule type="expression" dxfId="5069" priority="92">
      <formula>$B$12="No data"</formula>
    </cfRule>
  </conditionalFormatting>
  <conditionalFormatting sqref="A56">
    <cfRule type="expression" dxfId="5068" priority="91">
      <formula>$B$11="No data"</formula>
    </cfRule>
  </conditionalFormatting>
  <conditionalFormatting sqref="B56">
    <cfRule type="expression" dxfId="5067" priority="90">
      <formula>$A$11="No data"</formula>
    </cfRule>
  </conditionalFormatting>
  <conditionalFormatting sqref="A57">
    <cfRule type="expression" dxfId="5066" priority="89">
      <formula>$B$12="No data"</formula>
    </cfRule>
  </conditionalFormatting>
  <conditionalFormatting sqref="A66:B66">
    <cfRule type="expression" dxfId="5065" priority="88">
      <formula>$B$12="No data"</formula>
    </cfRule>
  </conditionalFormatting>
  <conditionalFormatting sqref="A65">
    <cfRule type="expression" dxfId="5064" priority="87">
      <formula>$B$11="No data"</formula>
    </cfRule>
  </conditionalFormatting>
  <conditionalFormatting sqref="B65">
    <cfRule type="expression" dxfId="5063" priority="86">
      <formula>$A$11="No data"</formula>
    </cfRule>
  </conditionalFormatting>
  <conditionalFormatting sqref="A66">
    <cfRule type="expression" dxfId="5062" priority="85">
      <formula>$B$12="No data"</formula>
    </cfRule>
  </conditionalFormatting>
  <conditionalFormatting sqref="A75:B75">
    <cfRule type="expression" dxfId="5061" priority="84">
      <formula>$B$12="No data"</formula>
    </cfRule>
  </conditionalFormatting>
  <conditionalFormatting sqref="A74">
    <cfRule type="expression" dxfId="5060" priority="83">
      <formula>$B$11="No data"</formula>
    </cfRule>
  </conditionalFormatting>
  <conditionalFormatting sqref="B74">
    <cfRule type="expression" dxfId="5059" priority="82">
      <formula>$A$11="No data"</formula>
    </cfRule>
  </conditionalFormatting>
  <conditionalFormatting sqref="A75">
    <cfRule type="expression" dxfId="5058" priority="81">
      <formula>$B$12="No data"</formula>
    </cfRule>
  </conditionalFormatting>
  <conditionalFormatting sqref="A84:B84">
    <cfRule type="expression" dxfId="5057" priority="80">
      <formula>$B$12="No data"</formula>
    </cfRule>
  </conditionalFormatting>
  <conditionalFormatting sqref="A83">
    <cfRule type="expression" dxfId="5056" priority="79">
      <formula>$B$11="No data"</formula>
    </cfRule>
  </conditionalFormatting>
  <conditionalFormatting sqref="B83">
    <cfRule type="expression" dxfId="5055" priority="78">
      <formula>$A$11="No data"</formula>
    </cfRule>
  </conditionalFormatting>
  <conditionalFormatting sqref="A84">
    <cfRule type="expression" dxfId="5054" priority="77">
      <formula>$B$12="No data"</formula>
    </cfRule>
  </conditionalFormatting>
  <conditionalFormatting sqref="A93:B93">
    <cfRule type="expression" dxfId="5053" priority="76">
      <formula>$B$12="No data"</formula>
    </cfRule>
  </conditionalFormatting>
  <conditionalFormatting sqref="A92">
    <cfRule type="expression" dxfId="5052" priority="75">
      <formula>$B$11="No data"</formula>
    </cfRule>
  </conditionalFormatting>
  <conditionalFormatting sqref="B92">
    <cfRule type="expression" dxfId="5051" priority="74">
      <formula>$A$11="No data"</formula>
    </cfRule>
  </conditionalFormatting>
  <conditionalFormatting sqref="A93">
    <cfRule type="expression" dxfId="5050" priority="73">
      <formula>$B$12="No data"</formula>
    </cfRule>
  </conditionalFormatting>
  <conditionalFormatting sqref="A102:B102">
    <cfRule type="expression" dxfId="5049" priority="72">
      <formula>$B$12="No data"</formula>
    </cfRule>
  </conditionalFormatting>
  <conditionalFormatting sqref="A101">
    <cfRule type="expression" dxfId="5048" priority="71">
      <formula>$B$11="No data"</formula>
    </cfRule>
  </conditionalFormatting>
  <conditionalFormatting sqref="B101">
    <cfRule type="expression" dxfId="5047" priority="70">
      <formula>$A$11="No data"</formula>
    </cfRule>
  </conditionalFormatting>
  <conditionalFormatting sqref="A102">
    <cfRule type="expression" dxfId="5046" priority="69">
      <formula>$B$12="No data"</formula>
    </cfRule>
  </conditionalFormatting>
  <conditionalFormatting sqref="A111:B111">
    <cfRule type="expression" dxfId="5045" priority="68">
      <formula>$B$12="No data"</formula>
    </cfRule>
  </conditionalFormatting>
  <conditionalFormatting sqref="A110">
    <cfRule type="expression" dxfId="5044" priority="67">
      <formula>$B$11="No data"</formula>
    </cfRule>
  </conditionalFormatting>
  <conditionalFormatting sqref="B110">
    <cfRule type="expression" dxfId="5043" priority="66">
      <formula>$A$11="No data"</formula>
    </cfRule>
  </conditionalFormatting>
  <conditionalFormatting sqref="A111">
    <cfRule type="expression" dxfId="5042" priority="65">
      <formula>$B$12="No data"</formula>
    </cfRule>
  </conditionalFormatting>
  <conditionalFormatting sqref="A120:B120">
    <cfRule type="expression" dxfId="5041" priority="64">
      <formula>$B$12="No data"</formula>
    </cfRule>
  </conditionalFormatting>
  <conditionalFormatting sqref="A119">
    <cfRule type="expression" dxfId="5040" priority="63">
      <formula>$B$11="No data"</formula>
    </cfRule>
  </conditionalFormatting>
  <conditionalFormatting sqref="B119">
    <cfRule type="expression" dxfId="5039" priority="62">
      <formula>$A$11="No data"</formula>
    </cfRule>
  </conditionalFormatting>
  <conditionalFormatting sqref="A120">
    <cfRule type="expression" dxfId="5038" priority="61">
      <formula>$B$12="No data"</formula>
    </cfRule>
  </conditionalFormatting>
  <conditionalFormatting sqref="A129:B129">
    <cfRule type="expression" dxfId="5037" priority="60">
      <formula>$B$12="No data"</formula>
    </cfRule>
  </conditionalFormatting>
  <conditionalFormatting sqref="A128">
    <cfRule type="expression" dxfId="5036" priority="59">
      <formula>$B$11="No data"</formula>
    </cfRule>
  </conditionalFormatting>
  <conditionalFormatting sqref="B128">
    <cfRule type="expression" dxfId="5035" priority="58">
      <formula>$A$11="No data"</formula>
    </cfRule>
  </conditionalFormatting>
  <conditionalFormatting sqref="A129">
    <cfRule type="expression" dxfId="5034" priority="57">
      <formula>$B$12="No data"</formula>
    </cfRule>
  </conditionalFormatting>
  <conditionalFormatting sqref="A138:B138">
    <cfRule type="expression" dxfId="5033" priority="56">
      <formula>$B$12="No data"</formula>
    </cfRule>
  </conditionalFormatting>
  <conditionalFormatting sqref="A137">
    <cfRule type="expression" dxfId="5032" priority="55">
      <formula>$B$11="No data"</formula>
    </cfRule>
  </conditionalFormatting>
  <conditionalFormatting sqref="B137">
    <cfRule type="expression" dxfId="5031" priority="54">
      <formula>$A$11="No data"</formula>
    </cfRule>
  </conditionalFormatting>
  <conditionalFormatting sqref="A138">
    <cfRule type="expression" dxfId="5030" priority="53">
      <formula>$B$12="No data"</formula>
    </cfRule>
  </conditionalFormatting>
  <conditionalFormatting sqref="A147:B147">
    <cfRule type="expression" dxfId="5029" priority="52">
      <formula>$B$12="No data"</formula>
    </cfRule>
  </conditionalFormatting>
  <conditionalFormatting sqref="A146">
    <cfRule type="expression" dxfId="5028" priority="51">
      <formula>$B$11="No data"</formula>
    </cfRule>
  </conditionalFormatting>
  <conditionalFormatting sqref="B146">
    <cfRule type="expression" dxfId="5027" priority="50">
      <formula>$A$11="No data"</formula>
    </cfRule>
  </conditionalFormatting>
  <conditionalFormatting sqref="A147">
    <cfRule type="expression" dxfId="5026" priority="49">
      <formula>$B$12="No data"</formula>
    </cfRule>
  </conditionalFormatting>
  <conditionalFormatting sqref="A156:B156">
    <cfRule type="expression" dxfId="5025" priority="48">
      <formula>$B$12="No data"</formula>
    </cfRule>
  </conditionalFormatting>
  <conditionalFormatting sqref="A155">
    <cfRule type="expression" dxfId="5024" priority="47">
      <formula>$B$11="No data"</formula>
    </cfRule>
  </conditionalFormatting>
  <conditionalFormatting sqref="B155">
    <cfRule type="expression" dxfId="5023" priority="46">
      <formula>$A$11="No data"</formula>
    </cfRule>
  </conditionalFormatting>
  <conditionalFormatting sqref="A156">
    <cfRule type="expression" dxfId="5022" priority="45">
      <formula>$B$12="No data"</formula>
    </cfRule>
  </conditionalFormatting>
  <conditionalFormatting sqref="A165:B165">
    <cfRule type="expression" dxfId="5021" priority="44">
      <formula>$B$12="No data"</formula>
    </cfRule>
  </conditionalFormatting>
  <conditionalFormatting sqref="A164">
    <cfRule type="expression" dxfId="5020" priority="43">
      <formula>$B$11="No data"</formula>
    </cfRule>
  </conditionalFormatting>
  <conditionalFormatting sqref="B164">
    <cfRule type="expression" dxfId="5019" priority="42">
      <formula>$A$11="No data"</formula>
    </cfRule>
  </conditionalFormatting>
  <conditionalFormatting sqref="A165">
    <cfRule type="expression" dxfId="5018" priority="41">
      <formula>$B$12="No data"</formula>
    </cfRule>
  </conditionalFormatting>
  <conditionalFormatting sqref="A174:B174">
    <cfRule type="expression" dxfId="5017" priority="40">
      <formula>$B$12="No data"</formula>
    </cfRule>
  </conditionalFormatting>
  <conditionalFormatting sqref="A173">
    <cfRule type="expression" dxfId="5016" priority="39">
      <formula>$B$11="No data"</formula>
    </cfRule>
  </conditionalFormatting>
  <conditionalFormatting sqref="B173">
    <cfRule type="expression" dxfId="5015" priority="38">
      <formula>$A$11="No data"</formula>
    </cfRule>
  </conditionalFormatting>
  <conditionalFormatting sqref="A174">
    <cfRule type="expression" dxfId="5014" priority="37">
      <formula>$B$12="No data"</formula>
    </cfRule>
  </conditionalFormatting>
  <conditionalFormatting sqref="A183:B183">
    <cfRule type="expression" dxfId="5013" priority="36">
      <formula>$B$12="No data"</formula>
    </cfRule>
  </conditionalFormatting>
  <conditionalFormatting sqref="A182">
    <cfRule type="expression" dxfId="5012" priority="35">
      <formula>$B$11="No data"</formula>
    </cfRule>
  </conditionalFormatting>
  <conditionalFormatting sqref="B182">
    <cfRule type="expression" dxfId="5011" priority="34">
      <formula>$A$11="No data"</formula>
    </cfRule>
  </conditionalFormatting>
  <conditionalFormatting sqref="A183">
    <cfRule type="expression" dxfId="5010" priority="33">
      <formula>$B$12="No data"</formula>
    </cfRule>
  </conditionalFormatting>
  <conditionalFormatting sqref="A192:B192">
    <cfRule type="expression" dxfId="5009" priority="32">
      <formula>$B$12="No data"</formula>
    </cfRule>
  </conditionalFormatting>
  <conditionalFormatting sqref="A191">
    <cfRule type="expression" dxfId="5008" priority="31">
      <formula>$B$11="No data"</formula>
    </cfRule>
  </conditionalFormatting>
  <conditionalFormatting sqref="B191">
    <cfRule type="expression" dxfId="5007" priority="30">
      <formula>$A$11="No data"</formula>
    </cfRule>
  </conditionalFormatting>
  <conditionalFormatting sqref="A192">
    <cfRule type="expression" dxfId="5006" priority="29">
      <formula>$B$12="No data"</formula>
    </cfRule>
  </conditionalFormatting>
  <conditionalFormatting sqref="A201:B201">
    <cfRule type="expression" dxfId="5005" priority="28">
      <formula>$B$12="No data"</formula>
    </cfRule>
  </conditionalFormatting>
  <conditionalFormatting sqref="A200">
    <cfRule type="expression" dxfId="5004" priority="27">
      <formula>$B$11="No data"</formula>
    </cfRule>
  </conditionalFormatting>
  <conditionalFormatting sqref="B200">
    <cfRule type="expression" dxfId="5003" priority="26">
      <formula>$A$11="No data"</formula>
    </cfRule>
  </conditionalFormatting>
  <conditionalFormatting sqref="A201">
    <cfRule type="expression" dxfId="5002" priority="25">
      <formula>$B$12="No data"</formula>
    </cfRule>
  </conditionalFormatting>
  <conditionalFormatting sqref="A210:B210">
    <cfRule type="expression" dxfId="5001" priority="24">
      <formula>$B$12="No data"</formula>
    </cfRule>
  </conditionalFormatting>
  <conditionalFormatting sqref="A209">
    <cfRule type="expression" dxfId="5000" priority="23">
      <formula>$B$11="No data"</formula>
    </cfRule>
  </conditionalFormatting>
  <conditionalFormatting sqref="B209">
    <cfRule type="expression" dxfId="4999" priority="22">
      <formula>$A$11="No data"</formula>
    </cfRule>
  </conditionalFormatting>
  <conditionalFormatting sqref="A210">
    <cfRule type="expression" dxfId="4998" priority="21">
      <formula>$B$12="No data"</formula>
    </cfRule>
  </conditionalFormatting>
  <conditionalFormatting sqref="A219:B219">
    <cfRule type="expression" dxfId="4997" priority="20">
      <formula>$B$12="No data"</formula>
    </cfRule>
  </conditionalFormatting>
  <conditionalFormatting sqref="A218">
    <cfRule type="expression" dxfId="4996" priority="19">
      <formula>$B$11="No data"</formula>
    </cfRule>
  </conditionalFormatting>
  <conditionalFormatting sqref="B218">
    <cfRule type="expression" dxfId="4995" priority="18">
      <formula>$A$11="No data"</formula>
    </cfRule>
  </conditionalFormatting>
  <conditionalFormatting sqref="A219">
    <cfRule type="expression" dxfId="4994" priority="17">
      <formula>$B$12="No data"</formula>
    </cfRule>
  </conditionalFormatting>
  <conditionalFormatting sqref="A228:B228">
    <cfRule type="expression" dxfId="4993" priority="16">
      <formula>$B$12="No data"</formula>
    </cfRule>
  </conditionalFormatting>
  <conditionalFormatting sqref="A227">
    <cfRule type="expression" dxfId="4992" priority="15">
      <formula>$B$11="No data"</formula>
    </cfRule>
  </conditionalFormatting>
  <conditionalFormatting sqref="B227">
    <cfRule type="expression" dxfId="4991" priority="14">
      <formula>$A$11="No data"</formula>
    </cfRule>
  </conditionalFormatting>
  <conditionalFormatting sqref="A228">
    <cfRule type="expression" dxfId="4990" priority="13">
      <formula>$B$12="No data"</formula>
    </cfRule>
  </conditionalFormatting>
  <conditionalFormatting sqref="F17:F21">
    <cfRule type="cellIs" dxfId="4989" priority="11" operator="greaterThan">
      <formula>$F$16</formula>
    </cfRule>
  </conditionalFormatting>
  <conditionalFormatting sqref="G17:G21">
    <cfRule type="cellIs" dxfId="4988" priority="10" operator="greaterThan">
      <formula>$G$7</formula>
    </cfRule>
  </conditionalFormatting>
  <conditionalFormatting sqref="A21:O21">
    <cfRule type="expression" dxfId="4987" priority="9">
      <formula>$B$12="No data"</formula>
    </cfRule>
  </conditionalFormatting>
  <conditionalFormatting sqref="A20 E20:N20">
    <cfRule type="expression" dxfId="4986" priority="8">
      <formula>$B$11="No data"</formula>
    </cfRule>
  </conditionalFormatting>
  <conditionalFormatting sqref="K17:K20">
    <cfRule type="cellIs" dxfId="4985" priority="7" operator="greaterThan">
      <formula>$K$16</formula>
    </cfRule>
  </conditionalFormatting>
  <conditionalFormatting sqref="M18:M21">
    <cfRule type="cellIs" dxfId="4984" priority="5" operator="greaterThan">
      <formula>$M$7</formula>
    </cfRule>
  </conditionalFormatting>
  <conditionalFormatting sqref="H18:H21">
    <cfRule type="cellIs" dxfId="4983" priority="4" operator="greaterThan">
      <formula>$H$7</formula>
    </cfRule>
  </conditionalFormatting>
  <conditionalFormatting sqref="B20:O20">
    <cfRule type="expression" dxfId="4982" priority="3">
      <formula>$B$11="No data"</formula>
    </cfRule>
  </conditionalFormatting>
  <conditionalFormatting sqref="A21">
    <cfRule type="expression" dxfId="4981" priority="2">
      <formula>$B$12="No data"</formula>
    </cfRule>
  </conditionalFormatting>
  <conditionalFormatting sqref="L17:L21">
    <cfRule type="cellIs" dxfId="4980" priority="1" operator="greaterThan">
      <formula>$L$16</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5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500-000001000000}"/>
    <dataValidation type="list" allowBlank="1" showInputMessage="1" showErrorMessage="1" sqref="F1:I1" xr:uid="{00000000-0002-0000-05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104" r:id="rId4" name="Group Box 32">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3110" r:id="rId5" name="Group Box 38">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3114" r:id="rId6" name="Group Box 42">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3115" r:id="rId7" name="Group Box 43">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3116" r:id="rId8" name="Group Box 44">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3123" r:id="rId9" name="Group Box 51">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3125" r:id="rId10" name="Group Box 53">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3140" r:id="rId11" name="Group Box 6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3144" r:id="rId12" name="Group Box 72">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3150" r:id="rId13" name="Group Box 78">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3154" r:id="rId14" name="Group Box 82">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3158" r:id="rId15" name="Group Box 86">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3162" r:id="rId16" name="Group Box 90">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3166" r:id="rId17" name="Group Box 9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3170" r:id="rId18" name="Group Box 98">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3174" r:id="rId19" name="Group Box 102">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3178" r:id="rId20" name="Group Box 106">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3182" r:id="rId21" name="Group Box 110">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3186" r:id="rId22" name="Group Box 114">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3190" r:id="rId23" name="Group Box 118">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3194" r:id="rId24" name="Group Box 122">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3198" r:id="rId25" name="Group Box 126">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3202" r:id="rId26" name="Group Box 130">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3206" r:id="rId27" name="Group Box 13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3210" r:id="rId28" name="Group Box 138">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3214" r:id="rId29" name="Group Box 142">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3218" r:id="rId30" name="Group Box 146">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3226" r:id="rId31" name="Group Box 154">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3230" r:id="rId32" name="Group Box 15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3231" r:id="rId33" name="Group Box 159">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3239" r:id="rId34" name="Group Box 167">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3240" r:id="rId35" name="Group Box 168">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3242" r:id="rId36" name="Group Box 170">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3243" r:id="rId37" name="Group Box 171">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3244" r:id="rId38" name="Group Box 172">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3245" r:id="rId39" name="Group Box 173">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3248" r:id="rId40" name="Group Box 176">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3249" r:id="rId41" name="Group Box 177">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3250" r:id="rId42" name="Group Box 17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3251" r:id="rId43" name="Group Box 179">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3252" r:id="rId44" name="Group Box 180">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3253" r:id="rId45" name="Group Box 181">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3254" r:id="rId46" name="Group Box 182">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3255" r:id="rId47" name="Group Box 183">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3256" r:id="rId48" name="Group Box 184">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3257" r:id="rId49" name="Group Box 185">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3258" r:id="rId50" name="Group Box 18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3259" r:id="rId51" name="Group Box 187">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3260" r:id="rId52" name="Group Box 188">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3261" r:id="rId53" name="Group Box 189">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3262" r:id="rId54" name="Group Box 190">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3263" r:id="rId55" name="Group Box 191">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3264" r:id="rId56" name="Group Box 192">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3265" r:id="rId57" name="Group Box 193">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3266" r:id="rId58" name="Group Box 19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3267" r:id="rId59" name="Group Box 195">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3268" r:id="rId60" name="Group Box 196">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3269" r:id="rId61" name="Group Box 197">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3270" r:id="rId62" name="Group Box 198">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3271" r:id="rId63" name="Group Box 199">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3272" r:id="rId64" name="Group Box 200">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3273" r:id="rId65" name="Group Box 201">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3274" r:id="rId66" name="Group Box 20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3275" r:id="rId67" name="Group Box 203">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3276" r:id="rId68" name="Group Box 204">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3277" r:id="rId69" name="Group Box 205">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3278" r:id="rId70" name="Group Box 206">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3279" r:id="rId71" name="Group Box 207">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3280" r:id="rId72" name="Group Box 208">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3281" r:id="rId73" name="Group Box 209">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3282" r:id="rId74" name="Group Box 21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3283" r:id="rId75" name="Group Box 211">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3284" r:id="rId76" name="Group Box 212">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3285" r:id="rId77" name="Group Box 213">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3286" r:id="rId78" name="Group Box 214">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3287" r:id="rId79" name="Group Box 215">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3288" r:id="rId80" name="Group Box 216">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3289" r:id="rId81" name="Group Box 217">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3290" r:id="rId82" name="Group Box 21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3291" r:id="rId83" name="Group Box 219">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3292" r:id="rId84" name="Group Box 220">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3293" r:id="rId85" name="Group Box 221">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3294" r:id="rId86" name="Group Box 222">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3295" r:id="rId87" name="Group Box 223">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3296" r:id="rId88" name="Group Box 224">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3297" r:id="rId89" name="Group Box 225">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3298" r:id="rId90" name="Group Box 22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3299" r:id="rId91" name="Group Box 227">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3300" r:id="rId92" name="Group Box 228">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3301" r:id="rId93" name="Group Box 229">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3302" r:id="rId94" name="Group Box 230">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3303" r:id="rId95" name="Group Box 231">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3304" r:id="rId96" name="Group Box 232">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3305" r:id="rId97" name="Group Box 233">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3306" r:id="rId98" name="Group Box 23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3307" r:id="rId99" name="Group Box 235">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3308" r:id="rId100" name="Group Box 236">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3309" r:id="rId101" name="Group Box 237">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3310" r:id="rId102" name="Group Box 238">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3311" r:id="rId103" name="Group Box 239">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3312" r:id="rId104" name="Group Box 240">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3313" r:id="rId105" name="Group Box 241">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3314" r:id="rId106" name="Group Box 24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3315" r:id="rId107" name="Group Box 243">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3316" r:id="rId108" name="Group Box 244">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3317" r:id="rId109" name="Group Box 245">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3318" r:id="rId110" name="Group Box 246">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3319" r:id="rId111" name="Group Box 247">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3320" r:id="rId112" name="Group Box 248">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3321" r:id="rId113" name="Group Box 249">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3322" r:id="rId114" name="Group Box 25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3323" r:id="rId115" name="Group Box 251">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3324" r:id="rId116" name="Group Box 252">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3325" r:id="rId117" name="Group Box 253">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3326" r:id="rId118" name="Group Box 254">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3327" r:id="rId119" name="Group Box 255">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3328" r:id="rId120" name="Group Box 25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3329" r:id="rId121" name="Group Box 257">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3330" r:id="rId122" name="Group Box 25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3331" r:id="rId123" name="Group Box 259">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3332" r:id="rId124" name="Group Box 260">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3333" r:id="rId125" name="Group Box 261">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3334" r:id="rId126" name="Group Box 262">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3335" r:id="rId127" name="Group Box 263">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3336" r:id="rId128" name="Group Box 264">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3337" r:id="rId129" name="Group Box 265">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3338" r:id="rId130" name="Group Box 26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3339" r:id="rId131" name="Group Box 267">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3340" r:id="rId132" name="Group Box 268">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3341" r:id="rId133" name="Group Box 269">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3342" r:id="rId134" name="Group Box 270">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3343" r:id="rId135" name="Group Box 271">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3344" r:id="rId136" name="Group Box 272">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3345" r:id="rId137" name="Group Box 273">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3346" r:id="rId138" name="Group Box 27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3347" r:id="rId139" name="Group Box 275">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3348" r:id="rId140" name="Group Box 276">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3349" r:id="rId141" name="Group Box 277">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3350" r:id="rId142" name="Group Box 278">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3351" r:id="rId143" name="Group Box 279">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3352" r:id="rId144" name="Group Box 280">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3353" r:id="rId145" name="Group Box 28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3354" r:id="rId146" name="Group Box 282">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3355" r:id="rId147" name="Group Box 28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3356" r:id="rId148" name="Group Box 284">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3357" r:id="rId149" name="Group Box 285">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3358" r:id="rId150" name="Group Box 286">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3359" r:id="rId151" name="Group Box 287">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3360" r:id="rId152" name="Group Box 288">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3361" r:id="rId153" name="Group Box 289">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3362" r:id="rId154" name="Group Box 29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3363" r:id="rId155" name="Group Box 291">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3364" r:id="rId156" name="Group Box 29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3365" r:id="rId157" name="Group Box 293">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3366" r:id="rId158" name="Group Box 294">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3367" r:id="rId159" name="Group Box 295">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3368" r:id="rId160" name="Group Box 296">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3369" r:id="rId161" name="Group Box 297">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3370" r:id="rId162" name="Group Box 298">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3371" r:id="rId163" name="Group Box 29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3372" r:id="rId164" name="Group Box 300">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3373" r:id="rId165" name="Group Box 30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3374" r:id="rId166" name="Group Box 302">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3375" r:id="rId167" name="Group Box 303">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3376" r:id="rId168" name="Group Box 304">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3377" r:id="rId169" name="Group Box 305">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3378" r:id="rId170" name="Group Box 306">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3379" r:id="rId171" name="Group Box 307">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3380" r:id="rId172" name="Group Box 30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3381" r:id="rId173" name="Group Box 309">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3382" r:id="rId174" name="Group Box 31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3383" r:id="rId175" name="Group Box 311">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3384" r:id="rId176" name="Group Box 312">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3385" r:id="rId177" name="Group Box 313">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3386" r:id="rId178" name="Group Box 314">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3387" r:id="rId179" name="Group Box 315">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3388" r:id="rId180" name="Group Box 316">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3389" r:id="rId181" name="Group Box 31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3390" r:id="rId182" name="Group Box 318">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3391" r:id="rId183" name="Group Box 31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3392" r:id="rId184" name="Group Box 320">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3393" r:id="rId185" name="Group Box 321">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3394" r:id="rId186" name="Group Box 322">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3395" r:id="rId187" name="Group Box 323">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3396" r:id="rId188" name="Group Box 324">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3397" r:id="rId189" name="Group Box 325">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3398" r:id="rId190" name="Group Box 32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3399" r:id="rId191" name="Group Box 327">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3400" r:id="rId192" name="Group Box 32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3401" r:id="rId193" name="Group Box 329">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3402" r:id="rId194" name="Group Box 330">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3403" r:id="rId195" name="Group Box 331">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3404" r:id="rId196" name="Group Box 332">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3405" r:id="rId197" name="Group Box 333">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3406" r:id="rId198" name="Group Box 334">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3407" r:id="rId199" name="Group Box 33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3408" r:id="rId200" name="Group Box 336">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3409" r:id="rId201" name="Group Box 33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3410" r:id="rId202" name="Group Box 338">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3411" r:id="rId203" name="Group Box 339">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3412" r:id="rId204" name="Group Box 340">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3413" r:id="rId205" name="Group Box 341">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3414" r:id="rId206" name="Group Box 342">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3415" r:id="rId207" name="Group Box 343">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3416" r:id="rId208" name="Group Box 34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3417" r:id="rId209" name="Group Box 345">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3418" r:id="rId210" name="Group Box 34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3419" r:id="rId211" name="Group Box 347">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3420" r:id="rId212" name="Group Box 348">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3421" r:id="rId213" name="Group Box 349">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3422" r:id="rId214" name="Group Box 350">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3423" r:id="rId215" name="Group Box 351">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3424" r:id="rId216" name="Group Box 352">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3425" r:id="rId217" name="Group Box 35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3426" r:id="rId218" name="Group Box 354">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3427" r:id="rId219" name="Group Box 35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3428" r:id="rId220" name="Group Box 356">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3429" r:id="rId221" name="Group Box 357">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3430" r:id="rId222" name="Group Box 358">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3431" r:id="rId223" name="Group Box 359">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3432" r:id="rId224" name="Group Box 360">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244"/>
  <sheetViews>
    <sheetView zoomScale="60" zoomScaleNormal="60" workbookViewId="0">
      <pane xSplit="5" ySplit="4" topLeftCell="F5" activePane="bottomRight" state="frozenSplit"/>
      <selection pane="topRight" activeCell="E1" sqref="E1"/>
      <selection pane="bottomLeft" activeCell="A5" sqref="A5"/>
      <selection pane="bottomRight" activeCell="F1" sqref="F1:I1"/>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104</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47"/>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46">
        <f>SUM(F8:G8)</f>
        <v>0</v>
      </c>
      <c r="J8" s="28"/>
      <c r="K8" s="121"/>
      <c r="L8" s="117"/>
      <c r="M8" s="183" t="s">
        <v>18</v>
      </c>
      <c r="N8" s="64">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46">
        <f>SUM(F11:H11)</f>
        <v>0</v>
      </c>
      <c r="J11" s="28"/>
      <c r="K11" s="121"/>
      <c r="L11" s="117"/>
      <c r="M11" s="117"/>
      <c r="N11" s="64">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73">
        <f>SUM(F17:G17)</f>
        <v>0</v>
      </c>
      <c r="J17" s="28"/>
      <c r="K17" s="121"/>
      <c r="L17" s="117"/>
      <c r="M17" s="183" t="s">
        <v>18</v>
      </c>
      <c r="N17" s="74">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86">
        <f>SUM(F20:H20)</f>
        <v>0</v>
      </c>
      <c r="J20" s="28"/>
      <c r="K20" s="121"/>
      <c r="L20" s="117"/>
      <c r="M20" s="117"/>
      <c r="N20" s="85">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72">
        <f>SUM(F26:G26)</f>
        <v>0</v>
      </c>
      <c r="J26" s="28"/>
      <c r="K26" s="121"/>
      <c r="L26" s="117"/>
      <c r="M26" s="183" t="s">
        <v>18</v>
      </c>
      <c r="N26" s="68">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86">
        <f>SUM(F29:H29)</f>
        <v>0</v>
      </c>
      <c r="J29" s="28"/>
      <c r="K29" s="121"/>
      <c r="L29" s="117"/>
      <c r="M29" s="117"/>
      <c r="N29" s="85">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72">
        <f>SUM(F35:G35)</f>
        <v>0</v>
      </c>
      <c r="J35" s="28"/>
      <c r="K35" s="121"/>
      <c r="L35" s="117"/>
      <c r="M35" s="183" t="s">
        <v>18</v>
      </c>
      <c r="N35" s="68">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86">
        <f>SUM(F38:H38)</f>
        <v>0</v>
      </c>
      <c r="J38" s="28"/>
      <c r="K38" s="121"/>
      <c r="L38" s="117"/>
      <c r="M38" s="117"/>
      <c r="N38" s="85">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72">
        <f>SUM(F44:G44)</f>
        <v>0</v>
      </c>
      <c r="J44" s="28"/>
      <c r="K44" s="121"/>
      <c r="L44" s="117"/>
      <c r="M44" s="183" t="s">
        <v>18</v>
      </c>
      <c r="N44" s="68">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86">
        <f>SUM(F47:H47)</f>
        <v>0</v>
      </c>
      <c r="J47" s="28"/>
      <c r="K47" s="121"/>
      <c r="L47" s="117"/>
      <c r="M47" s="117"/>
      <c r="N47" s="85">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72">
        <f>SUM(F53:G53)</f>
        <v>0</v>
      </c>
      <c r="J53" s="28"/>
      <c r="K53" s="121"/>
      <c r="L53" s="117"/>
      <c r="M53" s="183" t="s">
        <v>18</v>
      </c>
      <c r="N53" s="68">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86">
        <f>SUM(F56:H56)</f>
        <v>0</v>
      </c>
      <c r="J56" s="28"/>
      <c r="K56" s="121"/>
      <c r="L56" s="117"/>
      <c r="M56" s="117"/>
      <c r="N56" s="85">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72">
        <f>SUM(F62:G62)</f>
        <v>0</v>
      </c>
      <c r="J62" s="28"/>
      <c r="K62" s="121"/>
      <c r="L62" s="117"/>
      <c r="M62" s="183" t="s">
        <v>18</v>
      </c>
      <c r="N62" s="68">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86">
        <f>SUM(F65:H65)</f>
        <v>0</v>
      </c>
      <c r="J65" s="28"/>
      <c r="K65" s="121"/>
      <c r="L65" s="117"/>
      <c r="M65" s="117"/>
      <c r="N65" s="85">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72">
        <f>SUM(F71:G71)</f>
        <v>0</v>
      </c>
      <c r="J71" s="28"/>
      <c r="K71" s="121"/>
      <c r="L71" s="117"/>
      <c r="M71" s="183" t="s">
        <v>18</v>
      </c>
      <c r="N71" s="68">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86">
        <f>SUM(F74:H74)</f>
        <v>0</v>
      </c>
      <c r="J74" s="28"/>
      <c r="K74" s="121"/>
      <c r="L74" s="117"/>
      <c r="M74" s="117"/>
      <c r="N74" s="85">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72">
        <f>SUM(F80:G80)</f>
        <v>0</v>
      </c>
      <c r="J80" s="28"/>
      <c r="K80" s="121"/>
      <c r="L80" s="117"/>
      <c r="M80" s="183" t="s">
        <v>18</v>
      </c>
      <c r="N80" s="68">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86">
        <f>SUM(F83:H83)</f>
        <v>0</v>
      </c>
      <c r="J83" s="28"/>
      <c r="K83" s="121"/>
      <c r="L83" s="117"/>
      <c r="M83" s="117"/>
      <c r="N83" s="85">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72">
        <f>SUM(F89:G89)</f>
        <v>0</v>
      </c>
      <c r="J89" s="28"/>
      <c r="K89" s="121"/>
      <c r="L89" s="117"/>
      <c r="M89" s="183" t="s">
        <v>18</v>
      </c>
      <c r="N89" s="68">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86">
        <f>SUM(F92:H92)</f>
        <v>0</v>
      </c>
      <c r="J92" s="28"/>
      <c r="K92" s="121"/>
      <c r="L92" s="117"/>
      <c r="M92" s="117"/>
      <c r="N92" s="85">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72">
        <f>SUM(F98:G98)</f>
        <v>0</v>
      </c>
      <c r="J98" s="28"/>
      <c r="K98" s="121"/>
      <c r="L98" s="117"/>
      <c r="M98" s="183" t="s">
        <v>18</v>
      </c>
      <c r="N98" s="68">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86">
        <f>SUM(F101:H101)</f>
        <v>0</v>
      </c>
      <c r="J101" s="28"/>
      <c r="K101" s="121"/>
      <c r="L101" s="117"/>
      <c r="M101" s="117"/>
      <c r="N101" s="85">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72">
        <f>SUM(F107:G107)</f>
        <v>0</v>
      </c>
      <c r="J107" s="28"/>
      <c r="K107" s="121"/>
      <c r="L107" s="117"/>
      <c r="M107" s="183" t="s">
        <v>18</v>
      </c>
      <c r="N107" s="68">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86">
        <f>SUM(F110:H110)</f>
        <v>0</v>
      </c>
      <c r="J110" s="28"/>
      <c r="K110" s="121"/>
      <c r="L110" s="117"/>
      <c r="M110" s="117"/>
      <c r="N110" s="85">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72">
        <f>SUM(F116:G116)</f>
        <v>0</v>
      </c>
      <c r="J116" s="28"/>
      <c r="K116" s="121"/>
      <c r="L116" s="117"/>
      <c r="M116" s="183" t="s">
        <v>18</v>
      </c>
      <c r="N116" s="68">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86">
        <f>SUM(F119:H119)</f>
        <v>0</v>
      </c>
      <c r="J119" s="28"/>
      <c r="K119" s="121"/>
      <c r="L119" s="117"/>
      <c r="M119" s="117"/>
      <c r="N119" s="85">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72">
        <f>SUM(F125:G125)</f>
        <v>0</v>
      </c>
      <c r="J125" s="28"/>
      <c r="K125" s="121"/>
      <c r="L125" s="117"/>
      <c r="M125" s="183" t="s">
        <v>18</v>
      </c>
      <c r="N125" s="68">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86">
        <f>SUM(F128:H128)</f>
        <v>0</v>
      </c>
      <c r="J128" s="28"/>
      <c r="K128" s="121"/>
      <c r="L128" s="117"/>
      <c r="M128" s="117"/>
      <c r="N128" s="85">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72">
        <f>SUM(F134:G134)</f>
        <v>0</v>
      </c>
      <c r="J134" s="28"/>
      <c r="K134" s="121"/>
      <c r="L134" s="117"/>
      <c r="M134" s="183" t="s">
        <v>18</v>
      </c>
      <c r="N134" s="68">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86">
        <f>SUM(F137:H137)</f>
        <v>0</v>
      </c>
      <c r="J137" s="28"/>
      <c r="K137" s="121"/>
      <c r="L137" s="117"/>
      <c r="M137" s="117"/>
      <c r="N137" s="85">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72">
        <f>SUM(F143:G143)</f>
        <v>0</v>
      </c>
      <c r="J143" s="28"/>
      <c r="K143" s="121"/>
      <c r="L143" s="117"/>
      <c r="M143" s="183" t="s">
        <v>18</v>
      </c>
      <c r="N143" s="68">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86">
        <f>SUM(F146:H146)</f>
        <v>0</v>
      </c>
      <c r="J146" s="28"/>
      <c r="K146" s="121"/>
      <c r="L146" s="117"/>
      <c r="M146" s="117"/>
      <c r="N146" s="85">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72">
        <f>SUM(F152:G152)</f>
        <v>0</v>
      </c>
      <c r="J152" s="28"/>
      <c r="K152" s="121"/>
      <c r="L152" s="117"/>
      <c r="M152" s="183" t="s">
        <v>18</v>
      </c>
      <c r="N152" s="68">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86">
        <f>SUM(F155:H155)</f>
        <v>0</v>
      </c>
      <c r="J155" s="28"/>
      <c r="K155" s="121"/>
      <c r="L155" s="117"/>
      <c r="M155" s="117"/>
      <c r="N155" s="85">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72">
        <f>SUM(F161:G161)</f>
        <v>0</v>
      </c>
      <c r="J161" s="28"/>
      <c r="K161" s="121"/>
      <c r="L161" s="117"/>
      <c r="M161" s="183" t="s">
        <v>18</v>
      </c>
      <c r="N161" s="68">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86">
        <f>SUM(F164:H164)</f>
        <v>0</v>
      </c>
      <c r="J164" s="28"/>
      <c r="K164" s="121"/>
      <c r="L164" s="117"/>
      <c r="M164" s="117"/>
      <c r="N164" s="85">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72">
        <f>SUM(F170:G170)</f>
        <v>0</v>
      </c>
      <c r="J170" s="28"/>
      <c r="K170" s="121"/>
      <c r="L170" s="117"/>
      <c r="M170" s="183" t="s">
        <v>18</v>
      </c>
      <c r="N170" s="68">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86">
        <f>SUM(F173:H173)</f>
        <v>0</v>
      </c>
      <c r="J173" s="28"/>
      <c r="K173" s="121"/>
      <c r="L173" s="117"/>
      <c r="M173" s="117"/>
      <c r="N173" s="85">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72">
        <f>SUM(F179:G179)</f>
        <v>0</v>
      </c>
      <c r="J179" s="28"/>
      <c r="K179" s="121"/>
      <c r="L179" s="117"/>
      <c r="M179" s="183" t="s">
        <v>18</v>
      </c>
      <c r="N179" s="68">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86">
        <f>SUM(F182:H182)</f>
        <v>0</v>
      </c>
      <c r="J182" s="28"/>
      <c r="K182" s="121"/>
      <c r="L182" s="117"/>
      <c r="M182" s="117"/>
      <c r="N182" s="85">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72">
        <f>SUM(F188:G188)</f>
        <v>0</v>
      </c>
      <c r="J188" s="28"/>
      <c r="K188" s="121"/>
      <c r="L188" s="117"/>
      <c r="M188" s="183" t="s">
        <v>18</v>
      </c>
      <c r="N188" s="68">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86">
        <f>SUM(F191:H191)</f>
        <v>0</v>
      </c>
      <c r="J191" s="28"/>
      <c r="K191" s="121"/>
      <c r="L191" s="117"/>
      <c r="M191" s="117"/>
      <c r="N191" s="85">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72">
        <f>SUM(F197:G197)</f>
        <v>0</v>
      </c>
      <c r="J197" s="28"/>
      <c r="K197" s="121"/>
      <c r="L197" s="117"/>
      <c r="M197" s="183" t="s">
        <v>18</v>
      </c>
      <c r="N197" s="68">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86">
        <f>SUM(F200:H200)</f>
        <v>0</v>
      </c>
      <c r="J200" s="28"/>
      <c r="K200" s="121"/>
      <c r="L200" s="117"/>
      <c r="M200" s="117"/>
      <c r="N200" s="85">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72">
        <f>SUM(F206:G206)</f>
        <v>0</v>
      </c>
      <c r="J206" s="28"/>
      <c r="K206" s="121"/>
      <c r="L206" s="117"/>
      <c r="M206" s="183" t="s">
        <v>18</v>
      </c>
      <c r="N206" s="68">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86">
        <f>SUM(F209:H209)</f>
        <v>0</v>
      </c>
      <c r="J209" s="28"/>
      <c r="K209" s="121"/>
      <c r="L209" s="117"/>
      <c r="M209" s="117"/>
      <c r="N209" s="85">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72">
        <f>SUM(F215:G215)</f>
        <v>0</v>
      </c>
      <c r="J215" s="28"/>
      <c r="K215" s="121"/>
      <c r="L215" s="117"/>
      <c r="M215" s="183" t="s">
        <v>18</v>
      </c>
      <c r="N215" s="68">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86">
        <f>SUM(F218:H218)</f>
        <v>0</v>
      </c>
      <c r="J218" s="28"/>
      <c r="K218" s="121"/>
      <c r="L218" s="117"/>
      <c r="M218" s="117"/>
      <c r="N218" s="85">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72">
        <f>SUM(F224:G224)</f>
        <v>0</v>
      </c>
      <c r="J224" s="28"/>
      <c r="K224" s="121"/>
      <c r="L224" s="117"/>
      <c r="M224" s="183" t="s">
        <v>18</v>
      </c>
      <c r="N224" s="68">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86">
        <f>SUM(F227:H227)</f>
        <v>0</v>
      </c>
      <c r="J227" s="28"/>
      <c r="K227" s="121"/>
      <c r="L227" s="117"/>
      <c r="M227" s="117"/>
      <c r="N227" s="85">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49">
        <f>COUNTIF(A6:A222,"Photo")</f>
        <v>0</v>
      </c>
      <c r="B237" s="281">
        <f>COUNTIF(A6:A222,"Video")</f>
        <v>0</v>
      </c>
      <c r="C237" s="282"/>
      <c r="D237" s="49">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45">
        <f>SUM(F7,F16,F25,F34,F43,F52,F61,F70,F79,F88,F97,F106,F115,F124,F133,F142,F151,F160,F169,F178,F187,F196,F205,F214,F223)</f>
        <v>0</v>
      </c>
      <c r="G238" s="45">
        <f>SUM(G7,G16,G25,G34,G43,G52,G61,G70,G79,G88,G97,G106,G115,G124,G133,G142,G151,G160,G169,G178,G187,G196,G205,G214,G223)</f>
        <v>0</v>
      </c>
      <c r="H238" s="45">
        <f>SUM(H7,H16,H25,H34,H43,H52,H61,H70,H79,H88,H97,H106,H115,H124,H133,H142,H151,H160,H169,H178,H187,H196,H205,H214,H223)</f>
        <v>0</v>
      </c>
      <c r="I238" s="48">
        <f>SUM(F238:H238)</f>
        <v>0</v>
      </c>
      <c r="J238" s="30"/>
      <c r="K238" s="45">
        <f>SUM(K7,K16,K25,K34,K43,K52,K61,K70,K79,K88,K97,K106,K115,K124,K133,K142,K151,K160,K169,K178,K187,K196,K205,K214,K223)</f>
        <v>0</v>
      </c>
      <c r="L238" s="45">
        <f>SUM(L7,L16,L25,L34,L43,L52,L61,L70,L79,L88,L97,L106,L115,L124,L133,L142,L151,L160,L169,L178,L187,L196,L205,L214,L223)</f>
        <v>0</v>
      </c>
      <c r="M238" s="45">
        <f>SUM(M7,M16,M25,M34,M43,M52,M61,M70,M79,M88,M97,M106,M115,M124,M133,M142,M151,M160,M169,M178,M187,M196,M205,M214,M223)</f>
        <v>0</v>
      </c>
      <c r="N238" s="66">
        <f>SUM(K238:M238)</f>
        <v>0</v>
      </c>
    </row>
    <row r="239" spans="1:15" ht="30" customHeight="1" x14ac:dyDescent="0.35">
      <c r="A239" s="263" t="s">
        <v>10</v>
      </c>
      <c r="B239" s="263"/>
      <c r="C239" s="263"/>
      <c r="D239" s="263"/>
      <c r="E239" s="26"/>
      <c r="F239" s="45">
        <f>SUM(F8,F17,F26,F35,F44,F53,F62,F71,F80,F89,F98,F107,F116,F125,F134,F143,F152,F161,F170,F179,F188,F197,F206,F215,F224)</f>
        <v>0</v>
      </c>
      <c r="G239" s="45">
        <f>SUM(G8,G17,G26,G35,G44,G53,G62,G71,G80,G89,G98,G107,G116,G125,G134,G143,G152,G161,G170,G179,G188,G197,G206,G215,G224)</f>
        <v>0</v>
      </c>
      <c r="H239" s="2" t="s">
        <v>18</v>
      </c>
      <c r="I239" s="48">
        <f>SUM(F239:G239)</f>
        <v>0</v>
      </c>
      <c r="J239" s="28"/>
      <c r="K239" s="45">
        <f>SUM(K8,K17,K26,K35,K44,K53,K62,K71,K80,K89,K98,K107,K116,K125,K134,K143,K152,K161,K170,K179,K188,K197,K206,K215,K224)</f>
        <v>0</v>
      </c>
      <c r="L239" s="45">
        <f>SUM(L8,L17,L26,L35,L44,L53,L62,L71,L80,L89,L98,L107,L116,L125,L134,L143,L152,L161,L170,L179,L188,L197,L206,L215,L224)</f>
        <v>0</v>
      </c>
      <c r="M239" s="2" t="s">
        <v>18</v>
      </c>
      <c r="N239" s="66">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45">
        <f t="shared" ref="F242:H243" si="0">SUM(F11,F20,F29,F38,F47,F56,F65,F74,F83,F92,F101,F110,F119,F128,F137,F146,F155,F164,F173,F182,F191,F200,F209,F218,F227)</f>
        <v>0</v>
      </c>
      <c r="G242" s="45">
        <f t="shared" si="0"/>
        <v>0</v>
      </c>
      <c r="H242" s="45">
        <f t="shared" si="0"/>
        <v>0</v>
      </c>
      <c r="I242" s="48">
        <f>SUM(F242:H242)</f>
        <v>0</v>
      </c>
      <c r="J242" s="28"/>
      <c r="K242" s="45">
        <f t="shared" ref="K242:M243" si="1">SUM(K11,K20,K29,K38,K47,K56,K65,K74,K83,K92,K101,K110,K119,K128,K137,K146,K155,K164,K173,K182,K191,K200,K209,K218,K227)</f>
        <v>0</v>
      </c>
      <c r="L242" s="45">
        <f t="shared" si="1"/>
        <v>0</v>
      </c>
      <c r="M242" s="45">
        <f t="shared" si="1"/>
        <v>0</v>
      </c>
      <c r="N242" s="66">
        <f>SUM(K242:M242)</f>
        <v>0</v>
      </c>
    </row>
    <row r="243" spans="1:14" ht="30" customHeight="1" thickBot="1" x14ac:dyDescent="0.4">
      <c r="A243" s="263" t="str">
        <f>IF(Categories!$C$14="","No data",Categories!$C$14)</f>
        <v>No data</v>
      </c>
      <c r="B243" s="263"/>
      <c r="C243" s="263"/>
      <c r="D243" s="263"/>
      <c r="E243" s="26"/>
      <c r="F243" s="45">
        <f t="shared" si="0"/>
        <v>0</v>
      </c>
      <c r="G243" s="45">
        <f t="shared" si="0"/>
        <v>0</v>
      </c>
      <c r="H243" s="45">
        <f t="shared" si="0"/>
        <v>0</v>
      </c>
      <c r="I243" s="48">
        <f>SUM(F243:H243)</f>
        <v>0</v>
      </c>
      <c r="J243" s="29"/>
      <c r="K243" s="45">
        <f t="shared" si="1"/>
        <v>0</v>
      </c>
      <c r="L243" s="45">
        <f t="shared" si="1"/>
        <v>0</v>
      </c>
      <c r="M243" s="45">
        <f t="shared" si="1"/>
        <v>0</v>
      </c>
      <c r="N243" s="66">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BNtjnLoFiEyTir+29S3UYeP5d9bnn+oNEVSAC45WhJkxpkAitJTbddj3URbhSeoochACHtslwLKIyhUiTLk6LQ==" saltValue="jvTF88BJ0x99yIw+i2E+cg==" spinCount="100000" sheet="1" objects="1" scenarios="1"/>
  <mergeCells count="478">
    <mergeCell ref="A243:D243"/>
    <mergeCell ref="H240:H241"/>
    <mergeCell ref="I240:I241"/>
    <mergeCell ref="K240:K241"/>
    <mergeCell ref="L240:L241"/>
    <mergeCell ref="M240:M241"/>
    <mergeCell ref="N240:N241"/>
    <mergeCell ref="B236:C236"/>
    <mergeCell ref="B237:C237"/>
    <mergeCell ref="F237:G237"/>
    <mergeCell ref="A238:D238"/>
    <mergeCell ref="A239:D239"/>
    <mergeCell ref="A240:D241"/>
    <mergeCell ref="F240:F241"/>
    <mergeCell ref="G240:G241"/>
    <mergeCell ref="N225:N226"/>
    <mergeCell ref="O225:O226"/>
    <mergeCell ref="F225:F226"/>
    <mergeCell ref="G225:G226"/>
    <mergeCell ref="H225:H226"/>
    <mergeCell ref="I225:I226"/>
    <mergeCell ref="K225:K226"/>
    <mergeCell ref="A242:D242"/>
    <mergeCell ref="A225:A226"/>
    <mergeCell ref="B225:D226"/>
    <mergeCell ref="B227:D227"/>
    <mergeCell ref="B228:D228"/>
    <mergeCell ref="B221:D221"/>
    <mergeCell ref="A222:B222"/>
    <mergeCell ref="E222:G222"/>
    <mergeCell ref="K216:K217"/>
    <mergeCell ref="L216:L217"/>
    <mergeCell ref="L225:L226"/>
    <mergeCell ref="M216:M217"/>
    <mergeCell ref="A216:A217"/>
    <mergeCell ref="B216:D217"/>
    <mergeCell ref="B218:D218"/>
    <mergeCell ref="B219:D219"/>
    <mergeCell ref="B223:D223"/>
    <mergeCell ref="B224:D224"/>
    <mergeCell ref="M225:M226"/>
    <mergeCell ref="A207:A208"/>
    <mergeCell ref="B207:D208"/>
    <mergeCell ref="B209:D209"/>
    <mergeCell ref="B210:D210"/>
    <mergeCell ref="B214:D214"/>
    <mergeCell ref="M207:M208"/>
    <mergeCell ref="N216:N217"/>
    <mergeCell ref="O216:O217"/>
    <mergeCell ref="F216:F217"/>
    <mergeCell ref="G216:G217"/>
    <mergeCell ref="H216:H217"/>
    <mergeCell ref="I216:I217"/>
    <mergeCell ref="B215:D215"/>
    <mergeCell ref="B212:D212"/>
    <mergeCell ref="A213:B213"/>
    <mergeCell ref="E213:G213"/>
    <mergeCell ref="N207:N208"/>
    <mergeCell ref="O207:O208"/>
    <mergeCell ref="F207:F208"/>
    <mergeCell ref="G207:G208"/>
    <mergeCell ref="H207:H208"/>
    <mergeCell ref="I207:I208"/>
    <mergeCell ref="K207:K208"/>
    <mergeCell ref="L207:L208"/>
    <mergeCell ref="B205:D205"/>
    <mergeCell ref="B206:D206"/>
    <mergeCell ref="O198:O199"/>
    <mergeCell ref="B203:D203"/>
    <mergeCell ref="A204:B204"/>
    <mergeCell ref="E204:G204"/>
    <mergeCell ref="H198:H199"/>
    <mergeCell ref="I198:I199"/>
    <mergeCell ref="K198:K199"/>
    <mergeCell ref="L198:L199"/>
    <mergeCell ref="M198:M199"/>
    <mergeCell ref="N198:N199"/>
    <mergeCell ref="A198:A199"/>
    <mergeCell ref="B198:D199"/>
    <mergeCell ref="B200:D200"/>
    <mergeCell ref="B201:D201"/>
    <mergeCell ref="B194:D194"/>
    <mergeCell ref="A195:B195"/>
    <mergeCell ref="E195:G195"/>
    <mergeCell ref="F198:F199"/>
    <mergeCell ref="G198:G199"/>
    <mergeCell ref="L189:L190"/>
    <mergeCell ref="A189:A190"/>
    <mergeCell ref="B189:D190"/>
    <mergeCell ref="B191:D191"/>
    <mergeCell ref="B192:D192"/>
    <mergeCell ref="B196:D196"/>
    <mergeCell ref="B197:D197"/>
    <mergeCell ref="B182:D182"/>
    <mergeCell ref="B183:D183"/>
    <mergeCell ref="B187:D187"/>
    <mergeCell ref="B188:D188"/>
    <mergeCell ref="M189:M190"/>
    <mergeCell ref="N189:N190"/>
    <mergeCell ref="O189:O190"/>
    <mergeCell ref="F189:F190"/>
    <mergeCell ref="G189:G190"/>
    <mergeCell ref="H189:H190"/>
    <mergeCell ref="I189:I190"/>
    <mergeCell ref="K189:K190"/>
    <mergeCell ref="B185:D185"/>
    <mergeCell ref="A186:B186"/>
    <mergeCell ref="E186:G186"/>
    <mergeCell ref="B173:D173"/>
    <mergeCell ref="B174:D174"/>
    <mergeCell ref="B178:D178"/>
    <mergeCell ref="M171:M172"/>
    <mergeCell ref="N180:N181"/>
    <mergeCell ref="O180:O181"/>
    <mergeCell ref="F180:F181"/>
    <mergeCell ref="G180:G181"/>
    <mergeCell ref="H180:H181"/>
    <mergeCell ref="I180:I181"/>
    <mergeCell ref="B179:D179"/>
    <mergeCell ref="B176:D176"/>
    <mergeCell ref="A177:B177"/>
    <mergeCell ref="E177:G177"/>
    <mergeCell ref="K180:K181"/>
    <mergeCell ref="L180:L181"/>
    <mergeCell ref="M180:M181"/>
    <mergeCell ref="A180:A181"/>
    <mergeCell ref="B180:D181"/>
    <mergeCell ref="N171:N172"/>
    <mergeCell ref="O171:O172"/>
    <mergeCell ref="F171:F172"/>
    <mergeCell ref="G171:G172"/>
    <mergeCell ref="H171:H172"/>
    <mergeCell ref="O162:O163"/>
    <mergeCell ref="B167:D167"/>
    <mergeCell ref="A168:B168"/>
    <mergeCell ref="E168:G168"/>
    <mergeCell ref="H162:H163"/>
    <mergeCell ref="I162:I163"/>
    <mergeCell ref="K162:K163"/>
    <mergeCell ref="L162:L163"/>
    <mergeCell ref="M162:M163"/>
    <mergeCell ref="N162:N163"/>
    <mergeCell ref="A162:A163"/>
    <mergeCell ref="B162:D163"/>
    <mergeCell ref="B164:D164"/>
    <mergeCell ref="B165:D165"/>
    <mergeCell ref="K171:K172"/>
    <mergeCell ref="L171:L172"/>
    <mergeCell ref="A171:A172"/>
    <mergeCell ref="B171:D172"/>
    <mergeCell ref="B158:D158"/>
    <mergeCell ref="A159:B159"/>
    <mergeCell ref="E159:G159"/>
    <mergeCell ref="F162:F163"/>
    <mergeCell ref="G162:G163"/>
    <mergeCell ref="B169:D169"/>
    <mergeCell ref="B170:D170"/>
    <mergeCell ref="B155:D155"/>
    <mergeCell ref="B156:D156"/>
    <mergeCell ref="B160:D160"/>
    <mergeCell ref="B161:D161"/>
    <mergeCell ref="B146:D146"/>
    <mergeCell ref="B147:D147"/>
    <mergeCell ref="B151:D151"/>
    <mergeCell ref="B152:D152"/>
    <mergeCell ref="I171:I172"/>
    <mergeCell ref="M153:M154"/>
    <mergeCell ref="N153:N154"/>
    <mergeCell ref="O153:O154"/>
    <mergeCell ref="F153:F154"/>
    <mergeCell ref="G153:G154"/>
    <mergeCell ref="H153:H154"/>
    <mergeCell ref="I153:I154"/>
    <mergeCell ref="K153:K154"/>
    <mergeCell ref="B149:D149"/>
    <mergeCell ref="A150:B150"/>
    <mergeCell ref="E150:G150"/>
    <mergeCell ref="L153:L154"/>
    <mergeCell ref="A153:A154"/>
    <mergeCell ref="B153:D154"/>
    <mergeCell ref="B137:D137"/>
    <mergeCell ref="B138:D138"/>
    <mergeCell ref="B142:D142"/>
    <mergeCell ref="M135:M136"/>
    <mergeCell ref="N144:N145"/>
    <mergeCell ref="O144:O145"/>
    <mergeCell ref="F144:F145"/>
    <mergeCell ref="G144:G145"/>
    <mergeCell ref="H144:H145"/>
    <mergeCell ref="I144:I145"/>
    <mergeCell ref="B143:D143"/>
    <mergeCell ref="B140:D140"/>
    <mergeCell ref="A141:B141"/>
    <mergeCell ref="E141:G141"/>
    <mergeCell ref="K144:K145"/>
    <mergeCell ref="L144:L145"/>
    <mergeCell ref="M144:M145"/>
    <mergeCell ref="A144:A145"/>
    <mergeCell ref="B144:D145"/>
    <mergeCell ref="N135:N136"/>
    <mergeCell ref="O135:O136"/>
    <mergeCell ref="F135:F136"/>
    <mergeCell ref="G135:G136"/>
    <mergeCell ref="H135:H136"/>
    <mergeCell ref="O126:O127"/>
    <mergeCell ref="B131:D131"/>
    <mergeCell ref="A132:B132"/>
    <mergeCell ref="E132:G132"/>
    <mergeCell ref="H126:H127"/>
    <mergeCell ref="I126:I127"/>
    <mergeCell ref="K126:K127"/>
    <mergeCell ref="L126:L127"/>
    <mergeCell ref="M126:M127"/>
    <mergeCell ref="N126:N127"/>
    <mergeCell ref="A126:A127"/>
    <mergeCell ref="B126:D127"/>
    <mergeCell ref="B128:D128"/>
    <mergeCell ref="B129:D129"/>
    <mergeCell ref="K135:K136"/>
    <mergeCell ref="L135:L136"/>
    <mergeCell ref="A135:A136"/>
    <mergeCell ref="B135:D136"/>
    <mergeCell ref="B122:D122"/>
    <mergeCell ref="A123:B123"/>
    <mergeCell ref="E123:G123"/>
    <mergeCell ref="F126:F127"/>
    <mergeCell ref="G126:G127"/>
    <mergeCell ref="B133:D133"/>
    <mergeCell ref="B134:D134"/>
    <mergeCell ref="B119:D119"/>
    <mergeCell ref="B120:D120"/>
    <mergeCell ref="B124:D124"/>
    <mergeCell ref="B125:D125"/>
    <mergeCell ref="B110:D110"/>
    <mergeCell ref="B111:D111"/>
    <mergeCell ref="B115:D115"/>
    <mergeCell ref="B116:D116"/>
    <mergeCell ref="I135:I136"/>
    <mergeCell ref="M117:M118"/>
    <mergeCell ref="N117:N118"/>
    <mergeCell ref="O117:O118"/>
    <mergeCell ref="F117:F118"/>
    <mergeCell ref="G117:G118"/>
    <mergeCell ref="H117:H118"/>
    <mergeCell ref="I117:I118"/>
    <mergeCell ref="K117:K118"/>
    <mergeCell ref="B113:D113"/>
    <mergeCell ref="A114:B114"/>
    <mergeCell ref="E114:G114"/>
    <mergeCell ref="L117:L118"/>
    <mergeCell ref="A117:A118"/>
    <mergeCell ref="B117:D118"/>
    <mergeCell ref="B101:D101"/>
    <mergeCell ref="B102:D102"/>
    <mergeCell ref="B106:D106"/>
    <mergeCell ref="M99:M100"/>
    <mergeCell ref="N108:N109"/>
    <mergeCell ref="O108:O109"/>
    <mergeCell ref="F108:F109"/>
    <mergeCell ref="G108:G109"/>
    <mergeCell ref="H108:H109"/>
    <mergeCell ref="I108:I109"/>
    <mergeCell ref="B107:D107"/>
    <mergeCell ref="B104:D104"/>
    <mergeCell ref="A105:B105"/>
    <mergeCell ref="E105:G105"/>
    <mergeCell ref="K108:K109"/>
    <mergeCell ref="L108:L109"/>
    <mergeCell ref="M108:M109"/>
    <mergeCell ref="A108:A109"/>
    <mergeCell ref="B108:D109"/>
    <mergeCell ref="N99:N100"/>
    <mergeCell ref="O99:O100"/>
    <mergeCell ref="F99:F100"/>
    <mergeCell ref="G99:G100"/>
    <mergeCell ref="H99:H100"/>
    <mergeCell ref="O90:O91"/>
    <mergeCell ref="B95:D95"/>
    <mergeCell ref="A96:B96"/>
    <mergeCell ref="E96:G96"/>
    <mergeCell ref="H90:H91"/>
    <mergeCell ref="I90:I91"/>
    <mergeCell ref="K90:K91"/>
    <mergeCell ref="L90:L91"/>
    <mergeCell ref="M90:M91"/>
    <mergeCell ref="N90:N91"/>
    <mergeCell ref="A90:A91"/>
    <mergeCell ref="B90:D91"/>
    <mergeCell ref="B92:D92"/>
    <mergeCell ref="B93:D93"/>
    <mergeCell ref="K99:K100"/>
    <mergeCell ref="L99:L100"/>
    <mergeCell ref="A99:A100"/>
    <mergeCell ref="B99:D100"/>
    <mergeCell ref="B86:D86"/>
    <mergeCell ref="A87:B87"/>
    <mergeCell ref="E87:G87"/>
    <mergeCell ref="F90:F91"/>
    <mergeCell ref="G90:G91"/>
    <mergeCell ref="B97:D97"/>
    <mergeCell ref="B98:D98"/>
    <mergeCell ref="B83:D83"/>
    <mergeCell ref="B84:D84"/>
    <mergeCell ref="B88:D88"/>
    <mergeCell ref="B89:D89"/>
    <mergeCell ref="B74:D74"/>
    <mergeCell ref="B75:D75"/>
    <mergeCell ref="B79:D79"/>
    <mergeCell ref="B80:D80"/>
    <mergeCell ref="I99:I100"/>
    <mergeCell ref="M81:M82"/>
    <mergeCell ref="N81:N82"/>
    <mergeCell ref="O81:O82"/>
    <mergeCell ref="F81:F82"/>
    <mergeCell ref="G81:G82"/>
    <mergeCell ref="H81:H82"/>
    <mergeCell ref="I81:I82"/>
    <mergeCell ref="K81:K82"/>
    <mergeCell ref="B77:D77"/>
    <mergeCell ref="A78:B78"/>
    <mergeCell ref="E78:G78"/>
    <mergeCell ref="L81:L82"/>
    <mergeCell ref="A81:A82"/>
    <mergeCell ref="B81:D82"/>
    <mergeCell ref="B65:D65"/>
    <mergeCell ref="B66:D66"/>
    <mergeCell ref="B70:D70"/>
    <mergeCell ref="M63:M64"/>
    <mergeCell ref="N72:N73"/>
    <mergeCell ref="O72:O73"/>
    <mergeCell ref="F72:F73"/>
    <mergeCell ref="G72:G73"/>
    <mergeCell ref="H72:H73"/>
    <mergeCell ref="I72:I73"/>
    <mergeCell ref="B71:D71"/>
    <mergeCell ref="B68:D68"/>
    <mergeCell ref="A69:B69"/>
    <mergeCell ref="E69:G69"/>
    <mergeCell ref="K72:K73"/>
    <mergeCell ref="L72:L73"/>
    <mergeCell ref="M72:M73"/>
    <mergeCell ref="A72:A73"/>
    <mergeCell ref="B72:D73"/>
    <mergeCell ref="N63:N64"/>
    <mergeCell ref="O63:O64"/>
    <mergeCell ref="F63:F64"/>
    <mergeCell ref="G63:G64"/>
    <mergeCell ref="H63:H64"/>
    <mergeCell ref="O54:O55"/>
    <mergeCell ref="B59:D59"/>
    <mergeCell ref="A60:B60"/>
    <mergeCell ref="E60:G60"/>
    <mergeCell ref="H54:H55"/>
    <mergeCell ref="I54:I55"/>
    <mergeCell ref="K54:K55"/>
    <mergeCell ref="L54:L55"/>
    <mergeCell ref="M54:M55"/>
    <mergeCell ref="N54:N55"/>
    <mergeCell ref="A54:A55"/>
    <mergeCell ref="B54:D55"/>
    <mergeCell ref="B56:D56"/>
    <mergeCell ref="B57:D57"/>
    <mergeCell ref="K63:K64"/>
    <mergeCell ref="L63:L64"/>
    <mergeCell ref="A63:A64"/>
    <mergeCell ref="B63:D64"/>
    <mergeCell ref="B50:D50"/>
    <mergeCell ref="A51:B51"/>
    <mergeCell ref="E51:G51"/>
    <mergeCell ref="F54:F55"/>
    <mergeCell ref="G54:G55"/>
    <mergeCell ref="B61:D61"/>
    <mergeCell ref="B62:D62"/>
    <mergeCell ref="B47:D47"/>
    <mergeCell ref="B48:D48"/>
    <mergeCell ref="B52:D52"/>
    <mergeCell ref="B53:D53"/>
    <mergeCell ref="B38:D38"/>
    <mergeCell ref="B39:D39"/>
    <mergeCell ref="B43:D43"/>
    <mergeCell ref="B44:D44"/>
    <mergeCell ref="I63:I64"/>
    <mergeCell ref="M45:M46"/>
    <mergeCell ref="N45:N46"/>
    <mergeCell ref="O45:O46"/>
    <mergeCell ref="F45:F46"/>
    <mergeCell ref="G45:G46"/>
    <mergeCell ref="H45:H46"/>
    <mergeCell ref="I45:I46"/>
    <mergeCell ref="K45:K46"/>
    <mergeCell ref="B41:D41"/>
    <mergeCell ref="A42:B42"/>
    <mergeCell ref="E42:G42"/>
    <mergeCell ref="L45:L46"/>
    <mergeCell ref="A45:A46"/>
    <mergeCell ref="B45:D46"/>
    <mergeCell ref="B29:D29"/>
    <mergeCell ref="B30:D30"/>
    <mergeCell ref="B34:D34"/>
    <mergeCell ref="M27:M28"/>
    <mergeCell ref="N36:N37"/>
    <mergeCell ref="O36:O37"/>
    <mergeCell ref="F36:F37"/>
    <mergeCell ref="G36:G37"/>
    <mergeCell ref="H36:H37"/>
    <mergeCell ref="I36:I37"/>
    <mergeCell ref="B35:D35"/>
    <mergeCell ref="B32:D32"/>
    <mergeCell ref="A33:B33"/>
    <mergeCell ref="E33:G33"/>
    <mergeCell ref="K36:K37"/>
    <mergeCell ref="L36:L37"/>
    <mergeCell ref="M36:M37"/>
    <mergeCell ref="A36:A37"/>
    <mergeCell ref="B36:D37"/>
    <mergeCell ref="B20:D20"/>
    <mergeCell ref="B21:D21"/>
    <mergeCell ref="A15:B15"/>
    <mergeCell ref="E15:G15"/>
    <mergeCell ref="F18:F19"/>
    <mergeCell ref="G18:G19"/>
    <mergeCell ref="N27:N28"/>
    <mergeCell ref="O27:O28"/>
    <mergeCell ref="F27:F28"/>
    <mergeCell ref="G27:G28"/>
    <mergeCell ref="H27:H28"/>
    <mergeCell ref="B25:D25"/>
    <mergeCell ref="B26:D26"/>
    <mergeCell ref="B23:D23"/>
    <mergeCell ref="A24:B24"/>
    <mergeCell ref="E24:G24"/>
    <mergeCell ref="I27:I28"/>
    <mergeCell ref="K27:K28"/>
    <mergeCell ref="L27:L28"/>
    <mergeCell ref="A27:A28"/>
    <mergeCell ref="B27:D28"/>
    <mergeCell ref="O18:O19"/>
    <mergeCell ref="M18:M19"/>
    <mergeCell ref="N18:N19"/>
    <mergeCell ref="B14:D14"/>
    <mergeCell ref="H18:H19"/>
    <mergeCell ref="I18:I19"/>
    <mergeCell ref="K18:K19"/>
    <mergeCell ref="L18:L19"/>
    <mergeCell ref="A18:A19"/>
    <mergeCell ref="B18:D19"/>
    <mergeCell ref="A9:A10"/>
    <mergeCell ref="B9:D10"/>
    <mergeCell ref="B11:D11"/>
    <mergeCell ref="B12:D12"/>
    <mergeCell ref="B16:D16"/>
    <mergeCell ref="B17:D17"/>
    <mergeCell ref="F9:F10"/>
    <mergeCell ref="G9:G10"/>
    <mergeCell ref="H9:H10"/>
    <mergeCell ref="A6:B6"/>
    <mergeCell ref="E6:G6"/>
    <mergeCell ref="A1:A3"/>
    <mergeCell ref="B1:D3"/>
    <mergeCell ref="F1:I1"/>
    <mergeCell ref="M9:M10"/>
    <mergeCell ref="N9:N10"/>
    <mergeCell ref="L1:O1"/>
    <mergeCell ref="F2:I2"/>
    <mergeCell ref="K2:N2"/>
    <mergeCell ref="O2:O4"/>
    <mergeCell ref="F3:G3"/>
    <mergeCell ref="H3:H4"/>
    <mergeCell ref="M3:M4"/>
    <mergeCell ref="A4:D4"/>
    <mergeCell ref="B5:D5"/>
    <mergeCell ref="O9:O10"/>
    <mergeCell ref="B7:D7"/>
    <mergeCell ref="B8:D8"/>
    <mergeCell ref="L9:L10"/>
    <mergeCell ref="I9:I10"/>
    <mergeCell ref="K9:K10"/>
    <mergeCell ref="J9:J10"/>
  </mergeCells>
  <conditionalFormatting sqref="D6">
    <cfRule type="cellIs" dxfId="4979" priority="1243" operator="equal">
      <formula>"""Other name --&gt;"""</formula>
    </cfRule>
  </conditionalFormatting>
  <conditionalFormatting sqref="E6:G6">
    <cfRule type="expression" dxfId="4978" priority="1241">
      <formula>$A$6="Other"</formula>
    </cfRule>
    <cfRule type="containsText" dxfId="4977" priority="1242" operator="containsText" text="[name here]">
      <formula>NOT(ISERROR(SEARCH("[name here]",E6)))</formula>
    </cfRule>
  </conditionalFormatting>
  <conditionalFormatting sqref="D15">
    <cfRule type="cellIs" dxfId="4976" priority="1240" operator="equal">
      <formula>"""Other name --&gt;"""</formula>
    </cfRule>
  </conditionalFormatting>
  <conditionalFormatting sqref="D24">
    <cfRule type="cellIs" dxfId="4975" priority="1239" operator="equal">
      <formula>"""Other name --&gt;"""</formula>
    </cfRule>
  </conditionalFormatting>
  <conditionalFormatting sqref="D33">
    <cfRule type="cellIs" dxfId="4974" priority="1238" operator="equal">
      <formula>"""Other name --&gt;"""</formula>
    </cfRule>
  </conditionalFormatting>
  <conditionalFormatting sqref="D42">
    <cfRule type="cellIs" dxfId="4973" priority="1237" operator="equal">
      <formula>"""Other name --&gt;"""</formula>
    </cfRule>
  </conditionalFormatting>
  <conditionalFormatting sqref="D51">
    <cfRule type="cellIs" dxfId="4972" priority="1236" operator="equal">
      <formula>"""Other name --&gt;"""</formula>
    </cfRule>
  </conditionalFormatting>
  <conditionalFormatting sqref="D60">
    <cfRule type="cellIs" dxfId="4971" priority="1235" operator="equal">
      <formula>"""Other name --&gt;"""</formula>
    </cfRule>
  </conditionalFormatting>
  <conditionalFormatting sqref="D69">
    <cfRule type="cellIs" dxfId="4970" priority="1234" operator="equal">
      <formula>"""Other name --&gt;"""</formula>
    </cfRule>
  </conditionalFormatting>
  <conditionalFormatting sqref="D78">
    <cfRule type="cellIs" dxfId="4969" priority="1233" operator="equal">
      <formula>"""Other name --&gt;"""</formula>
    </cfRule>
  </conditionalFormatting>
  <conditionalFormatting sqref="D87">
    <cfRule type="cellIs" dxfId="4968" priority="1232" operator="equal">
      <formula>"""Other name --&gt;"""</formula>
    </cfRule>
  </conditionalFormatting>
  <conditionalFormatting sqref="D96">
    <cfRule type="cellIs" dxfId="4967" priority="1231" operator="equal">
      <formula>"""Other name --&gt;"""</formula>
    </cfRule>
  </conditionalFormatting>
  <conditionalFormatting sqref="D105">
    <cfRule type="cellIs" dxfId="4966" priority="1230" operator="equal">
      <formula>"""Other name --&gt;"""</formula>
    </cfRule>
  </conditionalFormatting>
  <conditionalFormatting sqref="D114">
    <cfRule type="cellIs" dxfId="4965" priority="1229" operator="equal">
      <formula>"""Other name --&gt;"""</formula>
    </cfRule>
  </conditionalFormatting>
  <conditionalFormatting sqref="D123">
    <cfRule type="cellIs" dxfId="4964" priority="1228" operator="equal">
      <formula>"""Other name --&gt;"""</formula>
    </cfRule>
  </conditionalFormatting>
  <conditionalFormatting sqref="D132">
    <cfRule type="cellIs" dxfId="4963" priority="1227" operator="equal">
      <formula>"""Other name --&gt;"""</formula>
    </cfRule>
  </conditionalFormatting>
  <conditionalFormatting sqref="D141">
    <cfRule type="cellIs" dxfId="4962" priority="1226" operator="equal">
      <formula>"""Other name --&gt;"""</formula>
    </cfRule>
  </conditionalFormatting>
  <conditionalFormatting sqref="D150">
    <cfRule type="cellIs" dxfId="4961" priority="1225" operator="equal">
      <formula>"""Other name --&gt;"""</formula>
    </cfRule>
  </conditionalFormatting>
  <conditionalFormatting sqref="D159">
    <cfRule type="cellIs" dxfId="4960" priority="1224" operator="equal">
      <formula>"""Other name --&gt;"""</formula>
    </cfRule>
  </conditionalFormatting>
  <conditionalFormatting sqref="D168">
    <cfRule type="cellIs" dxfId="4959" priority="1223" operator="equal">
      <formula>"""Other name --&gt;"""</formula>
    </cfRule>
  </conditionalFormatting>
  <conditionalFormatting sqref="D177">
    <cfRule type="cellIs" dxfId="4958" priority="1222" operator="equal">
      <formula>"""Other name --&gt;"""</formula>
    </cfRule>
  </conditionalFormatting>
  <conditionalFormatting sqref="D186">
    <cfRule type="cellIs" dxfId="4957" priority="1221" operator="equal">
      <formula>"""Other name --&gt;"""</formula>
    </cfRule>
  </conditionalFormatting>
  <conditionalFormatting sqref="D195">
    <cfRule type="cellIs" dxfId="4956" priority="1220" operator="equal">
      <formula>"""Other name --&gt;"""</formula>
    </cfRule>
  </conditionalFormatting>
  <conditionalFormatting sqref="D204">
    <cfRule type="cellIs" dxfId="4955" priority="1219" operator="equal">
      <formula>"""Other name --&gt;"""</formula>
    </cfRule>
  </conditionalFormatting>
  <conditionalFormatting sqref="D213">
    <cfRule type="cellIs" dxfId="4954" priority="1218" operator="equal">
      <formula>"""Other name --&gt;"""</formula>
    </cfRule>
  </conditionalFormatting>
  <conditionalFormatting sqref="D222">
    <cfRule type="cellIs" dxfId="4953" priority="1217" operator="equal">
      <formula>"""Other name --&gt;"""</formula>
    </cfRule>
  </conditionalFormatting>
  <conditionalFormatting sqref="E222:G222">
    <cfRule type="expression" dxfId="4952" priority="1216">
      <formula>$A$222="Other"</formula>
    </cfRule>
  </conditionalFormatting>
  <conditionalFormatting sqref="E213:G213">
    <cfRule type="expression" dxfId="4951" priority="1215">
      <formula>$A$213="Other"</formula>
    </cfRule>
  </conditionalFormatting>
  <conditionalFormatting sqref="E204:G204">
    <cfRule type="expression" dxfId="4950" priority="1214">
      <formula>$A$204="Other"</formula>
    </cfRule>
  </conditionalFormatting>
  <conditionalFormatting sqref="E195:G195">
    <cfRule type="expression" dxfId="4949" priority="1213">
      <formula>$A$195="Other"</formula>
    </cfRule>
  </conditionalFormatting>
  <conditionalFormatting sqref="E186:G186">
    <cfRule type="expression" dxfId="4948" priority="1212">
      <formula>$A$186="Other"</formula>
    </cfRule>
  </conditionalFormatting>
  <conditionalFormatting sqref="E177:G177">
    <cfRule type="expression" dxfId="4947" priority="1211">
      <formula>$A$177="Other"</formula>
    </cfRule>
  </conditionalFormatting>
  <conditionalFormatting sqref="E168:G168">
    <cfRule type="expression" dxfId="4946" priority="1210">
      <formula>$A$168="Other"</formula>
    </cfRule>
  </conditionalFormatting>
  <conditionalFormatting sqref="E159:G159">
    <cfRule type="expression" dxfId="4945" priority="1209">
      <formula>$A$159="Other"</formula>
    </cfRule>
  </conditionalFormatting>
  <conditionalFormatting sqref="E150:G150">
    <cfRule type="expression" dxfId="4944" priority="1208">
      <formula>$A$150="Other"</formula>
    </cfRule>
  </conditionalFormatting>
  <conditionalFormatting sqref="E141:G141">
    <cfRule type="expression" dxfId="4943" priority="1207">
      <formula>$A$141="Other"</formula>
    </cfRule>
  </conditionalFormatting>
  <conditionalFormatting sqref="E132:G132">
    <cfRule type="expression" dxfId="4942" priority="1206">
      <formula>$A$132="Other"</formula>
    </cfRule>
  </conditionalFormatting>
  <conditionalFormatting sqref="E123:G123">
    <cfRule type="expression" dxfId="4941" priority="1205">
      <formula>$A$123="Other"</formula>
    </cfRule>
  </conditionalFormatting>
  <conditionalFormatting sqref="E114:G114">
    <cfRule type="expression" dxfId="4940" priority="1204">
      <formula>$A$114="Other"</formula>
    </cfRule>
  </conditionalFormatting>
  <conditionalFormatting sqref="E105:G105">
    <cfRule type="expression" dxfId="4939" priority="1203">
      <formula>$A$105="Other"</formula>
    </cfRule>
  </conditionalFormatting>
  <conditionalFormatting sqref="E96:G96">
    <cfRule type="expression" dxfId="4938" priority="1202">
      <formula>$A$96="Other"</formula>
    </cfRule>
  </conditionalFormatting>
  <conditionalFormatting sqref="E87:G87">
    <cfRule type="expression" dxfId="4937" priority="1201">
      <formula>$A$87="Other"</formula>
    </cfRule>
  </conditionalFormatting>
  <conditionalFormatting sqref="E78:G78">
    <cfRule type="expression" dxfId="4936" priority="1200">
      <formula>$A$78="Other"</formula>
    </cfRule>
  </conditionalFormatting>
  <conditionalFormatting sqref="E69:G69">
    <cfRule type="expression" dxfId="4935" priority="1199">
      <formula>$A$69="Other"</formula>
    </cfRule>
  </conditionalFormatting>
  <conditionalFormatting sqref="E60:G60">
    <cfRule type="expression" dxfId="4934" priority="1198">
      <formula>$A$60="Other"</formula>
    </cfRule>
  </conditionalFormatting>
  <conditionalFormatting sqref="E51:G51">
    <cfRule type="expression" dxfId="4933" priority="1197">
      <formula>$A$51="Other"</formula>
    </cfRule>
  </conditionalFormatting>
  <conditionalFormatting sqref="E42:G42">
    <cfRule type="expression" dxfId="4932" priority="1196">
      <formula>$A$42="Other"</formula>
    </cfRule>
  </conditionalFormatting>
  <conditionalFormatting sqref="E33:G33">
    <cfRule type="expression" dxfId="4931" priority="1195">
      <formula>$A$33="Other"</formula>
    </cfRule>
  </conditionalFormatting>
  <conditionalFormatting sqref="E24:G24">
    <cfRule type="expression" dxfId="4930" priority="1194">
      <formula>$A$24="Other"</formula>
    </cfRule>
  </conditionalFormatting>
  <conditionalFormatting sqref="E15:G15">
    <cfRule type="expression" dxfId="4929" priority="1193">
      <formula>$A$15="Other"</formula>
    </cfRule>
  </conditionalFormatting>
  <conditionalFormatting sqref="A242:D242">
    <cfRule type="expression" dxfId="4928" priority="1140">
      <formula>$A$242="No data"</formula>
    </cfRule>
  </conditionalFormatting>
  <conditionalFormatting sqref="F243:N243">
    <cfRule type="expression" dxfId="4927" priority="1139">
      <formula>$A$243="No data"</formula>
    </cfRule>
  </conditionalFormatting>
  <conditionalFormatting sqref="A243:D243">
    <cfRule type="expression" dxfId="4926" priority="1114">
      <formula>$A$243="No data"</formula>
    </cfRule>
  </conditionalFormatting>
  <conditionalFormatting sqref="F242:I242 K242:N242">
    <cfRule type="expression" dxfId="4925" priority="832">
      <formula>$A$242="No data"</formula>
    </cfRule>
  </conditionalFormatting>
  <conditionalFormatting sqref="A12:O12">
    <cfRule type="expression" dxfId="4924" priority="831">
      <formula>$B12="No data"</formula>
    </cfRule>
  </conditionalFormatting>
  <conditionalFormatting sqref="A11:O11">
    <cfRule type="expression" dxfId="4923" priority="830">
      <formula>$B11="No data"</formula>
    </cfRule>
  </conditionalFormatting>
  <conditionalFormatting sqref="A21:O21">
    <cfRule type="expression" dxfId="4922" priority="331">
      <formula>$B21="No data"</formula>
    </cfRule>
  </conditionalFormatting>
  <conditionalFormatting sqref="A20:O20">
    <cfRule type="expression" dxfId="4921" priority="330">
      <formula>$B20="No data"</formula>
    </cfRule>
  </conditionalFormatting>
  <conditionalFormatting sqref="A30:O30">
    <cfRule type="expression" dxfId="4920" priority="323">
      <formula>$B30="No data"</formula>
    </cfRule>
  </conditionalFormatting>
  <conditionalFormatting sqref="A29:O29">
    <cfRule type="expression" dxfId="4919" priority="322">
      <formula>$B29="No data"</formula>
    </cfRule>
  </conditionalFormatting>
  <conditionalFormatting sqref="A39:O39">
    <cfRule type="expression" dxfId="4918" priority="315">
      <formula>$B39="No data"</formula>
    </cfRule>
  </conditionalFormatting>
  <conditionalFormatting sqref="A38:O38">
    <cfRule type="expression" dxfId="4917" priority="314">
      <formula>$B38="No data"</formula>
    </cfRule>
  </conditionalFormatting>
  <conditionalFormatting sqref="A48:O48">
    <cfRule type="expression" dxfId="4916" priority="307">
      <formula>$B48="No data"</formula>
    </cfRule>
  </conditionalFormatting>
  <conditionalFormatting sqref="A47:O47">
    <cfRule type="expression" dxfId="4915" priority="306">
      <formula>$B47="No data"</formula>
    </cfRule>
  </conditionalFormatting>
  <conditionalFormatting sqref="A57:O57">
    <cfRule type="expression" dxfId="4914" priority="299">
      <formula>$B57="No data"</formula>
    </cfRule>
  </conditionalFormatting>
  <conditionalFormatting sqref="A56:O56">
    <cfRule type="expression" dxfId="4913" priority="298">
      <formula>$B56="No data"</formula>
    </cfRule>
  </conditionalFormatting>
  <conditionalFormatting sqref="A66:O66">
    <cfRule type="expression" dxfId="4912" priority="291">
      <formula>$B66="No data"</formula>
    </cfRule>
  </conditionalFormatting>
  <conditionalFormatting sqref="A65:O65">
    <cfRule type="expression" dxfId="4911" priority="290">
      <formula>$B65="No data"</formula>
    </cfRule>
  </conditionalFormatting>
  <conditionalFormatting sqref="A75:O75">
    <cfRule type="expression" dxfId="4910" priority="283">
      <formula>$B75="No data"</formula>
    </cfRule>
  </conditionalFormatting>
  <conditionalFormatting sqref="A74:O74">
    <cfRule type="expression" dxfId="4909" priority="282">
      <formula>$B74="No data"</formula>
    </cfRule>
  </conditionalFormatting>
  <conditionalFormatting sqref="A84:O84">
    <cfRule type="expression" dxfId="4908" priority="275">
      <formula>$B84="No data"</formula>
    </cfRule>
  </conditionalFormatting>
  <conditionalFormatting sqref="A83:O83">
    <cfRule type="expression" dxfId="4907" priority="274">
      <formula>$B83="No data"</formula>
    </cfRule>
  </conditionalFormatting>
  <conditionalFormatting sqref="A93:O93">
    <cfRule type="expression" dxfId="4906" priority="267">
      <formula>$B93="No data"</formula>
    </cfRule>
  </conditionalFormatting>
  <conditionalFormatting sqref="A92:O92">
    <cfRule type="expression" dxfId="4905" priority="266">
      <formula>$B92="No data"</formula>
    </cfRule>
  </conditionalFormatting>
  <conditionalFormatting sqref="A102:O102">
    <cfRule type="expression" dxfId="4904" priority="259">
      <formula>$B102="No data"</formula>
    </cfRule>
  </conditionalFormatting>
  <conditionalFormatting sqref="A101:O101">
    <cfRule type="expression" dxfId="4903" priority="258">
      <formula>$B101="No data"</formula>
    </cfRule>
  </conditionalFormatting>
  <conditionalFormatting sqref="A111:O111">
    <cfRule type="expression" dxfId="4902" priority="251">
      <formula>$B111="No data"</formula>
    </cfRule>
  </conditionalFormatting>
  <conditionalFormatting sqref="A110:O110">
    <cfRule type="expression" dxfId="4901" priority="250">
      <formula>$B110="No data"</formula>
    </cfRule>
  </conditionalFormatting>
  <conditionalFormatting sqref="A120:O120">
    <cfRule type="expression" dxfId="4900" priority="243">
      <formula>$B120="No data"</formula>
    </cfRule>
  </conditionalFormatting>
  <conditionalFormatting sqref="A119:O119">
    <cfRule type="expression" dxfId="4899" priority="242">
      <formula>$B119="No data"</formula>
    </cfRule>
  </conditionalFormatting>
  <conditionalFormatting sqref="A129:O129">
    <cfRule type="expression" dxfId="4898" priority="235">
      <formula>$B129="No data"</formula>
    </cfRule>
  </conditionalFormatting>
  <conditionalFormatting sqref="A128:O128">
    <cfRule type="expression" dxfId="4897" priority="234">
      <formula>$B128="No data"</formula>
    </cfRule>
  </conditionalFormatting>
  <conditionalFormatting sqref="A138:O138">
    <cfRule type="expression" dxfId="4896" priority="227">
      <formula>$B138="No data"</formula>
    </cfRule>
  </conditionalFormatting>
  <conditionalFormatting sqref="A137:O137">
    <cfRule type="expression" dxfId="4895" priority="226">
      <formula>$B137="No data"</formula>
    </cfRule>
  </conditionalFormatting>
  <conditionalFormatting sqref="A147:O147">
    <cfRule type="expression" dxfId="4894" priority="219">
      <formula>$B147="No data"</formula>
    </cfRule>
  </conditionalFormatting>
  <conditionalFormatting sqref="A146:O146">
    <cfRule type="expression" dxfId="4893" priority="218">
      <formula>$B146="No data"</formula>
    </cfRule>
  </conditionalFormatting>
  <conditionalFormatting sqref="A156:O156">
    <cfRule type="expression" dxfId="4892" priority="211">
      <formula>$B156="No data"</formula>
    </cfRule>
  </conditionalFormatting>
  <conditionalFormatting sqref="A155:O155">
    <cfRule type="expression" dxfId="4891" priority="210">
      <formula>$B155="No data"</formula>
    </cfRule>
  </conditionalFormatting>
  <conditionalFormatting sqref="A165:O165">
    <cfRule type="expression" dxfId="4890" priority="203">
      <formula>$B165="No data"</formula>
    </cfRule>
  </conditionalFormatting>
  <conditionalFormatting sqref="A164:O164">
    <cfRule type="expression" dxfId="4889" priority="202">
      <formula>$B164="No data"</formula>
    </cfRule>
  </conditionalFormatting>
  <conditionalFormatting sqref="A174:O174">
    <cfRule type="expression" dxfId="4888" priority="195">
      <formula>$B174="No data"</formula>
    </cfRule>
  </conditionalFormatting>
  <conditionalFormatting sqref="A173:O173">
    <cfRule type="expression" dxfId="4887" priority="194">
      <formula>$B173="No data"</formula>
    </cfRule>
  </conditionalFormatting>
  <conditionalFormatting sqref="A183:O183">
    <cfRule type="expression" dxfId="4886" priority="187">
      <formula>$B183="No data"</formula>
    </cfRule>
  </conditionalFormatting>
  <conditionalFormatting sqref="A182:O182">
    <cfRule type="expression" dxfId="4885" priority="186">
      <formula>$B182="No data"</formula>
    </cfRule>
  </conditionalFormatting>
  <conditionalFormatting sqref="A192:O192">
    <cfRule type="expression" dxfId="4884" priority="179">
      <formula>$B192="No data"</formula>
    </cfRule>
  </conditionalFormatting>
  <conditionalFormatting sqref="A191:O191">
    <cfRule type="expression" dxfId="4883" priority="178">
      <formula>$B191="No data"</formula>
    </cfRule>
  </conditionalFormatting>
  <conditionalFormatting sqref="A201:O201">
    <cfRule type="expression" dxfId="4882" priority="171">
      <formula>$B201="No data"</formula>
    </cfRule>
  </conditionalFormatting>
  <conditionalFormatting sqref="A200:O200">
    <cfRule type="expression" dxfId="4881" priority="170">
      <formula>$B200="No data"</formula>
    </cfRule>
  </conditionalFormatting>
  <conditionalFormatting sqref="A210:O210">
    <cfRule type="expression" dxfId="4880" priority="163">
      <formula>$B210="No data"</formula>
    </cfRule>
  </conditionalFormatting>
  <conditionalFormatting sqref="A209:O209">
    <cfRule type="expression" dxfId="4879" priority="162">
      <formula>$B209="No data"</formula>
    </cfRule>
  </conditionalFormatting>
  <conditionalFormatting sqref="A219:O219">
    <cfRule type="expression" dxfId="4878" priority="155">
      <formula>$B219="No data"</formula>
    </cfRule>
  </conditionalFormatting>
  <conditionalFormatting sqref="A218:O218">
    <cfRule type="expression" dxfId="4877" priority="154">
      <formula>$B218="No data"</formula>
    </cfRule>
  </conditionalFormatting>
  <conditionalFormatting sqref="A228:O228">
    <cfRule type="expression" dxfId="4876" priority="147">
      <formula>$B228="No data"</formula>
    </cfRule>
  </conditionalFormatting>
  <conditionalFormatting sqref="A227:O227">
    <cfRule type="expression" dxfId="4875" priority="146">
      <formula>$B227="No data"</formula>
    </cfRule>
  </conditionalFormatting>
  <conditionalFormatting sqref="H36:H39">
    <cfRule type="cellIs" dxfId="4874" priority="144" operator="greaterThan">
      <formula>$H$34</formula>
    </cfRule>
  </conditionalFormatting>
  <conditionalFormatting sqref="K35:K39">
    <cfRule type="cellIs" dxfId="4873" priority="143" operator="greaterThan">
      <formula>$K$34</formula>
    </cfRule>
  </conditionalFormatting>
  <conditionalFormatting sqref="L35:L39">
    <cfRule type="cellIs" dxfId="4872" priority="142" operator="greaterThan">
      <formula>$L$34</formula>
    </cfRule>
  </conditionalFormatting>
  <conditionalFormatting sqref="M36:M39">
    <cfRule type="cellIs" dxfId="4871" priority="141" operator="greaterThan">
      <formula>$M$34</formula>
    </cfRule>
  </conditionalFormatting>
  <conditionalFormatting sqref="F26:F30">
    <cfRule type="cellIs" dxfId="4870" priority="140" operator="greaterThan">
      <formula>$F$25</formula>
    </cfRule>
  </conditionalFormatting>
  <conditionalFormatting sqref="G26:G30">
    <cfRule type="cellIs" dxfId="4869" priority="139" operator="greaterThan">
      <formula>$G$25</formula>
    </cfRule>
  </conditionalFormatting>
  <conditionalFormatting sqref="H27:H30">
    <cfRule type="cellIs" dxfId="4868" priority="138" operator="greaterThan">
      <formula>$H$25</formula>
    </cfRule>
  </conditionalFormatting>
  <conditionalFormatting sqref="K26:K30">
    <cfRule type="cellIs" dxfId="4867" priority="137" operator="greaterThan">
      <formula>$K$25</formula>
    </cfRule>
  </conditionalFormatting>
  <conditionalFormatting sqref="L26:L30">
    <cfRule type="cellIs" dxfId="4866" priority="136" operator="greaterThan">
      <formula>$L$25</formula>
    </cfRule>
  </conditionalFormatting>
  <conditionalFormatting sqref="M27:M30">
    <cfRule type="cellIs" dxfId="4865" priority="135" operator="greaterThan">
      <formula>$M$25</formula>
    </cfRule>
  </conditionalFormatting>
  <conditionalFormatting sqref="M18:M21">
    <cfRule type="cellIs" dxfId="4864" priority="134" operator="greaterThan">
      <formula>$M$16</formula>
    </cfRule>
  </conditionalFormatting>
  <conditionalFormatting sqref="L17:L21">
    <cfRule type="cellIs" dxfId="4863" priority="133" operator="greaterThan">
      <formula>$L$16</formula>
    </cfRule>
  </conditionalFormatting>
  <conditionalFormatting sqref="K17:K21">
    <cfRule type="cellIs" dxfId="4862" priority="132" operator="greaterThan">
      <formula>$K$16</formula>
    </cfRule>
  </conditionalFormatting>
  <conditionalFormatting sqref="H18:H21">
    <cfRule type="cellIs" dxfId="4861" priority="131" operator="greaterThan">
      <formula>$H$16</formula>
    </cfRule>
  </conditionalFormatting>
  <conditionalFormatting sqref="G17:G21">
    <cfRule type="cellIs" dxfId="4860" priority="130" operator="greaterThan">
      <formula>$G$16</formula>
    </cfRule>
  </conditionalFormatting>
  <conditionalFormatting sqref="F17:F21">
    <cfRule type="cellIs" dxfId="4859" priority="129" operator="greaterThan">
      <formula>$F$16</formula>
    </cfRule>
  </conditionalFormatting>
  <conditionalFormatting sqref="M9:M12">
    <cfRule type="cellIs" dxfId="4858" priority="128" operator="greaterThan">
      <formula>$M$7</formula>
    </cfRule>
  </conditionalFormatting>
  <conditionalFormatting sqref="L8:L12">
    <cfRule type="cellIs" dxfId="4857" priority="127" operator="greaterThan">
      <formula>$L$7</formula>
    </cfRule>
  </conditionalFormatting>
  <conditionalFormatting sqref="K8:K12">
    <cfRule type="cellIs" dxfId="4856" priority="126" operator="greaterThan">
      <formula>$K$7</formula>
    </cfRule>
  </conditionalFormatting>
  <conditionalFormatting sqref="H9:H12">
    <cfRule type="cellIs" dxfId="4855" priority="125" operator="greaterThan">
      <formula>$H$7</formula>
    </cfRule>
  </conditionalFormatting>
  <conditionalFormatting sqref="G8:G12">
    <cfRule type="cellIs" dxfId="4854" priority="124" operator="greaterThan">
      <formula>$G$7</formula>
    </cfRule>
  </conditionalFormatting>
  <conditionalFormatting sqref="F8:F12">
    <cfRule type="cellIs" dxfId="4853" priority="123" operator="greaterThan">
      <formula>$F$7</formula>
    </cfRule>
  </conditionalFormatting>
  <conditionalFormatting sqref="F35:F39">
    <cfRule type="cellIs" dxfId="4852" priority="122" operator="greaterThan">
      <formula>$F$34</formula>
    </cfRule>
  </conditionalFormatting>
  <conditionalFormatting sqref="G35:G39">
    <cfRule type="cellIs" dxfId="4851" priority="121" operator="greaterThan">
      <formula>$G$34</formula>
    </cfRule>
  </conditionalFormatting>
  <conditionalFormatting sqref="M45:M48">
    <cfRule type="cellIs" dxfId="4850" priority="120" operator="greaterThan">
      <formula>$M$43</formula>
    </cfRule>
  </conditionalFormatting>
  <conditionalFormatting sqref="L44:L48">
    <cfRule type="cellIs" dxfId="4849" priority="119" operator="greaterThan">
      <formula>$L$43</formula>
    </cfRule>
  </conditionalFormatting>
  <conditionalFormatting sqref="K44:K48">
    <cfRule type="cellIs" dxfId="4848" priority="118" operator="greaterThan">
      <formula>$K$43</formula>
    </cfRule>
  </conditionalFormatting>
  <conditionalFormatting sqref="H45:H48">
    <cfRule type="cellIs" dxfId="4847" priority="117" operator="greaterThan">
      <formula>$H$43</formula>
    </cfRule>
  </conditionalFormatting>
  <conditionalFormatting sqref="G44:G48">
    <cfRule type="cellIs" dxfId="4846" priority="116" operator="greaterThan">
      <formula>$G$43</formula>
    </cfRule>
  </conditionalFormatting>
  <conditionalFormatting sqref="F44:F48">
    <cfRule type="cellIs" dxfId="4845" priority="115" operator="greaterThan">
      <formula>$F$43</formula>
    </cfRule>
  </conditionalFormatting>
  <conditionalFormatting sqref="M54:M57">
    <cfRule type="cellIs" dxfId="4844" priority="114" operator="greaterThan">
      <formula>$M$52</formula>
    </cfRule>
  </conditionalFormatting>
  <conditionalFormatting sqref="L53:L57">
    <cfRule type="cellIs" dxfId="4843" priority="113" operator="greaterThan">
      <formula>$L$52</formula>
    </cfRule>
  </conditionalFormatting>
  <conditionalFormatting sqref="K53:K57">
    <cfRule type="cellIs" dxfId="4842" priority="112" operator="greaterThan">
      <formula>$K$52</formula>
    </cfRule>
  </conditionalFormatting>
  <conditionalFormatting sqref="H54:H57">
    <cfRule type="cellIs" dxfId="4841" priority="111" operator="greaterThan">
      <formula>$H$52</formula>
    </cfRule>
  </conditionalFormatting>
  <conditionalFormatting sqref="G53:G57">
    <cfRule type="cellIs" dxfId="4840" priority="110" operator="greaterThan">
      <formula>$G$52</formula>
    </cfRule>
  </conditionalFormatting>
  <conditionalFormatting sqref="F53:F57">
    <cfRule type="cellIs" dxfId="4839" priority="109" operator="greaterThan">
      <formula>$F$52</formula>
    </cfRule>
  </conditionalFormatting>
  <conditionalFormatting sqref="M72:M75">
    <cfRule type="cellIs" dxfId="4838" priority="108" operator="greaterThan">
      <formula>$M$70</formula>
    </cfRule>
  </conditionalFormatting>
  <conditionalFormatting sqref="L71:L75">
    <cfRule type="cellIs" dxfId="4837" priority="107" operator="greaterThan">
      <formula>$L$70</formula>
    </cfRule>
  </conditionalFormatting>
  <conditionalFormatting sqref="K71:K75">
    <cfRule type="cellIs" dxfId="4836" priority="106" operator="greaterThan">
      <formula>$K$70</formula>
    </cfRule>
  </conditionalFormatting>
  <conditionalFormatting sqref="H72:H75">
    <cfRule type="cellIs" dxfId="4835" priority="105" operator="greaterThan">
      <formula>$H$70</formula>
    </cfRule>
  </conditionalFormatting>
  <conditionalFormatting sqref="G71:G75">
    <cfRule type="cellIs" dxfId="4834" priority="104" operator="greaterThan">
      <formula>$G$70</formula>
    </cfRule>
  </conditionalFormatting>
  <conditionalFormatting sqref="F71:F75">
    <cfRule type="cellIs" dxfId="4833" priority="103" operator="greaterThan">
      <formula>$F$70</formula>
    </cfRule>
  </conditionalFormatting>
  <conditionalFormatting sqref="M81:M84">
    <cfRule type="cellIs" dxfId="4832" priority="102" operator="greaterThan">
      <formula>$M$79</formula>
    </cfRule>
  </conditionalFormatting>
  <conditionalFormatting sqref="L80:L84">
    <cfRule type="cellIs" dxfId="4831" priority="101" operator="greaterThan">
      <formula>$L$79</formula>
    </cfRule>
  </conditionalFormatting>
  <conditionalFormatting sqref="K80:K84">
    <cfRule type="cellIs" dxfId="4830" priority="100" operator="greaterThan">
      <formula>$K$79</formula>
    </cfRule>
  </conditionalFormatting>
  <conditionalFormatting sqref="H81:H84">
    <cfRule type="cellIs" dxfId="4829" priority="99" operator="greaterThan">
      <formula>$H$79</formula>
    </cfRule>
  </conditionalFormatting>
  <conditionalFormatting sqref="G80:G84">
    <cfRule type="cellIs" dxfId="4828" priority="98" operator="greaterThan">
      <formula>$G$79</formula>
    </cfRule>
  </conditionalFormatting>
  <conditionalFormatting sqref="F80:F84">
    <cfRule type="cellIs" dxfId="4827" priority="97" operator="greaterThan">
      <formula>$F$79</formula>
    </cfRule>
  </conditionalFormatting>
  <conditionalFormatting sqref="M90:M93">
    <cfRule type="cellIs" dxfId="4826" priority="96" operator="greaterThan">
      <formula>$M$88</formula>
    </cfRule>
  </conditionalFormatting>
  <conditionalFormatting sqref="L89:L93">
    <cfRule type="cellIs" dxfId="4825" priority="95" operator="greaterThan">
      <formula>$L$88</formula>
    </cfRule>
  </conditionalFormatting>
  <conditionalFormatting sqref="K89:K93">
    <cfRule type="cellIs" dxfId="4824" priority="94" operator="greaterThan">
      <formula>$K$88</formula>
    </cfRule>
  </conditionalFormatting>
  <conditionalFormatting sqref="H90:H93">
    <cfRule type="cellIs" dxfId="4823" priority="93" operator="greaterThan">
      <formula>$H$88</formula>
    </cfRule>
  </conditionalFormatting>
  <conditionalFormatting sqref="G89:G93">
    <cfRule type="cellIs" dxfId="4822" priority="92" operator="greaterThan">
      <formula>$G$88</formula>
    </cfRule>
  </conditionalFormatting>
  <conditionalFormatting sqref="F89:F93">
    <cfRule type="cellIs" dxfId="4821" priority="91" operator="greaterThan">
      <formula>$F$88</formula>
    </cfRule>
  </conditionalFormatting>
  <conditionalFormatting sqref="M99:M102">
    <cfRule type="cellIs" dxfId="4820" priority="90" operator="greaterThan">
      <formula>$M$97</formula>
    </cfRule>
  </conditionalFormatting>
  <conditionalFormatting sqref="L98:L102">
    <cfRule type="cellIs" dxfId="4819" priority="89" operator="greaterThan">
      <formula>$L$97</formula>
    </cfRule>
  </conditionalFormatting>
  <conditionalFormatting sqref="K98:K102">
    <cfRule type="cellIs" dxfId="4818" priority="88" operator="greaterThan">
      <formula>$K$97</formula>
    </cfRule>
  </conditionalFormatting>
  <conditionalFormatting sqref="H99:H102">
    <cfRule type="cellIs" dxfId="4817" priority="87" operator="greaterThan">
      <formula>$H$97</formula>
    </cfRule>
  </conditionalFormatting>
  <conditionalFormatting sqref="G98:G102">
    <cfRule type="cellIs" dxfId="4816" priority="86" operator="greaterThan">
      <formula>$G$97</formula>
    </cfRule>
  </conditionalFormatting>
  <conditionalFormatting sqref="F98:F102">
    <cfRule type="cellIs" dxfId="4815" priority="85" operator="greaterThan">
      <formula>$F$97</formula>
    </cfRule>
  </conditionalFormatting>
  <conditionalFormatting sqref="M108:M111">
    <cfRule type="cellIs" dxfId="4814" priority="84" operator="greaterThan">
      <formula>$M$106</formula>
    </cfRule>
  </conditionalFormatting>
  <conditionalFormatting sqref="L107:L111">
    <cfRule type="cellIs" dxfId="4813" priority="83" operator="greaterThan">
      <formula>$L$106</formula>
    </cfRule>
  </conditionalFormatting>
  <conditionalFormatting sqref="K107:K111">
    <cfRule type="cellIs" dxfId="4812" priority="82" operator="greaterThan">
      <formula>$K$106</formula>
    </cfRule>
  </conditionalFormatting>
  <conditionalFormatting sqref="H108:H111">
    <cfRule type="cellIs" dxfId="4811" priority="81" operator="greaterThan">
      <formula>$H$106</formula>
    </cfRule>
  </conditionalFormatting>
  <conditionalFormatting sqref="G107:G111">
    <cfRule type="cellIs" dxfId="4810" priority="80" operator="greaterThan">
      <formula>$G$106</formula>
    </cfRule>
  </conditionalFormatting>
  <conditionalFormatting sqref="F107:F111">
    <cfRule type="cellIs" dxfId="4809" priority="79" operator="greaterThan">
      <formula>$F$106</formula>
    </cfRule>
  </conditionalFormatting>
  <conditionalFormatting sqref="M117:M120">
    <cfRule type="cellIs" dxfId="4808" priority="78" operator="greaterThan">
      <formula>$M$115</formula>
    </cfRule>
  </conditionalFormatting>
  <conditionalFormatting sqref="L116:L120">
    <cfRule type="cellIs" dxfId="4807" priority="77" operator="greaterThan">
      <formula>$L$115</formula>
    </cfRule>
  </conditionalFormatting>
  <conditionalFormatting sqref="K116:K120">
    <cfRule type="cellIs" dxfId="4806" priority="76" operator="greaterThan">
      <formula>$K$115</formula>
    </cfRule>
  </conditionalFormatting>
  <conditionalFormatting sqref="H117:H120">
    <cfRule type="cellIs" dxfId="4805" priority="75" operator="greaterThan">
      <formula>$H$115</formula>
    </cfRule>
  </conditionalFormatting>
  <conditionalFormatting sqref="G116:G120">
    <cfRule type="cellIs" dxfId="4804" priority="74" operator="greaterThan">
      <formula>$G$115</formula>
    </cfRule>
  </conditionalFormatting>
  <conditionalFormatting sqref="F116:F120">
    <cfRule type="cellIs" dxfId="4803" priority="73" operator="greaterThan">
      <formula>$F$115</formula>
    </cfRule>
  </conditionalFormatting>
  <conditionalFormatting sqref="M126:M129">
    <cfRule type="cellIs" dxfId="4802" priority="72" operator="greaterThan">
      <formula>$M$124</formula>
    </cfRule>
  </conditionalFormatting>
  <conditionalFormatting sqref="L125:L129">
    <cfRule type="cellIs" dxfId="4801" priority="71" operator="greaterThan">
      <formula>$L$124</formula>
    </cfRule>
  </conditionalFormatting>
  <conditionalFormatting sqref="K125:K129">
    <cfRule type="cellIs" dxfId="4800" priority="70" operator="greaterThan">
      <formula>$K$124</formula>
    </cfRule>
  </conditionalFormatting>
  <conditionalFormatting sqref="H126:H129">
    <cfRule type="cellIs" dxfId="4799" priority="69" operator="greaterThan">
      <formula>$H$124</formula>
    </cfRule>
  </conditionalFormatting>
  <conditionalFormatting sqref="G125:G129">
    <cfRule type="cellIs" dxfId="4798" priority="68" operator="greaterThan">
      <formula>$G$124</formula>
    </cfRule>
  </conditionalFormatting>
  <conditionalFormatting sqref="F125:F129">
    <cfRule type="cellIs" dxfId="4797" priority="67" operator="greaterThan">
      <formula>$F$124</formula>
    </cfRule>
  </conditionalFormatting>
  <conditionalFormatting sqref="M135:M138">
    <cfRule type="cellIs" dxfId="4796" priority="66" operator="greaterThan">
      <formula>$M$133</formula>
    </cfRule>
  </conditionalFormatting>
  <conditionalFormatting sqref="L134:L138">
    <cfRule type="cellIs" dxfId="4795" priority="65" operator="greaterThan">
      <formula>$L$133</formula>
    </cfRule>
  </conditionalFormatting>
  <conditionalFormatting sqref="K134:K138">
    <cfRule type="cellIs" dxfId="4794" priority="64" operator="greaterThan">
      <formula>$K$133</formula>
    </cfRule>
  </conditionalFormatting>
  <conditionalFormatting sqref="H135:H138">
    <cfRule type="cellIs" dxfId="4793" priority="63" operator="greaterThan">
      <formula>$H$133</formula>
    </cfRule>
  </conditionalFormatting>
  <conditionalFormatting sqref="G134:G138">
    <cfRule type="cellIs" dxfId="4792" priority="62" operator="greaterThan">
      <formula>$G$133</formula>
    </cfRule>
  </conditionalFormatting>
  <conditionalFormatting sqref="F134:F138">
    <cfRule type="cellIs" dxfId="4791" priority="61" operator="greaterThan">
      <formula>$F$133</formula>
    </cfRule>
  </conditionalFormatting>
  <conditionalFormatting sqref="M144:M147">
    <cfRule type="cellIs" dxfId="4790" priority="60" operator="greaterThan">
      <formula>$M$142</formula>
    </cfRule>
  </conditionalFormatting>
  <conditionalFormatting sqref="L143:L147">
    <cfRule type="cellIs" dxfId="4789" priority="59" operator="greaterThan">
      <formula>$L$142</formula>
    </cfRule>
  </conditionalFormatting>
  <conditionalFormatting sqref="K143:K147">
    <cfRule type="cellIs" dxfId="4788" priority="58" operator="greaterThan">
      <formula>$K$142</formula>
    </cfRule>
  </conditionalFormatting>
  <conditionalFormatting sqref="H144:H147">
    <cfRule type="cellIs" dxfId="4787" priority="57" operator="greaterThan">
      <formula>$H$142</formula>
    </cfRule>
  </conditionalFormatting>
  <conditionalFormatting sqref="G143:G147">
    <cfRule type="cellIs" dxfId="4786" priority="56" operator="greaterThan">
      <formula>$G$142</formula>
    </cfRule>
  </conditionalFormatting>
  <conditionalFormatting sqref="F143:F147">
    <cfRule type="cellIs" dxfId="4785" priority="55" operator="greaterThan">
      <formula>$F$142</formula>
    </cfRule>
  </conditionalFormatting>
  <conditionalFormatting sqref="M153:M156">
    <cfRule type="cellIs" dxfId="4784" priority="54" operator="greaterThan">
      <formula>$M$151</formula>
    </cfRule>
  </conditionalFormatting>
  <conditionalFormatting sqref="L152:L156">
    <cfRule type="cellIs" dxfId="4783" priority="53" operator="greaterThan">
      <formula>$L$151</formula>
    </cfRule>
  </conditionalFormatting>
  <conditionalFormatting sqref="K152:K156">
    <cfRule type="cellIs" dxfId="4782" priority="52" operator="greaterThan">
      <formula>$K$151</formula>
    </cfRule>
  </conditionalFormatting>
  <conditionalFormatting sqref="H153:H156">
    <cfRule type="cellIs" dxfId="4781" priority="51" operator="greaterThan">
      <formula>$H$151</formula>
    </cfRule>
  </conditionalFormatting>
  <conditionalFormatting sqref="G152:G156">
    <cfRule type="cellIs" dxfId="4780" priority="50" operator="greaterThan">
      <formula>$G$151</formula>
    </cfRule>
  </conditionalFormatting>
  <conditionalFormatting sqref="F152:F156">
    <cfRule type="cellIs" dxfId="4779" priority="49" operator="greaterThan">
      <formula>$F$151</formula>
    </cfRule>
  </conditionalFormatting>
  <conditionalFormatting sqref="M162:M165">
    <cfRule type="cellIs" dxfId="4778" priority="48" operator="greaterThan">
      <formula>$M$160</formula>
    </cfRule>
  </conditionalFormatting>
  <conditionalFormatting sqref="L161:L165">
    <cfRule type="cellIs" dxfId="4777" priority="47" operator="greaterThan">
      <formula>$L$160</formula>
    </cfRule>
  </conditionalFormatting>
  <conditionalFormatting sqref="K161:K165">
    <cfRule type="cellIs" dxfId="4776" priority="46" operator="greaterThan">
      <formula>$K$160</formula>
    </cfRule>
  </conditionalFormatting>
  <conditionalFormatting sqref="H162:H165">
    <cfRule type="cellIs" dxfId="4775" priority="45" operator="greaterThan">
      <formula>$H$160</formula>
    </cfRule>
  </conditionalFormatting>
  <conditionalFormatting sqref="G161:G165">
    <cfRule type="cellIs" dxfId="4774" priority="44" operator="greaterThan">
      <formula>$G$160</formula>
    </cfRule>
  </conditionalFormatting>
  <conditionalFormatting sqref="F161:F165">
    <cfRule type="cellIs" dxfId="4773" priority="43" operator="greaterThan">
      <formula>$F$160</formula>
    </cfRule>
  </conditionalFormatting>
  <conditionalFormatting sqref="M171:M174">
    <cfRule type="cellIs" dxfId="4772" priority="42" operator="greaterThan">
      <formula>$M$169</formula>
    </cfRule>
  </conditionalFormatting>
  <conditionalFormatting sqref="L170:L174">
    <cfRule type="cellIs" dxfId="4771" priority="41" operator="greaterThan">
      <formula>$L$169</formula>
    </cfRule>
  </conditionalFormatting>
  <conditionalFormatting sqref="K170:K174">
    <cfRule type="cellIs" dxfId="4770" priority="40" operator="greaterThan">
      <formula>$K$169</formula>
    </cfRule>
  </conditionalFormatting>
  <conditionalFormatting sqref="H171:H174">
    <cfRule type="cellIs" dxfId="4769" priority="39" operator="greaterThan">
      <formula>$H$169</formula>
    </cfRule>
  </conditionalFormatting>
  <conditionalFormatting sqref="G170:G174">
    <cfRule type="cellIs" dxfId="4768" priority="38" operator="greaterThan">
      <formula>$G$169</formula>
    </cfRule>
  </conditionalFormatting>
  <conditionalFormatting sqref="F170:F174">
    <cfRule type="cellIs" dxfId="4767" priority="37" operator="greaterThan">
      <formula>$F$169</formula>
    </cfRule>
  </conditionalFormatting>
  <conditionalFormatting sqref="M180:M183">
    <cfRule type="cellIs" dxfId="4766" priority="36" operator="greaterThan">
      <formula>$M$178</formula>
    </cfRule>
  </conditionalFormatting>
  <conditionalFormatting sqref="L179:L183">
    <cfRule type="cellIs" dxfId="4765" priority="35" operator="greaterThan">
      <formula>$L$178</formula>
    </cfRule>
  </conditionalFormatting>
  <conditionalFormatting sqref="K179:K183">
    <cfRule type="cellIs" dxfId="4764" priority="34" operator="greaterThan">
      <formula>$K$178</formula>
    </cfRule>
  </conditionalFormatting>
  <conditionalFormatting sqref="H180:H183">
    <cfRule type="cellIs" dxfId="4763" priority="33" operator="greaterThan">
      <formula>$H$178</formula>
    </cfRule>
  </conditionalFormatting>
  <conditionalFormatting sqref="G179:G183">
    <cfRule type="cellIs" dxfId="4762" priority="32" operator="greaterThan">
      <formula>$G$178</formula>
    </cfRule>
  </conditionalFormatting>
  <conditionalFormatting sqref="F179:F183">
    <cfRule type="cellIs" dxfId="4761" priority="31" operator="greaterThan">
      <formula>$F$178</formula>
    </cfRule>
  </conditionalFormatting>
  <conditionalFormatting sqref="M189:M192">
    <cfRule type="cellIs" dxfId="4760" priority="30" operator="greaterThan">
      <formula>$M$187</formula>
    </cfRule>
  </conditionalFormatting>
  <conditionalFormatting sqref="L188:L192">
    <cfRule type="cellIs" dxfId="4759" priority="29" operator="greaterThan">
      <formula>$L$187</formula>
    </cfRule>
  </conditionalFormatting>
  <conditionalFormatting sqref="K188:K192">
    <cfRule type="cellIs" dxfId="4758" priority="28" operator="greaterThan">
      <formula>$K$187</formula>
    </cfRule>
  </conditionalFormatting>
  <conditionalFormatting sqref="H189:H192">
    <cfRule type="cellIs" dxfId="4757" priority="27" operator="greaterThan">
      <formula>$H$187</formula>
    </cfRule>
  </conditionalFormatting>
  <conditionalFormatting sqref="G188:G192">
    <cfRule type="cellIs" dxfId="4756" priority="26" operator="greaterThan">
      <formula>$G$187</formula>
    </cfRule>
  </conditionalFormatting>
  <conditionalFormatting sqref="F188:F192">
    <cfRule type="cellIs" dxfId="4755" priority="25" operator="greaterThan">
      <formula>$F$187</formula>
    </cfRule>
  </conditionalFormatting>
  <conditionalFormatting sqref="M198:M201">
    <cfRule type="cellIs" dxfId="4754" priority="24" operator="greaterThan">
      <formula>$M$196</formula>
    </cfRule>
  </conditionalFormatting>
  <conditionalFormatting sqref="L197:L201">
    <cfRule type="cellIs" dxfId="4753" priority="23" operator="greaterThan">
      <formula>$L$196</formula>
    </cfRule>
  </conditionalFormatting>
  <conditionalFormatting sqref="K197:K201">
    <cfRule type="cellIs" dxfId="4752" priority="22" operator="greaterThan">
      <formula>$K$196</formula>
    </cfRule>
  </conditionalFormatting>
  <conditionalFormatting sqref="H198:H201">
    <cfRule type="cellIs" dxfId="4751" priority="21" operator="greaterThan">
      <formula>$H$196</formula>
    </cfRule>
  </conditionalFormatting>
  <conditionalFormatting sqref="G197:G201">
    <cfRule type="cellIs" dxfId="4750" priority="20" operator="greaterThan">
      <formula>$G$196</formula>
    </cfRule>
  </conditionalFormatting>
  <conditionalFormatting sqref="F197:F201">
    <cfRule type="cellIs" dxfId="4749" priority="19" operator="greaterThan">
      <formula>$F$196</formula>
    </cfRule>
  </conditionalFormatting>
  <conditionalFormatting sqref="M207:M210">
    <cfRule type="cellIs" dxfId="4748" priority="18" operator="greaterThan">
      <formula>$M$205</formula>
    </cfRule>
  </conditionalFormatting>
  <conditionalFormatting sqref="L206:L210">
    <cfRule type="cellIs" dxfId="4747" priority="17" operator="greaterThan">
      <formula>$L$205</formula>
    </cfRule>
  </conditionalFormatting>
  <conditionalFormatting sqref="K206:K210">
    <cfRule type="cellIs" dxfId="4746" priority="16" operator="greaterThan">
      <formula>$K$205</formula>
    </cfRule>
  </conditionalFormatting>
  <conditionalFormatting sqref="H207:H210">
    <cfRule type="cellIs" dxfId="4745" priority="15" operator="greaterThan">
      <formula>$H$205</formula>
    </cfRule>
  </conditionalFormatting>
  <conditionalFormatting sqref="G206:G210">
    <cfRule type="cellIs" dxfId="4744" priority="14" operator="greaterThan">
      <formula>$G$205</formula>
    </cfRule>
  </conditionalFormatting>
  <conditionalFormatting sqref="F206:F210">
    <cfRule type="cellIs" dxfId="4743" priority="13" operator="greaterThan">
      <formula>$F$205</formula>
    </cfRule>
  </conditionalFormatting>
  <conditionalFormatting sqref="M216:M219">
    <cfRule type="cellIs" dxfId="4742" priority="12" operator="greaterThan">
      <formula>$M$214</formula>
    </cfRule>
  </conditionalFormatting>
  <conditionalFormatting sqref="L215:L219">
    <cfRule type="cellIs" dxfId="4741" priority="11" operator="greaterThan">
      <formula>$L$214</formula>
    </cfRule>
  </conditionalFormatting>
  <conditionalFormatting sqref="K215:K219">
    <cfRule type="cellIs" dxfId="4740" priority="10" operator="greaterThan">
      <formula>$K$214</formula>
    </cfRule>
  </conditionalFormatting>
  <conditionalFormatting sqref="H216:H219">
    <cfRule type="cellIs" dxfId="4739" priority="9" operator="greaterThan">
      <formula>$H$214</formula>
    </cfRule>
  </conditionalFormatting>
  <conditionalFormatting sqref="G215:G219">
    <cfRule type="cellIs" dxfId="4738" priority="8" operator="greaterThan">
      <formula>$G$214</formula>
    </cfRule>
  </conditionalFormatting>
  <conditionalFormatting sqref="F215:F219">
    <cfRule type="cellIs" dxfId="4737" priority="7" operator="greaterThan">
      <formula>$F$214</formula>
    </cfRule>
  </conditionalFormatting>
  <conditionalFormatting sqref="M225:M228">
    <cfRule type="cellIs" dxfId="4736" priority="6" operator="greaterThan">
      <formula>$M$223</formula>
    </cfRule>
  </conditionalFormatting>
  <conditionalFormatting sqref="L224:L228">
    <cfRule type="cellIs" dxfId="4735" priority="5" operator="greaterThan">
      <formula>$L$223</formula>
    </cfRule>
  </conditionalFormatting>
  <conditionalFormatting sqref="K224:K228">
    <cfRule type="cellIs" dxfId="4734" priority="4" operator="greaterThan">
      <formula>$K$223</formula>
    </cfRule>
  </conditionalFormatting>
  <conditionalFormatting sqref="H225:H228">
    <cfRule type="cellIs" dxfId="4733" priority="3" operator="greaterThan">
      <formula>$H$223</formula>
    </cfRule>
  </conditionalFormatting>
  <conditionalFormatting sqref="G224:G228">
    <cfRule type="cellIs" dxfId="4732" priority="2" operator="greaterThan">
      <formula>$G$223</formula>
    </cfRule>
  </conditionalFormatting>
  <conditionalFormatting sqref="F224:F228">
    <cfRule type="cellIs" dxfId="4731" priority="1" operator="greaterThan">
      <formula>$F$223</formula>
    </cfRule>
  </conditionalFormatting>
  <dataValidations count="3">
    <dataValidation type="list" allowBlank="1" showInputMessage="1" showErrorMessage="1" sqref="F1:I1" xr:uid="{00000000-0002-0000-06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6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6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4098"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4099"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4100"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4101"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4102"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4103"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4104"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4105"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4106"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4107"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4108"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4109"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4110"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4111"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4112"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4113"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4114"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4115"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4116"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4117"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4118"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4119"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4120"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4121"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4122"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4123"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4124"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4125"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4126"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4127"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4128"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4129"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4130"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4131"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4132"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4133"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4134"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4135"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4136"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4137"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4138"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4139"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4140"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4141"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4142"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4143"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4144"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4145"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4146"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4147"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4148"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4149"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4150"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4151"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4152"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4153"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4154"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4155"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4156"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4157"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4158"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4159"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4160"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4161"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4162"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4163"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4164"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4165"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4166"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4167"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4168"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4169"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4170"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4171"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4172"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4173"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4174"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4175"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4176"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4177"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4178"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4179"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4180"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4181"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4182"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4183"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4184"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4185"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4186"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4187"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4188"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4189"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4190"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4191"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4192"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4193"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4194"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4195"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4196"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4197"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4198"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4199"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4200"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4201"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4202"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4203"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4204"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4205"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4206"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4207"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4208"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4209"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4210"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4211"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4212"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4213"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4214"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4215"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4216"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4217"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4218"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4219"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4220"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4221"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4222"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4223"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4224"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4225"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4226"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4227"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4228"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4229"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4230"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4231"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4232"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4233"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4234"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4235"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4236"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4237"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4238"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4239"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4240"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4241"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4242"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4243"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4244"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4245"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4246"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4247"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4248"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4249"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4250"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4251"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4252"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4253"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4254"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4255"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4256"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4257"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4258"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4259"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4260"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4261"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4262"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4263"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4264"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4265"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4266"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4267"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4268"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4269"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4270"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4271"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4272"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4273"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4274"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4275"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4276"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4277"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4278"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4279"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4280"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4281"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4282"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4283"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4284"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4285"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4286"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4287"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4288"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4289"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4290"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4291"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4292"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4293"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4294"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4295"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4296"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4297"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4298"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4299"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4300"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4301"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4302"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4303"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4304"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4305"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4306"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4307"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4308"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4309"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4310"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4311"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4312"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4313"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4314"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4315"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4316"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4317"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activeCell="B1" sqref="B1:D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106</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GJU8yjxa/IIiiP0YSvHfG12qvfFu4DbzkN/zP7DL64oGl4nQ8Lp/E7fb+yWrMrRI08stvJJBXvsxWc7YHcFtQ==" saltValue="MwmoB6OLs/lCRtrMbGTnTg=="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4730" priority="249" operator="equal">
      <formula>"""Other name --&gt;"""</formula>
    </cfRule>
  </conditionalFormatting>
  <conditionalFormatting sqref="E6:G6">
    <cfRule type="expression" dxfId="4729" priority="247">
      <formula>$A$6="Other"</formula>
    </cfRule>
    <cfRule type="containsText" dxfId="4728" priority="248" operator="containsText" text="[name here]">
      <formula>NOT(ISERROR(SEARCH("[name here]",E6)))</formula>
    </cfRule>
  </conditionalFormatting>
  <conditionalFormatting sqref="D15">
    <cfRule type="cellIs" dxfId="4727" priority="246" operator="equal">
      <formula>"""Other name --&gt;"""</formula>
    </cfRule>
  </conditionalFormatting>
  <conditionalFormatting sqref="D24">
    <cfRule type="cellIs" dxfId="4726" priority="245" operator="equal">
      <formula>"""Other name --&gt;"""</formula>
    </cfRule>
  </conditionalFormatting>
  <conditionalFormatting sqref="D33">
    <cfRule type="cellIs" dxfId="4725" priority="244" operator="equal">
      <formula>"""Other name --&gt;"""</formula>
    </cfRule>
  </conditionalFormatting>
  <conditionalFormatting sqref="D42">
    <cfRule type="cellIs" dxfId="4724" priority="243" operator="equal">
      <formula>"""Other name --&gt;"""</formula>
    </cfRule>
  </conditionalFormatting>
  <conditionalFormatting sqref="D51">
    <cfRule type="cellIs" dxfId="4723" priority="242" operator="equal">
      <formula>"""Other name --&gt;"""</formula>
    </cfRule>
  </conditionalFormatting>
  <conditionalFormatting sqref="D60">
    <cfRule type="cellIs" dxfId="4722" priority="241" operator="equal">
      <formula>"""Other name --&gt;"""</formula>
    </cfRule>
  </conditionalFormatting>
  <conditionalFormatting sqref="D69">
    <cfRule type="cellIs" dxfId="4721" priority="240" operator="equal">
      <formula>"""Other name --&gt;"""</formula>
    </cfRule>
  </conditionalFormatting>
  <conditionalFormatting sqref="D78">
    <cfRule type="cellIs" dxfId="4720" priority="239" operator="equal">
      <formula>"""Other name --&gt;"""</formula>
    </cfRule>
  </conditionalFormatting>
  <conditionalFormatting sqref="D87">
    <cfRule type="cellIs" dxfId="4719" priority="238" operator="equal">
      <formula>"""Other name --&gt;"""</formula>
    </cfRule>
  </conditionalFormatting>
  <conditionalFormatting sqref="D96">
    <cfRule type="cellIs" dxfId="4718" priority="237" operator="equal">
      <formula>"""Other name --&gt;"""</formula>
    </cfRule>
  </conditionalFormatting>
  <conditionalFormatting sqref="D105">
    <cfRule type="cellIs" dxfId="4717" priority="236" operator="equal">
      <formula>"""Other name --&gt;"""</formula>
    </cfRule>
  </conditionalFormatting>
  <conditionalFormatting sqref="D114">
    <cfRule type="cellIs" dxfId="4716" priority="235" operator="equal">
      <formula>"""Other name --&gt;"""</formula>
    </cfRule>
  </conditionalFormatting>
  <conditionalFormatting sqref="D123">
    <cfRule type="cellIs" dxfId="4715" priority="234" operator="equal">
      <formula>"""Other name --&gt;"""</formula>
    </cfRule>
  </conditionalFormatting>
  <conditionalFormatting sqref="D132">
    <cfRule type="cellIs" dxfId="4714" priority="233" operator="equal">
      <formula>"""Other name --&gt;"""</formula>
    </cfRule>
  </conditionalFormatting>
  <conditionalFormatting sqref="D141">
    <cfRule type="cellIs" dxfId="4713" priority="232" operator="equal">
      <formula>"""Other name --&gt;"""</formula>
    </cfRule>
  </conditionalFormatting>
  <conditionalFormatting sqref="D150">
    <cfRule type="cellIs" dxfId="4712" priority="231" operator="equal">
      <formula>"""Other name --&gt;"""</formula>
    </cfRule>
  </conditionalFormatting>
  <conditionalFormatting sqref="D159">
    <cfRule type="cellIs" dxfId="4711" priority="230" operator="equal">
      <formula>"""Other name --&gt;"""</formula>
    </cfRule>
  </conditionalFormatting>
  <conditionalFormatting sqref="D168">
    <cfRule type="cellIs" dxfId="4710" priority="229" operator="equal">
      <formula>"""Other name --&gt;"""</formula>
    </cfRule>
  </conditionalFormatting>
  <conditionalFormatting sqref="D177">
    <cfRule type="cellIs" dxfId="4709" priority="228" operator="equal">
      <formula>"""Other name --&gt;"""</formula>
    </cfRule>
  </conditionalFormatting>
  <conditionalFormatting sqref="D186">
    <cfRule type="cellIs" dxfId="4708" priority="227" operator="equal">
      <formula>"""Other name --&gt;"""</formula>
    </cfRule>
  </conditionalFormatting>
  <conditionalFormatting sqref="D195">
    <cfRule type="cellIs" dxfId="4707" priority="226" operator="equal">
      <formula>"""Other name --&gt;"""</formula>
    </cfRule>
  </conditionalFormatting>
  <conditionalFormatting sqref="D204">
    <cfRule type="cellIs" dxfId="4706" priority="225" operator="equal">
      <formula>"""Other name --&gt;"""</formula>
    </cfRule>
  </conditionalFormatting>
  <conditionalFormatting sqref="D213">
    <cfRule type="cellIs" dxfId="4705" priority="224" operator="equal">
      <formula>"""Other name --&gt;"""</formula>
    </cfRule>
  </conditionalFormatting>
  <conditionalFormatting sqref="D222">
    <cfRule type="cellIs" dxfId="4704" priority="223" operator="equal">
      <formula>"""Other name --&gt;"""</formula>
    </cfRule>
  </conditionalFormatting>
  <conditionalFormatting sqref="E222:G222">
    <cfRule type="expression" dxfId="4703" priority="222">
      <formula>$A$222="Other"</formula>
    </cfRule>
  </conditionalFormatting>
  <conditionalFormatting sqref="E213:G213">
    <cfRule type="expression" dxfId="4702" priority="221">
      <formula>$A$213="Other"</formula>
    </cfRule>
  </conditionalFormatting>
  <conditionalFormatting sqref="E204:G204">
    <cfRule type="expression" dxfId="4701" priority="220">
      <formula>$A$204="Other"</formula>
    </cfRule>
  </conditionalFormatting>
  <conditionalFormatting sqref="E195:G195">
    <cfRule type="expression" dxfId="4700" priority="219">
      <formula>$A$195="Other"</formula>
    </cfRule>
  </conditionalFormatting>
  <conditionalFormatting sqref="E186:G186">
    <cfRule type="expression" dxfId="4699" priority="218">
      <formula>$A$186="Other"</formula>
    </cfRule>
  </conditionalFormatting>
  <conditionalFormatting sqref="E177:G177">
    <cfRule type="expression" dxfId="4698" priority="217">
      <formula>$A$177="Other"</formula>
    </cfRule>
  </conditionalFormatting>
  <conditionalFormatting sqref="E168:G168">
    <cfRule type="expression" dxfId="4697" priority="216">
      <formula>$A$168="Other"</formula>
    </cfRule>
  </conditionalFormatting>
  <conditionalFormatting sqref="E159:G159">
    <cfRule type="expression" dxfId="4696" priority="215">
      <formula>$A$159="Other"</formula>
    </cfRule>
  </conditionalFormatting>
  <conditionalFormatting sqref="E150:G150">
    <cfRule type="expression" dxfId="4695" priority="214">
      <formula>$A$150="Other"</formula>
    </cfRule>
  </conditionalFormatting>
  <conditionalFormatting sqref="E141:G141">
    <cfRule type="expression" dxfId="4694" priority="213">
      <formula>$A$141="Other"</formula>
    </cfRule>
  </conditionalFormatting>
  <conditionalFormatting sqref="E132:G132">
    <cfRule type="expression" dxfId="4693" priority="212">
      <formula>$A$132="Other"</formula>
    </cfRule>
  </conditionalFormatting>
  <conditionalFormatting sqref="E123:G123">
    <cfRule type="expression" dxfId="4692" priority="211">
      <formula>$A$123="Other"</formula>
    </cfRule>
  </conditionalFormatting>
  <conditionalFormatting sqref="E114:G114">
    <cfRule type="expression" dxfId="4691" priority="210">
      <formula>$A$114="Other"</formula>
    </cfRule>
  </conditionalFormatting>
  <conditionalFormatting sqref="E105:G105">
    <cfRule type="expression" dxfId="4690" priority="209">
      <formula>$A$105="Other"</formula>
    </cfRule>
  </conditionalFormatting>
  <conditionalFormatting sqref="E96:G96">
    <cfRule type="expression" dxfId="4689" priority="208">
      <formula>$A$96="Other"</formula>
    </cfRule>
  </conditionalFormatting>
  <conditionalFormatting sqref="E87:G87">
    <cfRule type="expression" dxfId="4688" priority="207">
      <formula>$A$87="Other"</formula>
    </cfRule>
  </conditionalFormatting>
  <conditionalFormatting sqref="E78:G78">
    <cfRule type="expression" dxfId="4687" priority="206">
      <formula>$A$78="Other"</formula>
    </cfRule>
  </conditionalFormatting>
  <conditionalFormatting sqref="E69:G69">
    <cfRule type="expression" dxfId="4686" priority="205">
      <formula>$A$69="Other"</formula>
    </cfRule>
  </conditionalFormatting>
  <conditionalFormatting sqref="E60:G60">
    <cfRule type="expression" dxfId="4685" priority="204">
      <formula>$A$60="Other"</formula>
    </cfRule>
  </conditionalFormatting>
  <conditionalFormatting sqref="E51:G51">
    <cfRule type="expression" dxfId="4684" priority="203">
      <formula>$A$51="Other"</formula>
    </cfRule>
  </conditionalFormatting>
  <conditionalFormatting sqref="E42:G42">
    <cfRule type="expression" dxfId="4683" priority="202">
      <formula>$A$42="Other"</formula>
    </cfRule>
  </conditionalFormatting>
  <conditionalFormatting sqref="E33:G33">
    <cfRule type="expression" dxfId="4682" priority="201">
      <formula>$A$33="Other"</formula>
    </cfRule>
  </conditionalFormatting>
  <conditionalFormatting sqref="E24:G24">
    <cfRule type="expression" dxfId="4681" priority="200">
      <formula>$A$24="Other"</formula>
    </cfRule>
  </conditionalFormatting>
  <conditionalFormatting sqref="E15:G15">
    <cfRule type="expression" dxfId="4680" priority="199">
      <formula>$A$15="Other"</formula>
    </cfRule>
  </conditionalFormatting>
  <conditionalFormatting sqref="A242:D242">
    <cfRule type="expression" dxfId="4679" priority="198">
      <formula>$A$242="No data"</formula>
    </cfRule>
  </conditionalFormatting>
  <conditionalFormatting sqref="F243:N243">
    <cfRule type="expression" dxfId="4678" priority="197">
      <formula>$A$243="No data"</formula>
    </cfRule>
  </conditionalFormatting>
  <conditionalFormatting sqref="A243:D243">
    <cfRule type="expression" dxfId="4677" priority="196">
      <formula>$A$243="No data"</formula>
    </cfRule>
  </conditionalFormatting>
  <conditionalFormatting sqref="F242:I242 K242:N242">
    <cfRule type="expression" dxfId="4676" priority="195">
      <formula>$A$242="No data"</formula>
    </cfRule>
  </conditionalFormatting>
  <conditionalFormatting sqref="A12:O12">
    <cfRule type="expression" dxfId="4675" priority="194">
      <formula>$B12="No data"</formula>
    </cfRule>
  </conditionalFormatting>
  <conditionalFormatting sqref="A11:O11">
    <cfRule type="expression" dxfId="4674" priority="193">
      <formula>$B11="No data"</formula>
    </cfRule>
  </conditionalFormatting>
  <conditionalFormatting sqref="A21:O21">
    <cfRule type="expression" dxfId="4673" priority="192">
      <formula>$B21="No data"</formula>
    </cfRule>
  </conditionalFormatting>
  <conditionalFormatting sqref="A20:O20">
    <cfRule type="expression" dxfId="4672" priority="191">
      <formula>$B20="No data"</formula>
    </cfRule>
  </conditionalFormatting>
  <conditionalFormatting sqref="A30:O30">
    <cfRule type="expression" dxfId="4671" priority="190">
      <formula>$B30="No data"</formula>
    </cfRule>
  </conditionalFormatting>
  <conditionalFormatting sqref="A29:O29">
    <cfRule type="expression" dxfId="4670" priority="189">
      <formula>$B29="No data"</formula>
    </cfRule>
  </conditionalFormatting>
  <conditionalFormatting sqref="A39:O39">
    <cfRule type="expression" dxfId="4669" priority="188">
      <formula>$B39="No data"</formula>
    </cfRule>
  </conditionalFormatting>
  <conditionalFormatting sqref="A38:O38">
    <cfRule type="expression" dxfId="4668" priority="187">
      <formula>$B38="No data"</formula>
    </cfRule>
  </conditionalFormatting>
  <conditionalFormatting sqref="A48:O48">
    <cfRule type="expression" dxfId="4667" priority="186">
      <formula>$B48="No data"</formula>
    </cfRule>
  </conditionalFormatting>
  <conditionalFormatting sqref="A47:O47">
    <cfRule type="expression" dxfId="4666" priority="185">
      <formula>$B47="No data"</formula>
    </cfRule>
  </conditionalFormatting>
  <conditionalFormatting sqref="A57:O57">
    <cfRule type="expression" dxfId="4665" priority="184">
      <formula>$B57="No data"</formula>
    </cfRule>
  </conditionalFormatting>
  <conditionalFormatting sqref="A56:O56">
    <cfRule type="expression" dxfId="4664" priority="183">
      <formula>$B56="No data"</formula>
    </cfRule>
  </conditionalFormatting>
  <conditionalFormatting sqref="A66:O66">
    <cfRule type="expression" dxfId="4663" priority="182">
      <formula>$B66="No data"</formula>
    </cfRule>
  </conditionalFormatting>
  <conditionalFormatting sqref="A65:O65">
    <cfRule type="expression" dxfId="4662" priority="181">
      <formula>$B65="No data"</formula>
    </cfRule>
  </conditionalFormatting>
  <conditionalFormatting sqref="A75:O75">
    <cfRule type="expression" dxfId="4661" priority="180">
      <formula>$B75="No data"</formula>
    </cfRule>
  </conditionalFormatting>
  <conditionalFormatting sqref="A74:O74">
    <cfRule type="expression" dxfId="4660" priority="179">
      <formula>$B74="No data"</formula>
    </cfRule>
  </conditionalFormatting>
  <conditionalFormatting sqref="A84:O84">
    <cfRule type="expression" dxfId="4659" priority="178">
      <formula>$B84="No data"</formula>
    </cfRule>
  </conditionalFormatting>
  <conditionalFormatting sqref="A83:O83">
    <cfRule type="expression" dxfId="4658" priority="177">
      <formula>$B83="No data"</formula>
    </cfRule>
  </conditionalFormatting>
  <conditionalFormatting sqref="A93:O93">
    <cfRule type="expression" dxfId="4657" priority="176">
      <formula>$B93="No data"</formula>
    </cfRule>
  </conditionalFormatting>
  <conditionalFormatting sqref="A92:O92">
    <cfRule type="expression" dxfId="4656" priority="175">
      <formula>$B92="No data"</formula>
    </cfRule>
  </conditionalFormatting>
  <conditionalFormatting sqref="A102:O102">
    <cfRule type="expression" dxfId="4655" priority="174">
      <formula>$B102="No data"</formula>
    </cfRule>
  </conditionalFormatting>
  <conditionalFormatting sqref="A101:O101">
    <cfRule type="expression" dxfId="4654" priority="173">
      <formula>$B101="No data"</formula>
    </cfRule>
  </conditionalFormatting>
  <conditionalFormatting sqref="A111:O111">
    <cfRule type="expression" dxfId="4653" priority="172">
      <formula>$B111="No data"</formula>
    </cfRule>
  </conditionalFormatting>
  <conditionalFormatting sqref="A110:O110">
    <cfRule type="expression" dxfId="4652" priority="171">
      <formula>$B110="No data"</formula>
    </cfRule>
  </conditionalFormatting>
  <conditionalFormatting sqref="A120:O120">
    <cfRule type="expression" dxfId="4651" priority="170">
      <formula>$B120="No data"</formula>
    </cfRule>
  </conditionalFormatting>
  <conditionalFormatting sqref="A119:O119">
    <cfRule type="expression" dxfId="4650" priority="169">
      <formula>$B119="No data"</formula>
    </cfRule>
  </conditionalFormatting>
  <conditionalFormatting sqref="A129:O129">
    <cfRule type="expression" dxfId="4649" priority="168">
      <formula>$B129="No data"</formula>
    </cfRule>
  </conditionalFormatting>
  <conditionalFormatting sqref="A128:O128">
    <cfRule type="expression" dxfId="4648" priority="167">
      <formula>$B128="No data"</formula>
    </cfRule>
  </conditionalFormatting>
  <conditionalFormatting sqref="A138:O138">
    <cfRule type="expression" dxfId="4647" priority="166">
      <formula>$B138="No data"</formula>
    </cfRule>
  </conditionalFormatting>
  <conditionalFormatting sqref="A137:O137">
    <cfRule type="expression" dxfId="4646" priority="165">
      <formula>$B137="No data"</formula>
    </cfRule>
  </conditionalFormatting>
  <conditionalFormatting sqref="A147:O147">
    <cfRule type="expression" dxfId="4645" priority="164">
      <formula>$B147="No data"</formula>
    </cfRule>
  </conditionalFormatting>
  <conditionalFormatting sqref="A146:O146">
    <cfRule type="expression" dxfId="4644" priority="163">
      <formula>$B146="No data"</formula>
    </cfRule>
  </conditionalFormatting>
  <conditionalFormatting sqref="A156:O156">
    <cfRule type="expression" dxfId="4643" priority="162">
      <formula>$B156="No data"</formula>
    </cfRule>
  </conditionalFormatting>
  <conditionalFormatting sqref="A155:O155">
    <cfRule type="expression" dxfId="4642" priority="161">
      <formula>$B155="No data"</formula>
    </cfRule>
  </conditionalFormatting>
  <conditionalFormatting sqref="A165:O165">
    <cfRule type="expression" dxfId="4641" priority="160">
      <formula>$B165="No data"</formula>
    </cfRule>
  </conditionalFormatting>
  <conditionalFormatting sqref="A164:O164">
    <cfRule type="expression" dxfId="4640" priority="159">
      <formula>$B164="No data"</formula>
    </cfRule>
  </conditionalFormatting>
  <conditionalFormatting sqref="A174:O174">
    <cfRule type="expression" dxfId="4639" priority="158">
      <formula>$B174="No data"</formula>
    </cfRule>
  </conditionalFormatting>
  <conditionalFormatting sqref="A173:O173">
    <cfRule type="expression" dxfId="4638" priority="157">
      <formula>$B173="No data"</formula>
    </cfRule>
  </conditionalFormatting>
  <conditionalFormatting sqref="A183:O183">
    <cfRule type="expression" dxfId="4637" priority="156">
      <formula>$B183="No data"</formula>
    </cfRule>
  </conditionalFormatting>
  <conditionalFormatting sqref="A182:O182">
    <cfRule type="expression" dxfId="4636" priority="155">
      <formula>$B182="No data"</formula>
    </cfRule>
  </conditionalFormatting>
  <conditionalFormatting sqref="A192:O192">
    <cfRule type="expression" dxfId="4635" priority="154">
      <formula>$B192="No data"</formula>
    </cfRule>
  </conditionalFormatting>
  <conditionalFormatting sqref="A191:O191">
    <cfRule type="expression" dxfId="4634" priority="153">
      <formula>$B191="No data"</formula>
    </cfRule>
  </conditionalFormatting>
  <conditionalFormatting sqref="A201:O201">
    <cfRule type="expression" dxfId="4633" priority="152">
      <formula>$B201="No data"</formula>
    </cfRule>
  </conditionalFormatting>
  <conditionalFormatting sqref="A200:O200">
    <cfRule type="expression" dxfId="4632" priority="151">
      <formula>$B200="No data"</formula>
    </cfRule>
  </conditionalFormatting>
  <conditionalFormatting sqref="A210:O210">
    <cfRule type="expression" dxfId="4631" priority="150">
      <formula>$B210="No data"</formula>
    </cfRule>
  </conditionalFormatting>
  <conditionalFormatting sqref="A209:O209">
    <cfRule type="expression" dxfId="4630" priority="149">
      <formula>$B209="No data"</formula>
    </cfRule>
  </conditionalFormatting>
  <conditionalFormatting sqref="A219:O219">
    <cfRule type="expression" dxfId="4629" priority="148">
      <formula>$B219="No data"</formula>
    </cfRule>
  </conditionalFormatting>
  <conditionalFormatting sqref="A218:O218">
    <cfRule type="expression" dxfId="4628" priority="147">
      <formula>$B218="No data"</formula>
    </cfRule>
  </conditionalFormatting>
  <conditionalFormatting sqref="A228:O228">
    <cfRule type="expression" dxfId="4627" priority="146">
      <formula>$B228="No data"</formula>
    </cfRule>
  </conditionalFormatting>
  <conditionalFormatting sqref="A227:O227">
    <cfRule type="expression" dxfId="4626" priority="145">
      <formula>$B227="No data"</formula>
    </cfRule>
  </conditionalFormatting>
  <conditionalFormatting sqref="H36:H39">
    <cfRule type="cellIs" dxfId="4625" priority="144" operator="greaterThan">
      <formula>$H$34</formula>
    </cfRule>
  </conditionalFormatting>
  <conditionalFormatting sqref="K35:K39">
    <cfRule type="cellIs" dxfId="4624" priority="143" operator="greaterThan">
      <formula>$K$34</formula>
    </cfRule>
  </conditionalFormatting>
  <conditionalFormatting sqref="L35:L39">
    <cfRule type="cellIs" dxfId="4623" priority="142" operator="greaterThan">
      <formula>$L$34</formula>
    </cfRule>
  </conditionalFormatting>
  <conditionalFormatting sqref="M36:M39">
    <cfRule type="cellIs" dxfId="4622" priority="141" operator="greaterThan">
      <formula>$M$34</formula>
    </cfRule>
  </conditionalFormatting>
  <conditionalFormatting sqref="F26:F30">
    <cfRule type="cellIs" dxfId="4621" priority="140" operator="greaterThan">
      <formula>$F$25</formula>
    </cfRule>
  </conditionalFormatting>
  <conditionalFormatting sqref="G26:G30">
    <cfRule type="cellIs" dxfId="4620" priority="139" operator="greaterThan">
      <formula>$G$25</formula>
    </cfRule>
  </conditionalFormatting>
  <conditionalFormatting sqref="H27:H30">
    <cfRule type="cellIs" dxfId="4619" priority="138" operator="greaterThan">
      <formula>$H$25</formula>
    </cfRule>
  </conditionalFormatting>
  <conditionalFormatting sqref="K26:K30">
    <cfRule type="cellIs" dxfId="4618" priority="137" operator="greaterThan">
      <formula>$K$25</formula>
    </cfRule>
  </conditionalFormatting>
  <conditionalFormatting sqref="L26:L30">
    <cfRule type="cellIs" dxfId="4617" priority="136" operator="greaterThan">
      <formula>$L$25</formula>
    </cfRule>
  </conditionalFormatting>
  <conditionalFormatting sqref="M27:M30">
    <cfRule type="cellIs" dxfId="4616" priority="135" operator="greaterThan">
      <formula>$M$25</formula>
    </cfRule>
  </conditionalFormatting>
  <conditionalFormatting sqref="M18:M21">
    <cfRule type="cellIs" dxfId="4615" priority="134" operator="greaterThan">
      <formula>$M$16</formula>
    </cfRule>
  </conditionalFormatting>
  <conditionalFormatting sqref="L17:L21">
    <cfRule type="cellIs" dxfId="4614" priority="133" operator="greaterThan">
      <formula>$L$16</formula>
    </cfRule>
  </conditionalFormatting>
  <conditionalFormatting sqref="K17:K21">
    <cfRule type="cellIs" dxfId="4613" priority="132" operator="greaterThan">
      <formula>$K$16</formula>
    </cfRule>
  </conditionalFormatting>
  <conditionalFormatting sqref="H18:H21">
    <cfRule type="cellIs" dxfId="4612" priority="131" operator="greaterThan">
      <formula>$H$16</formula>
    </cfRule>
  </conditionalFormatting>
  <conditionalFormatting sqref="G17:G21">
    <cfRule type="cellIs" dxfId="4611" priority="130" operator="greaterThan">
      <formula>$G$16</formula>
    </cfRule>
  </conditionalFormatting>
  <conditionalFormatting sqref="F17:F21">
    <cfRule type="cellIs" dxfId="4610" priority="129" operator="greaterThan">
      <formula>$F$16</formula>
    </cfRule>
  </conditionalFormatting>
  <conditionalFormatting sqref="M9:M12">
    <cfRule type="cellIs" dxfId="4609" priority="128" operator="greaterThan">
      <formula>$M$7</formula>
    </cfRule>
  </conditionalFormatting>
  <conditionalFormatting sqref="L8:L12">
    <cfRule type="cellIs" dxfId="4608" priority="127" operator="greaterThan">
      <formula>$L$7</formula>
    </cfRule>
  </conditionalFormatting>
  <conditionalFormatting sqref="K8:K12">
    <cfRule type="cellIs" dxfId="4607" priority="126" operator="greaterThan">
      <formula>$K$7</formula>
    </cfRule>
  </conditionalFormatting>
  <conditionalFormatting sqref="H9:H12">
    <cfRule type="cellIs" dxfId="4606" priority="125" operator="greaterThan">
      <formula>$H$7</formula>
    </cfRule>
  </conditionalFormatting>
  <conditionalFormatting sqref="G8:G12">
    <cfRule type="cellIs" dxfId="4605" priority="124" operator="greaterThan">
      <formula>$G$7</formula>
    </cfRule>
  </conditionalFormatting>
  <conditionalFormatting sqref="F8:F12">
    <cfRule type="cellIs" dxfId="4604" priority="123" operator="greaterThan">
      <formula>$F$7</formula>
    </cfRule>
  </conditionalFormatting>
  <conditionalFormatting sqref="F35:F39">
    <cfRule type="cellIs" dxfId="4603" priority="122" operator="greaterThan">
      <formula>$F$34</formula>
    </cfRule>
  </conditionalFormatting>
  <conditionalFormatting sqref="G35:G39">
    <cfRule type="cellIs" dxfId="4602" priority="121" operator="greaterThan">
      <formula>$G$34</formula>
    </cfRule>
  </conditionalFormatting>
  <conditionalFormatting sqref="M45:M48">
    <cfRule type="cellIs" dxfId="4601" priority="120" operator="greaterThan">
      <formula>$M$43</formula>
    </cfRule>
  </conditionalFormatting>
  <conditionalFormatting sqref="L44:L48">
    <cfRule type="cellIs" dxfId="4600" priority="119" operator="greaterThan">
      <formula>$L$43</formula>
    </cfRule>
  </conditionalFormatting>
  <conditionalFormatting sqref="K44:K48">
    <cfRule type="cellIs" dxfId="4599" priority="118" operator="greaterThan">
      <formula>$K$43</formula>
    </cfRule>
  </conditionalFormatting>
  <conditionalFormatting sqref="H45:H48">
    <cfRule type="cellIs" dxfId="4598" priority="117" operator="greaterThan">
      <formula>$H$43</formula>
    </cfRule>
  </conditionalFormatting>
  <conditionalFormatting sqref="G44:G48">
    <cfRule type="cellIs" dxfId="4597" priority="116" operator="greaterThan">
      <formula>$G$43</formula>
    </cfRule>
  </conditionalFormatting>
  <conditionalFormatting sqref="F44:F48">
    <cfRule type="cellIs" dxfId="4596" priority="115" operator="greaterThan">
      <formula>$F$43</formula>
    </cfRule>
  </conditionalFormatting>
  <conditionalFormatting sqref="M54:M57">
    <cfRule type="cellIs" dxfId="4595" priority="114" operator="greaterThan">
      <formula>$M$52</formula>
    </cfRule>
  </conditionalFormatting>
  <conditionalFormatting sqref="L53:L57">
    <cfRule type="cellIs" dxfId="4594" priority="113" operator="greaterThan">
      <formula>$L$52</formula>
    </cfRule>
  </conditionalFormatting>
  <conditionalFormatting sqref="K53:K57">
    <cfRule type="cellIs" dxfId="4593" priority="112" operator="greaterThan">
      <formula>$K$52</formula>
    </cfRule>
  </conditionalFormatting>
  <conditionalFormatting sqref="H54:H57">
    <cfRule type="cellIs" dxfId="4592" priority="111" operator="greaterThan">
      <formula>$H$52</formula>
    </cfRule>
  </conditionalFormatting>
  <conditionalFormatting sqref="G53:G57">
    <cfRule type="cellIs" dxfId="4591" priority="110" operator="greaterThan">
      <formula>$G$52</formula>
    </cfRule>
  </conditionalFormatting>
  <conditionalFormatting sqref="F53:F57">
    <cfRule type="cellIs" dxfId="4590" priority="109" operator="greaterThan">
      <formula>$F$52</formula>
    </cfRule>
  </conditionalFormatting>
  <conditionalFormatting sqref="M72:M75">
    <cfRule type="cellIs" dxfId="4589" priority="108" operator="greaterThan">
      <formula>$M$70</formula>
    </cfRule>
  </conditionalFormatting>
  <conditionalFormatting sqref="L71:L75">
    <cfRule type="cellIs" dxfId="4588" priority="107" operator="greaterThan">
      <formula>$L$70</formula>
    </cfRule>
  </conditionalFormatting>
  <conditionalFormatting sqref="K71:K75">
    <cfRule type="cellIs" dxfId="4587" priority="106" operator="greaterThan">
      <formula>$K$70</formula>
    </cfRule>
  </conditionalFormatting>
  <conditionalFormatting sqref="H72:H75">
    <cfRule type="cellIs" dxfId="4586" priority="105" operator="greaterThan">
      <formula>$H$70</formula>
    </cfRule>
  </conditionalFormatting>
  <conditionalFormatting sqref="G71:G75">
    <cfRule type="cellIs" dxfId="4585" priority="104" operator="greaterThan">
      <formula>$G$70</formula>
    </cfRule>
  </conditionalFormatting>
  <conditionalFormatting sqref="F71:F75">
    <cfRule type="cellIs" dxfId="4584" priority="103" operator="greaterThan">
      <formula>$F$70</formula>
    </cfRule>
  </conditionalFormatting>
  <conditionalFormatting sqref="M81:M84">
    <cfRule type="cellIs" dxfId="4583" priority="102" operator="greaterThan">
      <formula>$M$79</formula>
    </cfRule>
  </conditionalFormatting>
  <conditionalFormatting sqref="L80:L84">
    <cfRule type="cellIs" dxfId="4582" priority="101" operator="greaterThan">
      <formula>$L$79</formula>
    </cfRule>
  </conditionalFormatting>
  <conditionalFormatting sqref="K80:K84">
    <cfRule type="cellIs" dxfId="4581" priority="100" operator="greaterThan">
      <formula>$K$79</formula>
    </cfRule>
  </conditionalFormatting>
  <conditionalFormatting sqref="H81:H84">
    <cfRule type="cellIs" dxfId="4580" priority="99" operator="greaterThan">
      <formula>$H$79</formula>
    </cfRule>
  </conditionalFormatting>
  <conditionalFormatting sqref="G80:G84">
    <cfRule type="cellIs" dxfId="4579" priority="98" operator="greaterThan">
      <formula>$G$79</formula>
    </cfRule>
  </conditionalFormatting>
  <conditionalFormatting sqref="F80:F84">
    <cfRule type="cellIs" dxfId="4578" priority="97" operator="greaterThan">
      <formula>$F$79</formula>
    </cfRule>
  </conditionalFormatting>
  <conditionalFormatting sqref="M90:M93">
    <cfRule type="cellIs" dxfId="4577" priority="96" operator="greaterThan">
      <formula>$M$88</formula>
    </cfRule>
  </conditionalFormatting>
  <conditionalFormatting sqref="L89:L93">
    <cfRule type="cellIs" dxfId="4576" priority="95" operator="greaterThan">
      <formula>$L$88</formula>
    </cfRule>
  </conditionalFormatting>
  <conditionalFormatting sqref="K89:K93">
    <cfRule type="cellIs" dxfId="4575" priority="94" operator="greaterThan">
      <formula>$K$88</formula>
    </cfRule>
  </conditionalFormatting>
  <conditionalFormatting sqref="H90:H93">
    <cfRule type="cellIs" dxfId="4574" priority="93" operator="greaterThan">
      <formula>$H$88</formula>
    </cfRule>
  </conditionalFormatting>
  <conditionalFormatting sqref="G89:G93">
    <cfRule type="cellIs" dxfId="4573" priority="92" operator="greaterThan">
      <formula>$G$88</formula>
    </cfRule>
  </conditionalFormatting>
  <conditionalFormatting sqref="F89:F93">
    <cfRule type="cellIs" dxfId="4572" priority="91" operator="greaterThan">
      <formula>$F$88</formula>
    </cfRule>
  </conditionalFormatting>
  <conditionalFormatting sqref="M99:M102">
    <cfRule type="cellIs" dxfId="4571" priority="90" operator="greaterThan">
      <formula>$M$97</formula>
    </cfRule>
  </conditionalFormatting>
  <conditionalFormatting sqref="L98:L102">
    <cfRule type="cellIs" dxfId="4570" priority="89" operator="greaterThan">
      <formula>$L$97</formula>
    </cfRule>
  </conditionalFormatting>
  <conditionalFormatting sqref="K98:K102">
    <cfRule type="cellIs" dxfId="4569" priority="88" operator="greaterThan">
      <formula>$K$97</formula>
    </cfRule>
  </conditionalFormatting>
  <conditionalFormatting sqref="H99:H102">
    <cfRule type="cellIs" dxfId="4568" priority="87" operator="greaterThan">
      <formula>$H$97</formula>
    </cfRule>
  </conditionalFormatting>
  <conditionalFormatting sqref="G98:G102">
    <cfRule type="cellIs" dxfId="4567" priority="86" operator="greaterThan">
      <formula>$G$97</formula>
    </cfRule>
  </conditionalFormatting>
  <conditionalFormatting sqref="F98:F102">
    <cfRule type="cellIs" dxfId="4566" priority="85" operator="greaterThan">
      <formula>$F$97</formula>
    </cfRule>
  </conditionalFormatting>
  <conditionalFormatting sqref="M108:M111">
    <cfRule type="cellIs" dxfId="4565" priority="84" operator="greaterThan">
      <formula>$M$106</formula>
    </cfRule>
  </conditionalFormatting>
  <conditionalFormatting sqref="L107:L111">
    <cfRule type="cellIs" dxfId="4564" priority="83" operator="greaterThan">
      <formula>$L$106</formula>
    </cfRule>
  </conditionalFormatting>
  <conditionalFormatting sqref="K107:K111">
    <cfRule type="cellIs" dxfId="4563" priority="82" operator="greaterThan">
      <formula>$K$106</formula>
    </cfRule>
  </conditionalFormatting>
  <conditionalFormatting sqref="H108:H111">
    <cfRule type="cellIs" dxfId="4562" priority="81" operator="greaterThan">
      <formula>$H$106</formula>
    </cfRule>
  </conditionalFormatting>
  <conditionalFormatting sqref="G107:G111">
    <cfRule type="cellIs" dxfId="4561" priority="80" operator="greaterThan">
      <formula>$G$106</formula>
    </cfRule>
  </conditionalFormatting>
  <conditionalFormatting sqref="F107:F111">
    <cfRule type="cellIs" dxfId="4560" priority="79" operator="greaterThan">
      <formula>$F$106</formula>
    </cfRule>
  </conditionalFormatting>
  <conditionalFormatting sqref="M117:M120">
    <cfRule type="cellIs" dxfId="4559" priority="78" operator="greaterThan">
      <formula>$M$115</formula>
    </cfRule>
  </conditionalFormatting>
  <conditionalFormatting sqref="L116:L120">
    <cfRule type="cellIs" dxfId="4558" priority="77" operator="greaterThan">
      <formula>$L$115</formula>
    </cfRule>
  </conditionalFormatting>
  <conditionalFormatting sqref="K116:K120">
    <cfRule type="cellIs" dxfId="4557" priority="76" operator="greaterThan">
      <formula>$K$115</formula>
    </cfRule>
  </conditionalFormatting>
  <conditionalFormatting sqref="H117:H120">
    <cfRule type="cellIs" dxfId="4556" priority="75" operator="greaterThan">
      <formula>$H$115</formula>
    </cfRule>
  </conditionalFormatting>
  <conditionalFormatting sqref="G116:G120">
    <cfRule type="cellIs" dxfId="4555" priority="74" operator="greaterThan">
      <formula>$G$115</formula>
    </cfRule>
  </conditionalFormatting>
  <conditionalFormatting sqref="F116:F120">
    <cfRule type="cellIs" dxfId="4554" priority="73" operator="greaterThan">
      <formula>$F$115</formula>
    </cfRule>
  </conditionalFormatting>
  <conditionalFormatting sqref="M126:M129">
    <cfRule type="cellIs" dxfId="4553" priority="72" operator="greaterThan">
      <formula>$M$124</formula>
    </cfRule>
  </conditionalFormatting>
  <conditionalFormatting sqref="L125:L129">
    <cfRule type="cellIs" dxfId="4552" priority="71" operator="greaterThan">
      <formula>$L$124</formula>
    </cfRule>
  </conditionalFormatting>
  <conditionalFormatting sqref="K125:K129">
    <cfRule type="cellIs" dxfId="4551" priority="70" operator="greaterThan">
      <formula>$K$124</formula>
    </cfRule>
  </conditionalFormatting>
  <conditionalFormatting sqref="H126:H129">
    <cfRule type="cellIs" dxfId="4550" priority="69" operator="greaterThan">
      <formula>$H$124</formula>
    </cfRule>
  </conditionalFormatting>
  <conditionalFormatting sqref="G125:G129">
    <cfRule type="cellIs" dxfId="4549" priority="68" operator="greaterThan">
      <formula>$G$124</formula>
    </cfRule>
  </conditionalFormatting>
  <conditionalFormatting sqref="F125:F129">
    <cfRule type="cellIs" dxfId="4548" priority="67" operator="greaterThan">
      <formula>$F$124</formula>
    </cfRule>
  </conditionalFormatting>
  <conditionalFormatting sqref="M135:M138">
    <cfRule type="cellIs" dxfId="4547" priority="66" operator="greaterThan">
      <formula>$M$133</formula>
    </cfRule>
  </conditionalFormatting>
  <conditionalFormatting sqref="L134:L138">
    <cfRule type="cellIs" dxfId="4546" priority="65" operator="greaterThan">
      <formula>$L$133</formula>
    </cfRule>
  </conditionalFormatting>
  <conditionalFormatting sqref="K134:K138">
    <cfRule type="cellIs" dxfId="4545" priority="64" operator="greaterThan">
      <formula>$K$133</formula>
    </cfRule>
  </conditionalFormatting>
  <conditionalFormatting sqref="H135:H138">
    <cfRule type="cellIs" dxfId="4544" priority="63" operator="greaterThan">
      <formula>$H$133</formula>
    </cfRule>
  </conditionalFormatting>
  <conditionalFormatting sqref="G134:G138">
    <cfRule type="cellIs" dxfId="4543" priority="62" operator="greaterThan">
      <formula>$G$133</formula>
    </cfRule>
  </conditionalFormatting>
  <conditionalFormatting sqref="F134:F138">
    <cfRule type="cellIs" dxfId="4542" priority="61" operator="greaterThan">
      <formula>$F$133</formula>
    </cfRule>
  </conditionalFormatting>
  <conditionalFormatting sqref="M144:M147">
    <cfRule type="cellIs" dxfId="4541" priority="60" operator="greaterThan">
      <formula>$M$142</formula>
    </cfRule>
  </conditionalFormatting>
  <conditionalFormatting sqref="L143:L147">
    <cfRule type="cellIs" dxfId="4540" priority="59" operator="greaterThan">
      <formula>$L$142</formula>
    </cfRule>
  </conditionalFormatting>
  <conditionalFormatting sqref="K143:K147">
    <cfRule type="cellIs" dxfId="4539" priority="58" operator="greaterThan">
      <formula>$K$142</formula>
    </cfRule>
  </conditionalFormatting>
  <conditionalFormatting sqref="H144:H147">
    <cfRule type="cellIs" dxfId="4538" priority="57" operator="greaterThan">
      <formula>$H$142</formula>
    </cfRule>
  </conditionalFormatting>
  <conditionalFormatting sqref="G143:G147">
    <cfRule type="cellIs" dxfId="4537" priority="56" operator="greaterThan">
      <formula>$G$142</formula>
    </cfRule>
  </conditionalFormatting>
  <conditionalFormatting sqref="F143:F147">
    <cfRule type="cellIs" dxfId="4536" priority="55" operator="greaterThan">
      <formula>$F$142</formula>
    </cfRule>
  </conditionalFormatting>
  <conditionalFormatting sqref="M153:M156">
    <cfRule type="cellIs" dxfId="4535" priority="54" operator="greaterThan">
      <formula>$M$151</formula>
    </cfRule>
  </conditionalFormatting>
  <conditionalFormatting sqref="L152:L156">
    <cfRule type="cellIs" dxfId="4534" priority="53" operator="greaterThan">
      <formula>$L$151</formula>
    </cfRule>
  </conditionalFormatting>
  <conditionalFormatting sqref="K152:K156">
    <cfRule type="cellIs" dxfId="4533" priority="52" operator="greaterThan">
      <formula>$K$151</formula>
    </cfRule>
  </conditionalFormatting>
  <conditionalFormatting sqref="H153:H156">
    <cfRule type="cellIs" dxfId="4532" priority="51" operator="greaterThan">
      <formula>$H$151</formula>
    </cfRule>
  </conditionalFormatting>
  <conditionalFormatting sqref="G152:G156">
    <cfRule type="cellIs" dxfId="4531" priority="50" operator="greaterThan">
      <formula>$G$151</formula>
    </cfRule>
  </conditionalFormatting>
  <conditionalFormatting sqref="F152:F156">
    <cfRule type="cellIs" dxfId="4530" priority="49" operator="greaterThan">
      <formula>$F$151</formula>
    </cfRule>
  </conditionalFormatting>
  <conditionalFormatting sqref="M162:M165">
    <cfRule type="cellIs" dxfId="4529" priority="48" operator="greaterThan">
      <formula>$M$160</formula>
    </cfRule>
  </conditionalFormatting>
  <conditionalFormatting sqref="L161:L165">
    <cfRule type="cellIs" dxfId="4528" priority="47" operator="greaterThan">
      <formula>$L$160</formula>
    </cfRule>
  </conditionalFormatting>
  <conditionalFormatting sqref="K161:K165">
    <cfRule type="cellIs" dxfId="4527" priority="46" operator="greaterThan">
      <formula>$K$160</formula>
    </cfRule>
  </conditionalFormatting>
  <conditionalFormatting sqref="H162:H165">
    <cfRule type="cellIs" dxfId="4526" priority="45" operator="greaterThan">
      <formula>$H$160</formula>
    </cfRule>
  </conditionalFormatting>
  <conditionalFormatting sqref="G161:G165">
    <cfRule type="cellIs" dxfId="4525" priority="44" operator="greaterThan">
      <formula>$G$160</formula>
    </cfRule>
  </conditionalFormatting>
  <conditionalFormatting sqref="F161:F165">
    <cfRule type="cellIs" dxfId="4524" priority="43" operator="greaterThan">
      <formula>$F$160</formula>
    </cfRule>
  </conditionalFormatting>
  <conditionalFormatting sqref="M171:M174">
    <cfRule type="cellIs" dxfId="4523" priority="42" operator="greaterThan">
      <formula>$M$169</formula>
    </cfRule>
  </conditionalFormatting>
  <conditionalFormatting sqref="L170:L174">
    <cfRule type="cellIs" dxfId="4522" priority="41" operator="greaterThan">
      <formula>$L$169</formula>
    </cfRule>
  </conditionalFormatting>
  <conditionalFormatting sqref="K170:K174">
    <cfRule type="cellIs" dxfId="4521" priority="40" operator="greaterThan">
      <formula>$K$169</formula>
    </cfRule>
  </conditionalFormatting>
  <conditionalFormatting sqref="H171:H174">
    <cfRule type="cellIs" dxfId="4520" priority="39" operator="greaterThan">
      <formula>$H$169</formula>
    </cfRule>
  </conditionalFormatting>
  <conditionalFormatting sqref="G170:G174">
    <cfRule type="cellIs" dxfId="4519" priority="38" operator="greaterThan">
      <formula>$G$169</formula>
    </cfRule>
  </conditionalFormatting>
  <conditionalFormatting sqref="F170:F174">
    <cfRule type="cellIs" dxfId="4518" priority="37" operator="greaterThan">
      <formula>$F$169</formula>
    </cfRule>
  </conditionalFormatting>
  <conditionalFormatting sqref="M180:M183">
    <cfRule type="cellIs" dxfId="4517" priority="36" operator="greaterThan">
      <formula>$M$178</formula>
    </cfRule>
  </conditionalFormatting>
  <conditionalFormatting sqref="L179:L183">
    <cfRule type="cellIs" dxfId="4516" priority="35" operator="greaterThan">
      <formula>$L$178</formula>
    </cfRule>
  </conditionalFormatting>
  <conditionalFormatting sqref="K179:K183">
    <cfRule type="cellIs" dxfId="4515" priority="34" operator="greaterThan">
      <formula>$K$178</formula>
    </cfRule>
  </conditionalFormatting>
  <conditionalFormatting sqref="H180:H183">
    <cfRule type="cellIs" dxfId="4514" priority="33" operator="greaterThan">
      <formula>$H$178</formula>
    </cfRule>
  </conditionalFormatting>
  <conditionalFormatting sqref="G179:G183">
    <cfRule type="cellIs" dxfId="4513" priority="32" operator="greaterThan">
      <formula>$G$178</formula>
    </cfRule>
  </conditionalFormatting>
  <conditionalFormatting sqref="F179:F183">
    <cfRule type="cellIs" dxfId="4512" priority="31" operator="greaterThan">
      <formula>$F$178</formula>
    </cfRule>
  </conditionalFormatting>
  <conditionalFormatting sqref="M189:M192">
    <cfRule type="cellIs" dxfId="4511" priority="30" operator="greaterThan">
      <formula>$M$187</formula>
    </cfRule>
  </conditionalFormatting>
  <conditionalFormatting sqref="L188:L192">
    <cfRule type="cellIs" dxfId="4510" priority="29" operator="greaterThan">
      <formula>$L$187</formula>
    </cfRule>
  </conditionalFormatting>
  <conditionalFormatting sqref="K188:K192">
    <cfRule type="cellIs" dxfId="4509" priority="28" operator="greaterThan">
      <formula>$K$187</formula>
    </cfRule>
  </conditionalFormatting>
  <conditionalFormatting sqref="H189:H192">
    <cfRule type="cellIs" dxfId="4508" priority="27" operator="greaterThan">
      <formula>$H$187</formula>
    </cfRule>
  </conditionalFormatting>
  <conditionalFormatting sqref="G188:G192">
    <cfRule type="cellIs" dxfId="4507" priority="26" operator="greaterThan">
      <formula>$G$187</formula>
    </cfRule>
  </conditionalFormatting>
  <conditionalFormatting sqref="F188:F192">
    <cfRule type="cellIs" dxfId="4506" priority="25" operator="greaterThan">
      <formula>$F$187</formula>
    </cfRule>
  </conditionalFormatting>
  <conditionalFormatting sqref="M198:M201">
    <cfRule type="cellIs" dxfId="4505" priority="24" operator="greaterThan">
      <formula>$M$196</formula>
    </cfRule>
  </conditionalFormatting>
  <conditionalFormatting sqref="L197:L201">
    <cfRule type="cellIs" dxfId="4504" priority="23" operator="greaterThan">
      <formula>$L$196</formula>
    </cfRule>
  </conditionalFormatting>
  <conditionalFormatting sqref="K197:K201">
    <cfRule type="cellIs" dxfId="4503" priority="22" operator="greaterThan">
      <formula>$K$196</formula>
    </cfRule>
  </conditionalFormatting>
  <conditionalFormatting sqref="H198:H201">
    <cfRule type="cellIs" dxfId="4502" priority="21" operator="greaterThan">
      <formula>$H$196</formula>
    </cfRule>
  </conditionalFormatting>
  <conditionalFormatting sqref="G197:G201">
    <cfRule type="cellIs" dxfId="4501" priority="20" operator="greaterThan">
      <formula>$G$196</formula>
    </cfRule>
  </conditionalFormatting>
  <conditionalFormatting sqref="F197:F201">
    <cfRule type="cellIs" dxfId="4500" priority="19" operator="greaterThan">
      <formula>$F$196</formula>
    </cfRule>
  </conditionalFormatting>
  <conditionalFormatting sqref="M207:M210">
    <cfRule type="cellIs" dxfId="4499" priority="18" operator="greaterThan">
      <formula>$M$205</formula>
    </cfRule>
  </conditionalFormatting>
  <conditionalFormatting sqref="L206:L210">
    <cfRule type="cellIs" dxfId="4498" priority="17" operator="greaterThan">
      <formula>$L$205</formula>
    </cfRule>
  </conditionalFormatting>
  <conditionalFormatting sqref="K206:K210">
    <cfRule type="cellIs" dxfId="4497" priority="16" operator="greaterThan">
      <formula>$K$205</formula>
    </cfRule>
  </conditionalFormatting>
  <conditionalFormatting sqref="H207:H210">
    <cfRule type="cellIs" dxfId="4496" priority="15" operator="greaterThan">
      <formula>$H$205</formula>
    </cfRule>
  </conditionalFormatting>
  <conditionalFormatting sqref="G206:G210">
    <cfRule type="cellIs" dxfId="4495" priority="14" operator="greaterThan">
      <formula>$G$205</formula>
    </cfRule>
  </conditionalFormatting>
  <conditionalFormatting sqref="F206:F210">
    <cfRule type="cellIs" dxfId="4494" priority="13" operator="greaterThan">
      <formula>$F$205</formula>
    </cfRule>
  </conditionalFormatting>
  <conditionalFormatting sqref="M216:M219">
    <cfRule type="cellIs" dxfId="4493" priority="12" operator="greaterThan">
      <formula>$M$214</formula>
    </cfRule>
  </conditionalFormatting>
  <conditionalFormatting sqref="L215:L219">
    <cfRule type="cellIs" dxfId="4492" priority="11" operator="greaterThan">
      <formula>$L$214</formula>
    </cfRule>
  </conditionalFormatting>
  <conditionalFormatting sqref="K215:K219">
    <cfRule type="cellIs" dxfId="4491" priority="10" operator="greaterThan">
      <formula>$K$214</formula>
    </cfRule>
  </conditionalFormatting>
  <conditionalFormatting sqref="H216:H219">
    <cfRule type="cellIs" dxfId="4490" priority="9" operator="greaterThan">
      <formula>$H$214</formula>
    </cfRule>
  </conditionalFormatting>
  <conditionalFormatting sqref="G215:G219">
    <cfRule type="cellIs" dxfId="4489" priority="8" operator="greaterThan">
      <formula>$G$214</formula>
    </cfRule>
  </conditionalFormatting>
  <conditionalFormatting sqref="F215:F219">
    <cfRule type="cellIs" dxfId="4488" priority="7" operator="greaterThan">
      <formula>$F$214</formula>
    </cfRule>
  </conditionalFormatting>
  <conditionalFormatting sqref="M225:M228">
    <cfRule type="cellIs" dxfId="4487" priority="6" operator="greaterThan">
      <formula>$M$223</formula>
    </cfRule>
  </conditionalFormatting>
  <conditionalFormatting sqref="L224:L228">
    <cfRule type="cellIs" dxfId="4486" priority="5" operator="greaterThan">
      <formula>$L$223</formula>
    </cfRule>
  </conditionalFormatting>
  <conditionalFormatting sqref="K224:K228">
    <cfRule type="cellIs" dxfId="4485" priority="4" operator="greaterThan">
      <formula>$K$223</formula>
    </cfRule>
  </conditionalFormatting>
  <conditionalFormatting sqref="H225:H228">
    <cfRule type="cellIs" dxfId="4484" priority="3" operator="greaterThan">
      <formula>$H$223</formula>
    </cfRule>
  </conditionalFormatting>
  <conditionalFormatting sqref="G224:G228">
    <cfRule type="cellIs" dxfId="4483" priority="2" operator="greaterThan">
      <formula>$G$223</formula>
    </cfRule>
  </conditionalFormatting>
  <conditionalFormatting sqref="F224:F228">
    <cfRule type="cellIs" dxfId="4482"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7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700-000001000000}"/>
    <dataValidation type="list" allowBlank="1" showInputMessage="1" showErrorMessage="1" sqref="F1:I1" xr:uid="{00000000-0002-0000-07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8194"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8195"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8196"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8197"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8198"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8199"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8200"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8201"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8202"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8203"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8204"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8205"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8206"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8207"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8208"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8209"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8210"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8211"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8212"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8213"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8214"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8215"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8216"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8217"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8218"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8219"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8220"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8221"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8222"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8223"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8224"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8225"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8226"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8227"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8228"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8229"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8230"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8231"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8232"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8233"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8234"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8235"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8236"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8237"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8238"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8239"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8240"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8241"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8242"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8243"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8244"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8245"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8246"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8247"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8248"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8249"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8250"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8251"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8252"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8253"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8254"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8255"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8256"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8257"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8258"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8259"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8260"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8261"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8262"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8263"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8264"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8265"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8266"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8267"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8268"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8269"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8270"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8271"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8272"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8273"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8274"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8275"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8276"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8277"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8278"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8279"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8280"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8281"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8282"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8283"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8284"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8285"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8286"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8287"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8288"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8289"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8290"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8291"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8292"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8293"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8294"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8295"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8296"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8297"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8298"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8299"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8300"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8301"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8302"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8303"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8304"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8305"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8306"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8307"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8308"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8309"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8310"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8311"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8312"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8313"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8314"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8315"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8316"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8317"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8318"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8319"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8320"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8321"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8322"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8323"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8324"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8325"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8326"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8327"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8328"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8329"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8330"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8331"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8332"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8333"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8334"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8335"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8336"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8337"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8338"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8339"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8340"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8341"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8342"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8343"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8344"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8345"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8346"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8347"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8348"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8349"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8350"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8351"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8352"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8353"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8354"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8355"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8356"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8357"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8358"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8359"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8360"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8361"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8362"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8363"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8364"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8365"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8366"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8367"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8368"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8369"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8370"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8371"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8372"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8373"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8374"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8375"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8376"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8377"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8378"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8379"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8380"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8381"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8382"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8383"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8384"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8385"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8386"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8387"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8388"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8389"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8390"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8391"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8392"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8393"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8394"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8395"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8396"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8397"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8398"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8399"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8400"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8401"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8402"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8403"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8404"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8405"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8406"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8407"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8408"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8409"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8410"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8411"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8412"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8413"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activeCell="B1" sqref="B1:D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107</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DyIQ8b4AyexoUWrmHnk7MTGJgrFda+f+YvbWhBXIhjBEPiIyHLi+MaPJnfiC1Knuyohtp0bXybNcvBjW2j1oAw==" saltValue="oRY07dADZwps+bB1jOsETA=="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4481" priority="249" operator="equal">
      <formula>"""Other name --&gt;"""</formula>
    </cfRule>
  </conditionalFormatting>
  <conditionalFormatting sqref="E6:G6">
    <cfRule type="expression" dxfId="4480" priority="247">
      <formula>$A$6="Other"</formula>
    </cfRule>
    <cfRule type="containsText" dxfId="4479" priority="248" operator="containsText" text="[name here]">
      <formula>NOT(ISERROR(SEARCH("[name here]",E6)))</formula>
    </cfRule>
  </conditionalFormatting>
  <conditionalFormatting sqref="D15">
    <cfRule type="cellIs" dxfId="4478" priority="246" operator="equal">
      <formula>"""Other name --&gt;"""</formula>
    </cfRule>
  </conditionalFormatting>
  <conditionalFormatting sqref="D24">
    <cfRule type="cellIs" dxfId="4477" priority="245" operator="equal">
      <formula>"""Other name --&gt;"""</formula>
    </cfRule>
  </conditionalFormatting>
  <conditionalFormatting sqref="D33">
    <cfRule type="cellIs" dxfId="4476" priority="244" operator="equal">
      <formula>"""Other name --&gt;"""</formula>
    </cfRule>
  </conditionalFormatting>
  <conditionalFormatting sqref="D42">
    <cfRule type="cellIs" dxfId="4475" priority="243" operator="equal">
      <formula>"""Other name --&gt;"""</formula>
    </cfRule>
  </conditionalFormatting>
  <conditionalFormatting sqref="D51">
    <cfRule type="cellIs" dxfId="4474" priority="242" operator="equal">
      <formula>"""Other name --&gt;"""</formula>
    </cfRule>
  </conditionalFormatting>
  <conditionalFormatting sqref="D60">
    <cfRule type="cellIs" dxfId="4473" priority="241" operator="equal">
      <formula>"""Other name --&gt;"""</formula>
    </cfRule>
  </conditionalFormatting>
  <conditionalFormatting sqref="D69">
    <cfRule type="cellIs" dxfId="4472" priority="240" operator="equal">
      <formula>"""Other name --&gt;"""</formula>
    </cfRule>
  </conditionalFormatting>
  <conditionalFormatting sqref="D78">
    <cfRule type="cellIs" dxfId="4471" priority="239" operator="equal">
      <formula>"""Other name --&gt;"""</formula>
    </cfRule>
  </conditionalFormatting>
  <conditionalFormatting sqref="D87">
    <cfRule type="cellIs" dxfId="4470" priority="238" operator="equal">
      <formula>"""Other name --&gt;"""</formula>
    </cfRule>
  </conditionalFormatting>
  <conditionalFormatting sqref="D96">
    <cfRule type="cellIs" dxfId="4469" priority="237" operator="equal">
      <formula>"""Other name --&gt;"""</formula>
    </cfRule>
  </conditionalFormatting>
  <conditionalFormatting sqref="D105">
    <cfRule type="cellIs" dxfId="4468" priority="236" operator="equal">
      <formula>"""Other name --&gt;"""</formula>
    </cfRule>
  </conditionalFormatting>
  <conditionalFormatting sqref="D114">
    <cfRule type="cellIs" dxfId="4467" priority="235" operator="equal">
      <formula>"""Other name --&gt;"""</formula>
    </cfRule>
  </conditionalFormatting>
  <conditionalFormatting sqref="D123">
    <cfRule type="cellIs" dxfId="4466" priority="234" operator="equal">
      <formula>"""Other name --&gt;"""</formula>
    </cfRule>
  </conditionalFormatting>
  <conditionalFormatting sqref="D132">
    <cfRule type="cellIs" dxfId="4465" priority="233" operator="equal">
      <formula>"""Other name --&gt;"""</formula>
    </cfRule>
  </conditionalFormatting>
  <conditionalFormatting sqref="D141">
    <cfRule type="cellIs" dxfId="4464" priority="232" operator="equal">
      <formula>"""Other name --&gt;"""</formula>
    </cfRule>
  </conditionalFormatting>
  <conditionalFormatting sqref="D150">
    <cfRule type="cellIs" dxfId="4463" priority="231" operator="equal">
      <formula>"""Other name --&gt;"""</formula>
    </cfRule>
  </conditionalFormatting>
  <conditionalFormatting sqref="D159">
    <cfRule type="cellIs" dxfId="4462" priority="230" operator="equal">
      <formula>"""Other name --&gt;"""</formula>
    </cfRule>
  </conditionalFormatting>
  <conditionalFormatting sqref="D168">
    <cfRule type="cellIs" dxfId="4461" priority="229" operator="equal">
      <formula>"""Other name --&gt;"""</formula>
    </cfRule>
  </conditionalFormatting>
  <conditionalFormatting sqref="D177">
    <cfRule type="cellIs" dxfId="4460" priority="228" operator="equal">
      <formula>"""Other name --&gt;"""</formula>
    </cfRule>
  </conditionalFormatting>
  <conditionalFormatting sqref="D186">
    <cfRule type="cellIs" dxfId="4459" priority="227" operator="equal">
      <formula>"""Other name --&gt;"""</formula>
    </cfRule>
  </conditionalFormatting>
  <conditionalFormatting sqref="D195">
    <cfRule type="cellIs" dxfId="4458" priority="226" operator="equal">
      <formula>"""Other name --&gt;"""</formula>
    </cfRule>
  </conditionalFormatting>
  <conditionalFormatting sqref="D204">
    <cfRule type="cellIs" dxfId="4457" priority="225" operator="equal">
      <formula>"""Other name --&gt;"""</formula>
    </cfRule>
  </conditionalFormatting>
  <conditionalFormatting sqref="D213">
    <cfRule type="cellIs" dxfId="4456" priority="224" operator="equal">
      <formula>"""Other name --&gt;"""</formula>
    </cfRule>
  </conditionalFormatting>
  <conditionalFormatting sqref="D222">
    <cfRule type="cellIs" dxfId="4455" priority="223" operator="equal">
      <formula>"""Other name --&gt;"""</formula>
    </cfRule>
  </conditionalFormatting>
  <conditionalFormatting sqref="E222:G222">
    <cfRule type="expression" dxfId="4454" priority="222">
      <formula>$A$222="Other"</formula>
    </cfRule>
  </conditionalFormatting>
  <conditionalFormatting sqref="E213:G213">
    <cfRule type="expression" dxfId="4453" priority="221">
      <formula>$A$213="Other"</formula>
    </cfRule>
  </conditionalFormatting>
  <conditionalFormatting sqref="E204:G204">
    <cfRule type="expression" dxfId="4452" priority="220">
      <formula>$A$204="Other"</formula>
    </cfRule>
  </conditionalFormatting>
  <conditionalFormatting sqref="E195:G195">
    <cfRule type="expression" dxfId="4451" priority="219">
      <formula>$A$195="Other"</formula>
    </cfRule>
  </conditionalFormatting>
  <conditionalFormatting sqref="E186:G186">
    <cfRule type="expression" dxfId="4450" priority="218">
      <formula>$A$186="Other"</formula>
    </cfRule>
  </conditionalFormatting>
  <conditionalFormatting sqref="E177:G177">
    <cfRule type="expression" dxfId="4449" priority="217">
      <formula>$A$177="Other"</formula>
    </cfRule>
  </conditionalFormatting>
  <conditionalFormatting sqref="E168:G168">
    <cfRule type="expression" dxfId="4448" priority="216">
      <formula>$A$168="Other"</formula>
    </cfRule>
  </conditionalFormatting>
  <conditionalFormatting sqref="E159:G159">
    <cfRule type="expression" dxfId="4447" priority="215">
      <formula>$A$159="Other"</formula>
    </cfRule>
  </conditionalFormatting>
  <conditionalFormatting sqref="E150:G150">
    <cfRule type="expression" dxfId="4446" priority="214">
      <formula>$A$150="Other"</formula>
    </cfRule>
  </conditionalFormatting>
  <conditionalFormatting sqref="E141:G141">
    <cfRule type="expression" dxfId="4445" priority="213">
      <formula>$A$141="Other"</formula>
    </cfRule>
  </conditionalFormatting>
  <conditionalFormatting sqref="E132:G132">
    <cfRule type="expression" dxfId="4444" priority="212">
      <formula>$A$132="Other"</formula>
    </cfRule>
  </conditionalFormatting>
  <conditionalFormatting sqref="E123:G123">
    <cfRule type="expression" dxfId="4443" priority="211">
      <formula>$A$123="Other"</formula>
    </cfRule>
  </conditionalFormatting>
  <conditionalFormatting sqref="E114:G114">
    <cfRule type="expression" dxfId="4442" priority="210">
      <formula>$A$114="Other"</formula>
    </cfRule>
  </conditionalFormatting>
  <conditionalFormatting sqref="E105:G105">
    <cfRule type="expression" dxfId="4441" priority="209">
      <formula>$A$105="Other"</formula>
    </cfRule>
  </conditionalFormatting>
  <conditionalFormatting sqref="E96:G96">
    <cfRule type="expression" dxfId="4440" priority="208">
      <formula>$A$96="Other"</formula>
    </cfRule>
  </conditionalFormatting>
  <conditionalFormatting sqref="E87:G87">
    <cfRule type="expression" dxfId="4439" priority="207">
      <formula>$A$87="Other"</formula>
    </cfRule>
  </conditionalFormatting>
  <conditionalFormatting sqref="E78:G78">
    <cfRule type="expression" dxfId="4438" priority="206">
      <formula>$A$78="Other"</formula>
    </cfRule>
  </conditionalFormatting>
  <conditionalFormatting sqref="E69:G69">
    <cfRule type="expression" dxfId="4437" priority="205">
      <formula>$A$69="Other"</formula>
    </cfRule>
  </conditionalFormatting>
  <conditionalFormatting sqref="E60:G60">
    <cfRule type="expression" dxfId="4436" priority="204">
      <formula>$A$60="Other"</formula>
    </cfRule>
  </conditionalFormatting>
  <conditionalFormatting sqref="E51:G51">
    <cfRule type="expression" dxfId="4435" priority="203">
      <formula>$A$51="Other"</formula>
    </cfRule>
  </conditionalFormatting>
  <conditionalFormatting sqref="E42:G42">
    <cfRule type="expression" dxfId="4434" priority="202">
      <formula>$A$42="Other"</formula>
    </cfRule>
  </conditionalFormatting>
  <conditionalFormatting sqref="E33:G33">
    <cfRule type="expression" dxfId="4433" priority="201">
      <formula>$A$33="Other"</formula>
    </cfRule>
  </conditionalFormatting>
  <conditionalFormatting sqref="E24:G24">
    <cfRule type="expression" dxfId="4432" priority="200">
      <formula>$A$24="Other"</formula>
    </cfRule>
  </conditionalFormatting>
  <conditionalFormatting sqref="E15:G15">
    <cfRule type="expression" dxfId="4431" priority="199">
      <formula>$A$15="Other"</formula>
    </cfRule>
  </conditionalFormatting>
  <conditionalFormatting sqref="A242:D242">
    <cfRule type="expression" dxfId="4430" priority="198">
      <formula>$A$242="No data"</formula>
    </cfRule>
  </conditionalFormatting>
  <conditionalFormatting sqref="F243:N243">
    <cfRule type="expression" dxfId="4429" priority="197">
      <formula>$A$243="No data"</formula>
    </cfRule>
  </conditionalFormatting>
  <conditionalFormatting sqref="A243:D243">
    <cfRule type="expression" dxfId="4428" priority="196">
      <formula>$A$243="No data"</formula>
    </cfRule>
  </conditionalFormatting>
  <conditionalFormatting sqref="F242:I242 K242:N242">
    <cfRule type="expression" dxfId="4427" priority="195">
      <formula>$A$242="No data"</formula>
    </cfRule>
  </conditionalFormatting>
  <conditionalFormatting sqref="A12:O12">
    <cfRule type="expression" dxfId="4426" priority="194">
      <formula>$B12="No data"</formula>
    </cfRule>
  </conditionalFormatting>
  <conditionalFormatting sqref="A11:O11">
    <cfRule type="expression" dxfId="4425" priority="193">
      <formula>$B11="No data"</formula>
    </cfRule>
  </conditionalFormatting>
  <conditionalFormatting sqref="A21:O21">
    <cfRule type="expression" dxfId="4424" priority="192">
      <formula>$B21="No data"</formula>
    </cfRule>
  </conditionalFormatting>
  <conditionalFormatting sqref="A20:O20">
    <cfRule type="expression" dxfId="4423" priority="191">
      <formula>$B20="No data"</formula>
    </cfRule>
  </conditionalFormatting>
  <conditionalFormatting sqref="A30:O30">
    <cfRule type="expression" dxfId="4422" priority="190">
      <formula>$B30="No data"</formula>
    </cfRule>
  </conditionalFormatting>
  <conditionalFormatting sqref="A29:O29">
    <cfRule type="expression" dxfId="4421" priority="189">
      <formula>$B29="No data"</formula>
    </cfRule>
  </conditionalFormatting>
  <conditionalFormatting sqref="A39:O39">
    <cfRule type="expression" dxfId="4420" priority="188">
      <formula>$B39="No data"</formula>
    </cfRule>
  </conditionalFormatting>
  <conditionalFormatting sqref="A38:O38">
    <cfRule type="expression" dxfId="4419" priority="187">
      <formula>$B38="No data"</formula>
    </cfRule>
  </conditionalFormatting>
  <conditionalFormatting sqref="A48:O48">
    <cfRule type="expression" dxfId="4418" priority="186">
      <formula>$B48="No data"</formula>
    </cfRule>
  </conditionalFormatting>
  <conditionalFormatting sqref="A47:O47">
    <cfRule type="expression" dxfId="4417" priority="185">
      <formula>$B47="No data"</formula>
    </cfRule>
  </conditionalFormatting>
  <conditionalFormatting sqref="A57:O57">
    <cfRule type="expression" dxfId="4416" priority="184">
      <formula>$B57="No data"</formula>
    </cfRule>
  </conditionalFormatting>
  <conditionalFormatting sqref="A56:O56">
    <cfRule type="expression" dxfId="4415" priority="183">
      <formula>$B56="No data"</formula>
    </cfRule>
  </conditionalFormatting>
  <conditionalFormatting sqref="A66:O66">
    <cfRule type="expression" dxfId="4414" priority="182">
      <formula>$B66="No data"</formula>
    </cfRule>
  </conditionalFormatting>
  <conditionalFormatting sqref="A65:O65">
    <cfRule type="expression" dxfId="4413" priority="181">
      <formula>$B65="No data"</formula>
    </cfRule>
  </conditionalFormatting>
  <conditionalFormatting sqref="A75:O75">
    <cfRule type="expression" dxfId="4412" priority="180">
      <formula>$B75="No data"</formula>
    </cfRule>
  </conditionalFormatting>
  <conditionalFormatting sqref="A74:O74">
    <cfRule type="expression" dxfId="4411" priority="179">
      <formula>$B74="No data"</formula>
    </cfRule>
  </conditionalFormatting>
  <conditionalFormatting sqref="A84:O84">
    <cfRule type="expression" dxfId="4410" priority="178">
      <formula>$B84="No data"</formula>
    </cfRule>
  </conditionalFormatting>
  <conditionalFormatting sqref="A83:O83">
    <cfRule type="expression" dxfId="4409" priority="177">
      <formula>$B83="No data"</formula>
    </cfRule>
  </conditionalFormatting>
  <conditionalFormatting sqref="A93:O93">
    <cfRule type="expression" dxfId="4408" priority="176">
      <formula>$B93="No data"</formula>
    </cfRule>
  </conditionalFormatting>
  <conditionalFormatting sqref="A92:O92">
    <cfRule type="expression" dxfId="4407" priority="175">
      <formula>$B92="No data"</formula>
    </cfRule>
  </conditionalFormatting>
  <conditionalFormatting sqref="A102:O102">
    <cfRule type="expression" dxfId="4406" priority="174">
      <formula>$B102="No data"</formula>
    </cfRule>
  </conditionalFormatting>
  <conditionalFormatting sqref="A101:O101">
    <cfRule type="expression" dxfId="4405" priority="173">
      <formula>$B101="No data"</formula>
    </cfRule>
  </conditionalFormatting>
  <conditionalFormatting sqref="A111:O111">
    <cfRule type="expression" dxfId="4404" priority="172">
      <formula>$B111="No data"</formula>
    </cfRule>
  </conditionalFormatting>
  <conditionalFormatting sqref="A110:O110">
    <cfRule type="expression" dxfId="4403" priority="171">
      <formula>$B110="No data"</formula>
    </cfRule>
  </conditionalFormatting>
  <conditionalFormatting sqref="A120:O120">
    <cfRule type="expression" dxfId="4402" priority="170">
      <formula>$B120="No data"</formula>
    </cfRule>
  </conditionalFormatting>
  <conditionalFormatting sqref="A119:O119">
    <cfRule type="expression" dxfId="4401" priority="169">
      <formula>$B119="No data"</formula>
    </cfRule>
  </conditionalFormatting>
  <conditionalFormatting sqref="A129:O129">
    <cfRule type="expression" dxfId="4400" priority="168">
      <formula>$B129="No data"</formula>
    </cfRule>
  </conditionalFormatting>
  <conditionalFormatting sqref="A128:O128">
    <cfRule type="expression" dxfId="4399" priority="167">
      <formula>$B128="No data"</formula>
    </cfRule>
  </conditionalFormatting>
  <conditionalFormatting sqref="A138:O138">
    <cfRule type="expression" dxfId="4398" priority="166">
      <formula>$B138="No data"</formula>
    </cfRule>
  </conditionalFormatting>
  <conditionalFormatting sqref="A137:O137">
    <cfRule type="expression" dxfId="4397" priority="165">
      <formula>$B137="No data"</formula>
    </cfRule>
  </conditionalFormatting>
  <conditionalFormatting sqref="A147:O147">
    <cfRule type="expression" dxfId="4396" priority="164">
      <formula>$B147="No data"</formula>
    </cfRule>
  </conditionalFormatting>
  <conditionalFormatting sqref="A146:O146">
    <cfRule type="expression" dxfId="4395" priority="163">
      <formula>$B146="No data"</formula>
    </cfRule>
  </conditionalFormatting>
  <conditionalFormatting sqref="A156:O156">
    <cfRule type="expression" dxfId="4394" priority="162">
      <formula>$B156="No data"</formula>
    </cfRule>
  </conditionalFormatting>
  <conditionalFormatting sqref="A155:O155">
    <cfRule type="expression" dxfId="4393" priority="161">
      <formula>$B155="No data"</formula>
    </cfRule>
  </conditionalFormatting>
  <conditionalFormatting sqref="A165:O165">
    <cfRule type="expression" dxfId="4392" priority="160">
      <formula>$B165="No data"</formula>
    </cfRule>
  </conditionalFormatting>
  <conditionalFormatting sqref="A164:O164">
    <cfRule type="expression" dxfId="4391" priority="159">
      <formula>$B164="No data"</formula>
    </cfRule>
  </conditionalFormatting>
  <conditionalFormatting sqref="A174:O174">
    <cfRule type="expression" dxfId="4390" priority="158">
      <formula>$B174="No data"</formula>
    </cfRule>
  </conditionalFormatting>
  <conditionalFormatting sqref="A173:O173">
    <cfRule type="expression" dxfId="4389" priority="157">
      <formula>$B173="No data"</formula>
    </cfRule>
  </conditionalFormatting>
  <conditionalFormatting sqref="A183:O183">
    <cfRule type="expression" dxfId="4388" priority="156">
      <formula>$B183="No data"</formula>
    </cfRule>
  </conditionalFormatting>
  <conditionalFormatting sqref="A182:O182">
    <cfRule type="expression" dxfId="4387" priority="155">
      <formula>$B182="No data"</formula>
    </cfRule>
  </conditionalFormatting>
  <conditionalFormatting sqref="A192:O192">
    <cfRule type="expression" dxfId="4386" priority="154">
      <formula>$B192="No data"</formula>
    </cfRule>
  </conditionalFormatting>
  <conditionalFormatting sqref="A191:O191">
    <cfRule type="expression" dxfId="4385" priority="153">
      <formula>$B191="No data"</formula>
    </cfRule>
  </conditionalFormatting>
  <conditionalFormatting sqref="A201:O201">
    <cfRule type="expression" dxfId="4384" priority="152">
      <formula>$B201="No data"</formula>
    </cfRule>
  </conditionalFormatting>
  <conditionalFormatting sqref="A200:O200">
    <cfRule type="expression" dxfId="4383" priority="151">
      <formula>$B200="No data"</formula>
    </cfRule>
  </conditionalFormatting>
  <conditionalFormatting sqref="A210:O210">
    <cfRule type="expression" dxfId="4382" priority="150">
      <formula>$B210="No data"</formula>
    </cfRule>
  </conditionalFormatting>
  <conditionalFormatting sqref="A209:O209">
    <cfRule type="expression" dxfId="4381" priority="149">
      <formula>$B209="No data"</formula>
    </cfRule>
  </conditionalFormatting>
  <conditionalFormatting sqref="A219:O219">
    <cfRule type="expression" dxfId="4380" priority="148">
      <formula>$B219="No data"</formula>
    </cfRule>
  </conditionalFormatting>
  <conditionalFormatting sqref="A218:O218">
    <cfRule type="expression" dxfId="4379" priority="147">
      <formula>$B218="No data"</formula>
    </cfRule>
  </conditionalFormatting>
  <conditionalFormatting sqref="A228:O228">
    <cfRule type="expression" dxfId="4378" priority="146">
      <formula>$B228="No data"</formula>
    </cfRule>
  </conditionalFormatting>
  <conditionalFormatting sqref="A227:O227">
    <cfRule type="expression" dxfId="4377" priority="145">
      <formula>$B227="No data"</formula>
    </cfRule>
  </conditionalFormatting>
  <conditionalFormatting sqref="H36:H39">
    <cfRule type="cellIs" dxfId="4376" priority="144" operator="greaterThan">
      <formula>$H$34</formula>
    </cfRule>
  </conditionalFormatting>
  <conditionalFormatting sqref="K35:K39">
    <cfRule type="cellIs" dxfId="4375" priority="143" operator="greaterThan">
      <formula>$K$34</formula>
    </cfRule>
  </conditionalFormatting>
  <conditionalFormatting sqref="L35:L39">
    <cfRule type="cellIs" dxfId="4374" priority="142" operator="greaterThan">
      <formula>$L$34</formula>
    </cfRule>
  </conditionalFormatting>
  <conditionalFormatting sqref="M36:M39">
    <cfRule type="cellIs" dxfId="4373" priority="141" operator="greaterThan">
      <formula>$M$34</formula>
    </cfRule>
  </conditionalFormatting>
  <conditionalFormatting sqref="F26:F30">
    <cfRule type="cellIs" dxfId="4372" priority="140" operator="greaterThan">
      <formula>$F$25</formula>
    </cfRule>
  </conditionalFormatting>
  <conditionalFormatting sqref="G26:G30">
    <cfRule type="cellIs" dxfId="4371" priority="139" operator="greaterThan">
      <formula>$G$25</formula>
    </cfRule>
  </conditionalFormatting>
  <conditionalFormatting sqref="H27:H30">
    <cfRule type="cellIs" dxfId="4370" priority="138" operator="greaterThan">
      <formula>$H$25</formula>
    </cfRule>
  </conditionalFormatting>
  <conditionalFormatting sqref="K26:K30">
    <cfRule type="cellIs" dxfId="4369" priority="137" operator="greaterThan">
      <formula>$K$25</formula>
    </cfRule>
  </conditionalFormatting>
  <conditionalFormatting sqref="L26:L30">
    <cfRule type="cellIs" dxfId="4368" priority="136" operator="greaterThan">
      <formula>$L$25</formula>
    </cfRule>
  </conditionalFormatting>
  <conditionalFormatting sqref="M27:M30">
    <cfRule type="cellIs" dxfId="4367" priority="135" operator="greaterThan">
      <formula>$M$25</formula>
    </cfRule>
  </conditionalFormatting>
  <conditionalFormatting sqref="M18:M21">
    <cfRule type="cellIs" dxfId="4366" priority="134" operator="greaterThan">
      <formula>$M$16</formula>
    </cfRule>
  </conditionalFormatting>
  <conditionalFormatting sqref="L17:L21">
    <cfRule type="cellIs" dxfId="4365" priority="133" operator="greaterThan">
      <formula>$L$16</formula>
    </cfRule>
  </conditionalFormatting>
  <conditionalFormatting sqref="K17:K21">
    <cfRule type="cellIs" dxfId="4364" priority="132" operator="greaterThan">
      <formula>$K$16</formula>
    </cfRule>
  </conditionalFormatting>
  <conditionalFormatting sqref="H18:H21">
    <cfRule type="cellIs" dxfId="4363" priority="131" operator="greaterThan">
      <formula>$H$16</formula>
    </cfRule>
  </conditionalFormatting>
  <conditionalFormatting sqref="G17:G21">
    <cfRule type="cellIs" dxfId="4362" priority="130" operator="greaterThan">
      <formula>$G$16</formula>
    </cfRule>
  </conditionalFormatting>
  <conditionalFormatting sqref="F17:F21">
    <cfRule type="cellIs" dxfId="4361" priority="129" operator="greaterThan">
      <formula>$F$16</formula>
    </cfRule>
  </conditionalFormatting>
  <conditionalFormatting sqref="M9:M12">
    <cfRule type="cellIs" dxfId="4360" priority="128" operator="greaterThan">
      <formula>$M$7</formula>
    </cfRule>
  </conditionalFormatting>
  <conditionalFormatting sqref="L8:L12">
    <cfRule type="cellIs" dxfId="4359" priority="127" operator="greaterThan">
      <formula>$L$7</formula>
    </cfRule>
  </conditionalFormatting>
  <conditionalFormatting sqref="K8:K12">
    <cfRule type="cellIs" dxfId="4358" priority="126" operator="greaterThan">
      <formula>$K$7</formula>
    </cfRule>
  </conditionalFormatting>
  <conditionalFormatting sqref="H9:H12">
    <cfRule type="cellIs" dxfId="4357" priority="125" operator="greaterThan">
      <formula>$H$7</formula>
    </cfRule>
  </conditionalFormatting>
  <conditionalFormatting sqref="G8:G12">
    <cfRule type="cellIs" dxfId="4356" priority="124" operator="greaterThan">
      <formula>$G$7</formula>
    </cfRule>
  </conditionalFormatting>
  <conditionalFormatting sqref="F8:F12">
    <cfRule type="cellIs" dxfId="4355" priority="123" operator="greaterThan">
      <formula>$F$7</formula>
    </cfRule>
  </conditionalFormatting>
  <conditionalFormatting sqref="F35:F39">
    <cfRule type="cellIs" dxfId="4354" priority="122" operator="greaterThan">
      <formula>$F$34</formula>
    </cfRule>
  </conditionalFormatting>
  <conditionalFormatting sqref="G35:G39">
    <cfRule type="cellIs" dxfId="4353" priority="121" operator="greaterThan">
      <formula>$G$34</formula>
    </cfRule>
  </conditionalFormatting>
  <conditionalFormatting sqref="M45:M48">
    <cfRule type="cellIs" dxfId="4352" priority="120" operator="greaterThan">
      <formula>$M$43</formula>
    </cfRule>
  </conditionalFormatting>
  <conditionalFormatting sqref="L44:L48">
    <cfRule type="cellIs" dxfId="4351" priority="119" operator="greaterThan">
      <formula>$L$43</formula>
    </cfRule>
  </conditionalFormatting>
  <conditionalFormatting sqref="K44:K48">
    <cfRule type="cellIs" dxfId="4350" priority="118" operator="greaterThan">
      <formula>$K$43</formula>
    </cfRule>
  </conditionalFormatting>
  <conditionalFormatting sqref="H45:H48">
    <cfRule type="cellIs" dxfId="4349" priority="117" operator="greaterThan">
      <formula>$H$43</formula>
    </cfRule>
  </conditionalFormatting>
  <conditionalFormatting sqref="G44:G48">
    <cfRule type="cellIs" dxfId="4348" priority="116" operator="greaterThan">
      <formula>$G$43</formula>
    </cfRule>
  </conditionalFormatting>
  <conditionalFormatting sqref="F44:F48">
    <cfRule type="cellIs" dxfId="4347" priority="115" operator="greaterThan">
      <formula>$F$43</formula>
    </cfRule>
  </conditionalFormatting>
  <conditionalFormatting sqref="M54:M57">
    <cfRule type="cellIs" dxfId="4346" priority="114" operator="greaterThan">
      <formula>$M$52</formula>
    </cfRule>
  </conditionalFormatting>
  <conditionalFormatting sqref="L53:L57">
    <cfRule type="cellIs" dxfId="4345" priority="113" operator="greaterThan">
      <formula>$L$52</formula>
    </cfRule>
  </conditionalFormatting>
  <conditionalFormatting sqref="K53:K57">
    <cfRule type="cellIs" dxfId="4344" priority="112" operator="greaterThan">
      <formula>$K$52</formula>
    </cfRule>
  </conditionalFormatting>
  <conditionalFormatting sqref="H54:H57">
    <cfRule type="cellIs" dxfId="4343" priority="111" operator="greaterThan">
      <formula>$H$52</formula>
    </cfRule>
  </conditionalFormatting>
  <conditionalFormatting sqref="G53:G57">
    <cfRule type="cellIs" dxfId="4342" priority="110" operator="greaterThan">
      <formula>$G$52</formula>
    </cfRule>
  </conditionalFormatting>
  <conditionalFormatting sqref="F53:F57">
    <cfRule type="cellIs" dxfId="4341" priority="109" operator="greaterThan">
      <formula>$F$52</formula>
    </cfRule>
  </conditionalFormatting>
  <conditionalFormatting sqref="M72:M75">
    <cfRule type="cellIs" dxfId="4340" priority="108" operator="greaterThan">
      <formula>$M$70</formula>
    </cfRule>
  </conditionalFormatting>
  <conditionalFormatting sqref="L71:L75">
    <cfRule type="cellIs" dxfId="4339" priority="107" operator="greaterThan">
      <formula>$L$70</formula>
    </cfRule>
  </conditionalFormatting>
  <conditionalFormatting sqref="K71:K75">
    <cfRule type="cellIs" dxfId="4338" priority="106" operator="greaterThan">
      <formula>$K$70</formula>
    </cfRule>
  </conditionalFormatting>
  <conditionalFormatting sqref="H72:H75">
    <cfRule type="cellIs" dxfId="4337" priority="105" operator="greaterThan">
      <formula>$H$70</formula>
    </cfRule>
  </conditionalFormatting>
  <conditionalFormatting sqref="G71:G75">
    <cfRule type="cellIs" dxfId="4336" priority="104" operator="greaterThan">
      <formula>$G$70</formula>
    </cfRule>
  </conditionalFormatting>
  <conditionalFormatting sqref="F71:F75">
    <cfRule type="cellIs" dxfId="4335" priority="103" operator="greaterThan">
      <formula>$F$70</formula>
    </cfRule>
  </conditionalFormatting>
  <conditionalFormatting sqref="M81:M84">
    <cfRule type="cellIs" dxfId="4334" priority="102" operator="greaterThan">
      <formula>$M$79</formula>
    </cfRule>
  </conditionalFormatting>
  <conditionalFormatting sqref="L80:L84">
    <cfRule type="cellIs" dxfId="4333" priority="101" operator="greaterThan">
      <formula>$L$79</formula>
    </cfRule>
  </conditionalFormatting>
  <conditionalFormatting sqref="K80:K84">
    <cfRule type="cellIs" dxfId="4332" priority="100" operator="greaterThan">
      <formula>$K$79</formula>
    </cfRule>
  </conditionalFormatting>
  <conditionalFormatting sqref="H81:H84">
    <cfRule type="cellIs" dxfId="4331" priority="99" operator="greaterThan">
      <formula>$H$79</formula>
    </cfRule>
  </conditionalFormatting>
  <conditionalFormatting sqref="G80:G84">
    <cfRule type="cellIs" dxfId="4330" priority="98" operator="greaterThan">
      <formula>$G$79</formula>
    </cfRule>
  </conditionalFormatting>
  <conditionalFormatting sqref="F80:F84">
    <cfRule type="cellIs" dxfId="4329" priority="97" operator="greaterThan">
      <formula>$F$79</formula>
    </cfRule>
  </conditionalFormatting>
  <conditionalFormatting sqref="M90:M93">
    <cfRule type="cellIs" dxfId="4328" priority="96" operator="greaterThan">
      <formula>$M$88</formula>
    </cfRule>
  </conditionalFormatting>
  <conditionalFormatting sqref="L89:L93">
    <cfRule type="cellIs" dxfId="4327" priority="95" operator="greaterThan">
      <formula>$L$88</formula>
    </cfRule>
  </conditionalFormatting>
  <conditionalFormatting sqref="K89:K93">
    <cfRule type="cellIs" dxfId="4326" priority="94" operator="greaterThan">
      <formula>$K$88</formula>
    </cfRule>
  </conditionalFormatting>
  <conditionalFormatting sqref="H90:H93">
    <cfRule type="cellIs" dxfId="4325" priority="93" operator="greaterThan">
      <formula>$H$88</formula>
    </cfRule>
  </conditionalFormatting>
  <conditionalFormatting sqref="G89:G93">
    <cfRule type="cellIs" dxfId="4324" priority="92" operator="greaterThan">
      <formula>$G$88</formula>
    </cfRule>
  </conditionalFormatting>
  <conditionalFormatting sqref="F89:F93">
    <cfRule type="cellIs" dxfId="4323" priority="91" operator="greaterThan">
      <formula>$F$88</formula>
    </cfRule>
  </conditionalFormatting>
  <conditionalFormatting sqref="M99:M102">
    <cfRule type="cellIs" dxfId="4322" priority="90" operator="greaterThan">
      <formula>$M$97</formula>
    </cfRule>
  </conditionalFormatting>
  <conditionalFormatting sqref="L98:L102">
    <cfRule type="cellIs" dxfId="4321" priority="89" operator="greaterThan">
      <formula>$L$97</formula>
    </cfRule>
  </conditionalFormatting>
  <conditionalFormatting sqref="K98:K102">
    <cfRule type="cellIs" dxfId="4320" priority="88" operator="greaterThan">
      <formula>$K$97</formula>
    </cfRule>
  </conditionalFormatting>
  <conditionalFormatting sqref="H99:H102">
    <cfRule type="cellIs" dxfId="4319" priority="87" operator="greaterThan">
      <formula>$H$97</formula>
    </cfRule>
  </conditionalFormatting>
  <conditionalFormatting sqref="G98:G102">
    <cfRule type="cellIs" dxfId="4318" priority="86" operator="greaterThan">
      <formula>$G$97</formula>
    </cfRule>
  </conditionalFormatting>
  <conditionalFormatting sqref="F98:F102">
    <cfRule type="cellIs" dxfId="4317" priority="85" operator="greaterThan">
      <formula>$F$97</formula>
    </cfRule>
  </conditionalFormatting>
  <conditionalFormatting sqref="M108:M111">
    <cfRule type="cellIs" dxfId="4316" priority="84" operator="greaterThan">
      <formula>$M$106</formula>
    </cfRule>
  </conditionalFormatting>
  <conditionalFormatting sqref="L107:L111">
    <cfRule type="cellIs" dxfId="4315" priority="83" operator="greaterThan">
      <formula>$L$106</formula>
    </cfRule>
  </conditionalFormatting>
  <conditionalFormatting sqref="K107:K111">
    <cfRule type="cellIs" dxfId="4314" priority="82" operator="greaterThan">
      <formula>$K$106</formula>
    </cfRule>
  </conditionalFormatting>
  <conditionalFormatting sqref="H108:H111">
    <cfRule type="cellIs" dxfId="4313" priority="81" operator="greaterThan">
      <formula>$H$106</formula>
    </cfRule>
  </conditionalFormatting>
  <conditionalFormatting sqref="G107:G111">
    <cfRule type="cellIs" dxfId="4312" priority="80" operator="greaterThan">
      <formula>$G$106</formula>
    </cfRule>
  </conditionalFormatting>
  <conditionalFormatting sqref="F107:F111">
    <cfRule type="cellIs" dxfId="4311" priority="79" operator="greaterThan">
      <formula>$F$106</formula>
    </cfRule>
  </conditionalFormatting>
  <conditionalFormatting sqref="M117:M120">
    <cfRule type="cellIs" dxfId="4310" priority="78" operator="greaterThan">
      <formula>$M$115</formula>
    </cfRule>
  </conditionalFormatting>
  <conditionalFormatting sqref="L116:L120">
    <cfRule type="cellIs" dxfId="4309" priority="77" operator="greaterThan">
      <formula>$L$115</formula>
    </cfRule>
  </conditionalFormatting>
  <conditionalFormatting sqref="K116:K120">
    <cfRule type="cellIs" dxfId="4308" priority="76" operator="greaterThan">
      <formula>$K$115</formula>
    </cfRule>
  </conditionalFormatting>
  <conditionalFormatting sqref="H117:H120">
    <cfRule type="cellIs" dxfId="4307" priority="75" operator="greaterThan">
      <formula>$H$115</formula>
    </cfRule>
  </conditionalFormatting>
  <conditionalFormatting sqref="G116:G120">
    <cfRule type="cellIs" dxfId="4306" priority="74" operator="greaterThan">
      <formula>$G$115</formula>
    </cfRule>
  </conditionalFormatting>
  <conditionalFormatting sqref="F116:F120">
    <cfRule type="cellIs" dxfId="4305" priority="73" operator="greaterThan">
      <formula>$F$115</formula>
    </cfRule>
  </conditionalFormatting>
  <conditionalFormatting sqref="M126:M129">
    <cfRule type="cellIs" dxfId="4304" priority="72" operator="greaterThan">
      <formula>$M$124</formula>
    </cfRule>
  </conditionalFormatting>
  <conditionalFormatting sqref="L125:L129">
    <cfRule type="cellIs" dxfId="4303" priority="71" operator="greaterThan">
      <formula>$L$124</formula>
    </cfRule>
  </conditionalFormatting>
  <conditionalFormatting sqref="K125:K129">
    <cfRule type="cellIs" dxfId="4302" priority="70" operator="greaterThan">
      <formula>$K$124</formula>
    </cfRule>
  </conditionalFormatting>
  <conditionalFormatting sqref="H126:H129">
    <cfRule type="cellIs" dxfId="4301" priority="69" operator="greaterThan">
      <formula>$H$124</formula>
    </cfRule>
  </conditionalFormatting>
  <conditionalFormatting sqref="G125:G129">
    <cfRule type="cellIs" dxfId="4300" priority="68" operator="greaterThan">
      <formula>$G$124</formula>
    </cfRule>
  </conditionalFormatting>
  <conditionalFormatting sqref="F125:F129">
    <cfRule type="cellIs" dxfId="4299" priority="67" operator="greaterThan">
      <formula>$F$124</formula>
    </cfRule>
  </conditionalFormatting>
  <conditionalFormatting sqref="M135:M138">
    <cfRule type="cellIs" dxfId="4298" priority="66" operator="greaterThan">
      <formula>$M$133</formula>
    </cfRule>
  </conditionalFormatting>
  <conditionalFormatting sqref="L134:L138">
    <cfRule type="cellIs" dxfId="4297" priority="65" operator="greaterThan">
      <formula>$L$133</formula>
    </cfRule>
  </conditionalFormatting>
  <conditionalFormatting sqref="K134:K138">
    <cfRule type="cellIs" dxfId="4296" priority="64" operator="greaterThan">
      <formula>$K$133</formula>
    </cfRule>
  </conditionalFormatting>
  <conditionalFormatting sqref="H135:H138">
    <cfRule type="cellIs" dxfId="4295" priority="63" operator="greaterThan">
      <formula>$H$133</formula>
    </cfRule>
  </conditionalFormatting>
  <conditionalFormatting sqref="G134:G138">
    <cfRule type="cellIs" dxfId="4294" priority="62" operator="greaterThan">
      <formula>$G$133</formula>
    </cfRule>
  </conditionalFormatting>
  <conditionalFormatting sqref="F134:F138">
    <cfRule type="cellIs" dxfId="4293" priority="61" operator="greaterThan">
      <formula>$F$133</formula>
    </cfRule>
  </conditionalFormatting>
  <conditionalFormatting sqref="M144:M147">
    <cfRule type="cellIs" dxfId="4292" priority="60" operator="greaterThan">
      <formula>$M$142</formula>
    </cfRule>
  </conditionalFormatting>
  <conditionalFormatting sqref="L143:L147">
    <cfRule type="cellIs" dxfId="4291" priority="59" operator="greaterThan">
      <formula>$L$142</formula>
    </cfRule>
  </conditionalFormatting>
  <conditionalFormatting sqref="K143:K147">
    <cfRule type="cellIs" dxfId="4290" priority="58" operator="greaterThan">
      <formula>$K$142</formula>
    </cfRule>
  </conditionalFormatting>
  <conditionalFormatting sqref="H144:H147">
    <cfRule type="cellIs" dxfId="4289" priority="57" operator="greaterThan">
      <formula>$H$142</formula>
    </cfRule>
  </conditionalFormatting>
  <conditionalFormatting sqref="G143:G147">
    <cfRule type="cellIs" dxfId="4288" priority="56" operator="greaterThan">
      <formula>$G$142</formula>
    </cfRule>
  </conditionalFormatting>
  <conditionalFormatting sqref="F143:F147">
    <cfRule type="cellIs" dxfId="4287" priority="55" operator="greaterThan">
      <formula>$F$142</formula>
    </cfRule>
  </conditionalFormatting>
  <conditionalFormatting sqref="M153:M156">
    <cfRule type="cellIs" dxfId="4286" priority="54" operator="greaterThan">
      <formula>$M$151</formula>
    </cfRule>
  </conditionalFormatting>
  <conditionalFormatting sqref="L152:L156">
    <cfRule type="cellIs" dxfId="4285" priority="53" operator="greaterThan">
      <formula>$L$151</formula>
    </cfRule>
  </conditionalFormatting>
  <conditionalFormatting sqref="K152:K156">
    <cfRule type="cellIs" dxfId="4284" priority="52" operator="greaterThan">
      <formula>$K$151</formula>
    </cfRule>
  </conditionalFormatting>
  <conditionalFormatting sqref="H153:H156">
    <cfRule type="cellIs" dxfId="4283" priority="51" operator="greaterThan">
      <formula>$H$151</formula>
    </cfRule>
  </conditionalFormatting>
  <conditionalFormatting sqref="G152:G156">
    <cfRule type="cellIs" dxfId="4282" priority="50" operator="greaterThan">
      <formula>$G$151</formula>
    </cfRule>
  </conditionalFormatting>
  <conditionalFormatting sqref="F152:F156">
    <cfRule type="cellIs" dxfId="4281" priority="49" operator="greaterThan">
      <formula>$F$151</formula>
    </cfRule>
  </conditionalFormatting>
  <conditionalFormatting sqref="M162:M165">
    <cfRule type="cellIs" dxfId="4280" priority="48" operator="greaterThan">
      <formula>$M$160</formula>
    </cfRule>
  </conditionalFormatting>
  <conditionalFormatting sqref="L161:L165">
    <cfRule type="cellIs" dxfId="4279" priority="47" operator="greaterThan">
      <formula>$L$160</formula>
    </cfRule>
  </conditionalFormatting>
  <conditionalFormatting sqref="K161:K165">
    <cfRule type="cellIs" dxfId="4278" priority="46" operator="greaterThan">
      <formula>$K$160</formula>
    </cfRule>
  </conditionalFormatting>
  <conditionalFormatting sqref="H162:H165">
    <cfRule type="cellIs" dxfId="4277" priority="45" operator="greaterThan">
      <formula>$H$160</formula>
    </cfRule>
  </conditionalFormatting>
  <conditionalFormatting sqref="G161:G165">
    <cfRule type="cellIs" dxfId="4276" priority="44" operator="greaterThan">
      <formula>$G$160</formula>
    </cfRule>
  </conditionalFormatting>
  <conditionalFormatting sqref="F161:F165">
    <cfRule type="cellIs" dxfId="4275" priority="43" operator="greaterThan">
      <formula>$F$160</formula>
    </cfRule>
  </conditionalFormatting>
  <conditionalFormatting sqref="M171:M174">
    <cfRule type="cellIs" dxfId="4274" priority="42" operator="greaterThan">
      <formula>$M$169</formula>
    </cfRule>
  </conditionalFormatting>
  <conditionalFormatting sqref="L170:L174">
    <cfRule type="cellIs" dxfId="4273" priority="41" operator="greaterThan">
      <formula>$L$169</formula>
    </cfRule>
  </conditionalFormatting>
  <conditionalFormatting sqref="K170:K174">
    <cfRule type="cellIs" dxfId="4272" priority="40" operator="greaterThan">
      <formula>$K$169</formula>
    </cfRule>
  </conditionalFormatting>
  <conditionalFormatting sqref="H171:H174">
    <cfRule type="cellIs" dxfId="4271" priority="39" operator="greaterThan">
      <formula>$H$169</formula>
    </cfRule>
  </conditionalFormatting>
  <conditionalFormatting sqref="G170:G174">
    <cfRule type="cellIs" dxfId="4270" priority="38" operator="greaterThan">
      <formula>$G$169</formula>
    </cfRule>
  </conditionalFormatting>
  <conditionalFormatting sqref="F170:F174">
    <cfRule type="cellIs" dxfId="4269" priority="37" operator="greaterThan">
      <formula>$F$169</formula>
    </cfRule>
  </conditionalFormatting>
  <conditionalFormatting sqref="M180:M183">
    <cfRule type="cellIs" dxfId="4268" priority="36" operator="greaterThan">
      <formula>$M$178</formula>
    </cfRule>
  </conditionalFormatting>
  <conditionalFormatting sqref="L179:L183">
    <cfRule type="cellIs" dxfId="4267" priority="35" operator="greaterThan">
      <formula>$L$178</formula>
    </cfRule>
  </conditionalFormatting>
  <conditionalFormatting sqref="K179:K183">
    <cfRule type="cellIs" dxfId="4266" priority="34" operator="greaterThan">
      <formula>$K$178</formula>
    </cfRule>
  </conditionalFormatting>
  <conditionalFormatting sqref="H180:H183">
    <cfRule type="cellIs" dxfId="4265" priority="33" operator="greaterThan">
      <formula>$H$178</formula>
    </cfRule>
  </conditionalFormatting>
  <conditionalFormatting sqref="G179:G183">
    <cfRule type="cellIs" dxfId="4264" priority="32" operator="greaterThan">
      <formula>$G$178</formula>
    </cfRule>
  </conditionalFormatting>
  <conditionalFormatting sqref="F179:F183">
    <cfRule type="cellIs" dxfId="4263" priority="31" operator="greaterThan">
      <formula>$F$178</formula>
    </cfRule>
  </conditionalFormatting>
  <conditionalFormatting sqref="M189:M192">
    <cfRule type="cellIs" dxfId="4262" priority="30" operator="greaterThan">
      <formula>$M$187</formula>
    </cfRule>
  </conditionalFormatting>
  <conditionalFormatting sqref="L188:L192">
    <cfRule type="cellIs" dxfId="4261" priority="29" operator="greaterThan">
      <formula>$L$187</formula>
    </cfRule>
  </conditionalFormatting>
  <conditionalFormatting sqref="K188:K192">
    <cfRule type="cellIs" dxfId="4260" priority="28" operator="greaterThan">
      <formula>$K$187</formula>
    </cfRule>
  </conditionalFormatting>
  <conditionalFormatting sqref="H189:H192">
    <cfRule type="cellIs" dxfId="4259" priority="27" operator="greaterThan">
      <formula>$H$187</formula>
    </cfRule>
  </conditionalFormatting>
  <conditionalFormatting sqref="G188:G192">
    <cfRule type="cellIs" dxfId="4258" priority="26" operator="greaterThan">
      <formula>$G$187</formula>
    </cfRule>
  </conditionalFormatting>
  <conditionalFormatting sqref="F188:F192">
    <cfRule type="cellIs" dxfId="4257" priority="25" operator="greaterThan">
      <formula>$F$187</formula>
    </cfRule>
  </conditionalFormatting>
  <conditionalFormatting sqref="M198:M201">
    <cfRule type="cellIs" dxfId="4256" priority="24" operator="greaterThan">
      <formula>$M$196</formula>
    </cfRule>
  </conditionalFormatting>
  <conditionalFormatting sqref="L197:L201">
    <cfRule type="cellIs" dxfId="4255" priority="23" operator="greaterThan">
      <formula>$L$196</formula>
    </cfRule>
  </conditionalFormatting>
  <conditionalFormatting sqref="K197:K201">
    <cfRule type="cellIs" dxfId="4254" priority="22" operator="greaterThan">
      <formula>$K$196</formula>
    </cfRule>
  </conditionalFormatting>
  <conditionalFormatting sqref="H198:H201">
    <cfRule type="cellIs" dxfId="4253" priority="21" operator="greaterThan">
      <formula>$H$196</formula>
    </cfRule>
  </conditionalFormatting>
  <conditionalFormatting sqref="G197:G201">
    <cfRule type="cellIs" dxfId="4252" priority="20" operator="greaterThan">
      <formula>$G$196</formula>
    </cfRule>
  </conditionalFormatting>
  <conditionalFormatting sqref="F197:F201">
    <cfRule type="cellIs" dxfId="4251" priority="19" operator="greaterThan">
      <formula>$F$196</formula>
    </cfRule>
  </conditionalFormatting>
  <conditionalFormatting sqref="M207:M210">
    <cfRule type="cellIs" dxfId="4250" priority="18" operator="greaterThan">
      <formula>$M$205</formula>
    </cfRule>
  </conditionalFormatting>
  <conditionalFormatting sqref="L206:L210">
    <cfRule type="cellIs" dxfId="4249" priority="17" operator="greaterThan">
      <formula>$L$205</formula>
    </cfRule>
  </conditionalFormatting>
  <conditionalFormatting sqref="K206:K210">
    <cfRule type="cellIs" dxfId="4248" priority="16" operator="greaterThan">
      <formula>$K$205</formula>
    </cfRule>
  </conditionalFormatting>
  <conditionalFormatting sqref="H207:H210">
    <cfRule type="cellIs" dxfId="4247" priority="15" operator="greaterThan">
      <formula>$H$205</formula>
    </cfRule>
  </conditionalFormatting>
  <conditionalFormatting sqref="G206:G210">
    <cfRule type="cellIs" dxfId="4246" priority="14" operator="greaterThan">
      <formula>$G$205</formula>
    </cfRule>
  </conditionalFormatting>
  <conditionalFormatting sqref="F206:F210">
    <cfRule type="cellIs" dxfId="4245" priority="13" operator="greaterThan">
      <formula>$F$205</formula>
    </cfRule>
  </conditionalFormatting>
  <conditionalFormatting sqref="M216:M219">
    <cfRule type="cellIs" dxfId="4244" priority="12" operator="greaterThan">
      <formula>$M$214</formula>
    </cfRule>
  </conditionalFormatting>
  <conditionalFormatting sqref="L215:L219">
    <cfRule type="cellIs" dxfId="4243" priority="11" operator="greaterThan">
      <formula>$L$214</formula>
    </cfRule>
  </conditionalFormatting>
  <conditionalFormatting sqref="K215:K219">
    <cfRule type="cellIs" dxfId="4242" priority="10" operator="greaterThan">
      <formula>$K$214</formula>
    </cfRule>
  </conditionalFormatting>
  <conditionalFormatting sqref="H216:H219">
    <cfRule type="cellIs" dxfId="4241" priority="9" operator="greaterThan">
      <formula>$H$214</formula>
    </cfRule>
  </conditionalFormatting>
  <conditionalFormatting sqref="G215:G219">
    <cfRule type="cellIs" dxfId="4240" priority="8" operator="greaterThan">
      <formula>$G$214</formula>
    </cfRule>
  </conditionalFormatting>
  <conditionalFormatting sqref="F215:F219">
    <cfRule type="cellIs" dxfId="4239" priority="7" operator="greaterThan">
      <formula>$F$214</formula>
    </cfRule>
  </conditionalFormatting>
  <conditionalFormatting sqref="M225:M228">
    <cfRule type="cellIs" dxfId="4238" priority="6" operator="greaterThan">
      <formula>$M$223</formula>
    </cfRule>
  </conditionalFormatting>
  <conditionalFormatting sqref="L224:L228">
    <cfRule type="cellIs" dxfId="4237" priority="5" operator="greaterThan">
      <formula>$L$223</formula>
    </cfRule>
  </conditionalFormatting>
  <conditionalFormatting sqref="K224:K228">
    <cfRule type="cellIs" dxfId="4236" priority="4" operator="greaterThan">
      <formula>$K$223</formula>
    </cfRule>
  </conditionalFormatting>
  <conditionalFormatting sqref="H225:H228">
    <cfRule type="cellIs" dxfId="4235" priority="3" operator="greaterThan">
      <formula>$H$223</formula>
    </cfRule>
  </conditionalFormatting>
  <conditionalFormatting sqref="G224:G228">
    <cfRule type="cellIs" dxfId="4234" priority="2" operator="greaterThan">
      <formula>$G$223</formula>
    </cfRule>
  </conditionalFormatting>
  <conditionalFormatting sqref="F224:F228">
    <cfRule type="cellIs" dxfId="4233"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8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800-000001000000}"/>
    <dataValidation type="list" allowBlank="1" showInputMessage="1" showErrorMessage="1" sqref="F1:I1" xr:uid="{00000000-0002-0000-08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9218"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9219"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9220"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9221"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9222"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9223"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9224"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9225"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9226"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9227"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9228"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9229"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9230"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9231"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9232"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9233"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9234"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9235"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9236"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9237"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9238"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9239"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9240"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9241"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9242"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9243"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9244"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9245"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9246"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9247"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9248"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9249"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9250"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9251"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9252"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9253"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9254"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9255"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9256"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9257"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9258"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9259"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9260"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9261"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9262"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9263"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9264"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9265"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9266"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9267"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9268"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9269"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9270"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9271"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9272"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9273"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9274"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9275"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9276"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9277"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9278"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9279"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9280"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9281"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9282"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9283"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9284"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9285"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9286"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9287"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9288"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9289"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9290"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9291"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9292"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9293"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9294"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9295"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9296"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9297"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9298"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9299"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9300"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9301"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9302"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9303"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9304"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9305"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9306"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9307"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9308"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9309"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9310"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9311"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9312"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9313"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9314"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9315"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9316"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9317"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9318"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9319"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9320"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9321"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9322"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9323"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9324"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9325"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9326"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9327"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9328"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9329"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9330"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9331"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9332"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9333"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9334"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9335"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9336"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9337"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9338"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9339"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9340"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9341"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9342"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9343"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9344"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9345"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9346"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9347"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9348"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9349"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9350"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9351"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9352"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9353"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9354"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9355"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9356"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9357"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9358"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9359"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9360"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9361"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9362"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9363"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9364"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9365"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9366"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9367"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9368"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9369"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9370"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9371"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9372"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9373"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9374"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9375"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9376"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9377"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9378"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9379"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9380"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9381"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9382"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9383"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9384"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9385"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9386"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9387"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9388"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9389"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9390"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9391"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9392"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9393"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9394"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9395"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9396"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9397"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9398"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9399"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9400"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9401"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9402"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9403"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9404"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9405"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9406"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9407"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9408"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9409"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9410"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9411"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9412"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9413"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9414"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9415"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9416"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9417"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9418"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9419"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9420"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9421"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9422"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9423"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9424"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9425"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9426"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9427"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9428"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9429"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9430"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9431"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9432"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9433"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9434"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9435"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9436"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9437"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activeCell="A222" sqref="A222:B222"/>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108</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xplbIB9FokwSIEh4iAvD14UpIop4ZHBY2KlJzMCKep+BjmpQZOnrkHs/QkzPmFNphy96bEGuVOxB/2/FVp1SFA==" saltValue="0qV/YnJxMC6U/VUEBb/Suw=="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4232" priority="249" operator="equal">
      <formula>"""Other name --&gt;"""</formula>
    </cfRule>
  </conditionalFormatting>
  <conditionalFormatting sqref="E6:G6">
    <cfRule type="expression" dxfId="4231" priority="247">
      <formula>$A$6="Other"</formula>
    </cfRule>
    <cfRule type="containsText" dxfId="4230" priority="248" operator="containsText" text="[name here]">
      <formula>NOT(ISERROR(SEARCH("[name here]",E6)))</formula>
    </cfRule>
  </conditionalFormatting>
  <conditionalFormatting sqref="D15">
    <cfRule type="cellIs" dxfId="4229" priority="246" operator="equal">
      <formula>"""Other name --&gt;"""</formula>
    </cfRule>
  </conditionalFormatting>
  <conditionalFormatting sqref="D24">
    <cfRule type="cellIs" dxfId="4228" priority="245" operator="equal">
      <formula>"""Other name --&gt;"""</formula>
    </cfRule>
  </conditionalFormatting>
  <conditionalFormatting sqref="D33">
    <cfRule type="cellIs" dxfId="4227" priority="244" operator="equal">
      <formula>"""Other name --&gt;"""</formula>
    </cfRule>
  </conditionalFormatting>
  <conditionalFormatting sqref="D42">
    <cfRule type="cellIs" dxfId="4226" priority="243" operator="equal">
      <formula>"""Other name --&gt;"""</formula>
    </cfRule>
  </conditionalFormatting>
  <conditionalFormatting sqref="D51">
    <cfRule type="cellIs" dxfId="4225" priority="242" operator="equal">
      <formula>"""Other name --&gt;"""</formula>
    </cfRule>
  </conditionalFormatting>
  <conditionalFormatting sqref="D60">
    <cfRule type="cellIs" dxfId="4224" priority="241" operator="equal">
      <formula>"""Other name --&gt;"""</formula>
    </cfRule>
  </conditionalFormatting>
  <conditionalFormatting sqref="D69">
    <cfRule type="cellIs" dxfId="4223" priority="240" operator="equal">
      <formula>"""Other name --&gt;"""</formula>
    </cfRule>
  </conditionalFormatting>
  <conditionalFormatting sqref="D78">
    <cfRule type="cellIs" dxfId="4222" priority="239" operator="equal">
      <formula>"""Other name --&gt;"""</formula>
    </cfRule>
  </conditionalFormatting>
  <conditionalFormatting sqref="D87">
    <cfRule type="cellIs" dxfId="4221" priority="238" operator="equal">
      <formula>"""Other name --&gt;"""</formula>
    </cfRule>
  </conditionalFormatting>
  <conditionalFormatting sqref="D96">
    <cfRule type="cellIs" dxfId="4220" priority="237" operator="equal">
      <formula>"""Other name --&gt;"""</formula>
    </cfRule>
  </conditionalFormatting>
  <conditionalFormatting sqref="D105">
    <cfRule type="cellIs" dxfId="4219" priority="236" operator="equal">
      <formula>"""Other name --&gt;"""</formula>
    </cfRule>
  </conditionalFormatting>
  <conditionalFormatting sqref="D114">
    <cfRule type="cellIs" dxfId="4218" priority="235" operator="equal">
      <formula>"""Other name --&gt;"""</formula>
    </cfRule>
  </conditionalFormatting>
  <conditionalFormatting sqref="D123">
    <cfRule type="cellIs" dxfId="4217" priority="234" operator="equal">
      <formula>"""Other name --&gt;"""</formula>
    </cfRule>
  </conditionalFormatting>
  <conditionalFormatting sqref="D132">
    <cfRule type="cellIs" dxfId="4216" priority="233" operator="equal">
      <formula>"""Other name --&gt;"""</formula>
    </cfRule>
  </conditionalFormatting>
  <conditionalFormatting sqref="D141">
    <cfRule type="cellIs" dxfId="4215" priority="232" operator="equal">
      <formula>"""Other name --&gt;"""</formula>
    </cfRule>
  </conditionalFormatting>
  <conditionalFormatting sqref="D150">
    <cfRule type="cellIs" dxfId="4214" priority="231" operator="equal">
      <formula>"""Other name --&gt;"""</formula>
    </cfRule>
  </conditionalFormatting>
  <conditionalFormatting sqref="D159">
    <cfRule type="cellIs" dxfId="4213" priority="230" operator="equal">
      <formula>"""Other name --&gt;"""</formula>
    </cfRule>
  </conditionalFormatting>
  <conditionalFormatting sqref="D168">
    <cfRule type="cellIs" dxfId="4212" priority="229" operator="equal">
      <formula>"""Other name --&gt;"""</formula>
    </cfRule>
  </conditionalFormatting>
  <conditionalFormatting sqref="D177">
    <cfRule type="cellIs" dxfId="4211" priority="228" operator="equal">
      <formula>"""Other name --&gt;"""</formula>
    </cfRule>
  </conditionalFormatting>
  <conditionalFormatting sqref="D186">
    <cfRule type="cellIs" dxfId="4210" priority="227" operator="equal">
      <formula>"""Other name --&gt;"""</formula>
    </cfRule>
  </conditionalFormatting>
  <conditionalFormatting sqref="D195">
    <cfRule type="cellIs" dxfId="4209" priority="226" operator="equal">
      <formula>"""Other name --&gt;"""</formula>
    </cfRule>
  </conditionalFormatting>
  <conditionalFormatting sqref="D204">
    <cfRule type="cellIs" dxfId="4208" priority="225" operator="equal">
      <formula>"""Other name --&gt;"""</formula>
    </cfRule>
  </conditionalFormatting>
  <conditionalFormatting sqref="D213">
    <cfRule type="cellIs" dxfId="4207" priority="224" operator="equal">
      <formula>"""Other name --&gt;"""</formula>
    </cfRule>
  </conditionalFormatting>
  <conditionalFormatting sqref="D222">
    <cfRule type="cellIs" dxfId="4206" priority="223" operator="equal">
      <formula>"""Other name --&gt;"""</formula>
    </cfRule>
  </conditionalFormatting>
  <conditionalFormatting sqref="E222:G222">
    <cfRule type="expression" dxfId="4205" priority="222">
      <formula>$A$222="Other"</formula>
    </cfRule>
  </conditionalFormatting>
  <conditionalFormatting sqref="E213:G213">
    <cfRule type="expression" dxfId="4204" priority="221">
      <formula>$A$213="Other"</formula>
    </cfRule>
  </conditionalFormatting>
  <conditionalFormatting sqref="E204:G204">
    <cfRule type="expression" dxfId="4203" priority="220">
      <formula>$A$204="Other"</formula>
    </cfRule>
  </conditionalFormatting>
  <conditionalFormatting sqref="E195:G195">
    <cfRule type="expression" dxfId="4202" priority="219">
      <formula>$A$195="Other"</formula>
    </cfRule>
  </conditionalFormatting>
  <conditionalFormatting sqref="E186:G186">
    <cfRule type="expression" dxfId="4201" priority="218">
      <formula>$A$186="Other"</formula>
    </cfRule>
  </conditionalFormatting>
  <conditionalFormatting sqref="E177:G177">
    <cfRule type="expression" dxfId="4200" priority="217">
      <formula>$A$177="Other"</formula>
    </cfRule>
  </conditionalFormatting>
  <conditionalFormatting sqref="E168:G168">
    <cfRule type="expression" dxfId="4199" priority="216">
      <formula>$A$168="Other"</formula>
    </cfRule>
  </conditionalFormatting>
  <conditionalFormatting sqref="E159:G159">
    <cfRule type="expression" dxfId="4198" priority="215">
      <formula>$A$159="Other"</formula>
    </cfRule>
  </conditionalFormatting>
  <conditionalFormatting sqref="E150:G150">
    <cfRule type="expression" dxfId="4197" priority="214">
      <formula>$A$150="Other"</formula>
    </cfRule>
  </conditionalFormatting>
  <conditionalFormatting sqref="E141:G141">
    <cfRule type="expression" dxfId="4196" priority="213">
      <formula>$A$141="Other"</formula>
    </cfRule>
  </conditionalFormatting>
  <conditionalFormatting sqref="E132:G132">
    <cfRule type="expression" dxfId="4195" priority="212">
      <formula>$A$132="Other"</formula>
    </cfRule>
  </conditionalFormatting>
  <conditionalFormatting sqref="E123:G123">
    <cfRule type="expression" dxfId="4194" priority="211">
      <formula>$A$123="Other"</formula>
    </cfRule>
  </conditionalFormatting>
  <conditionalFormatting sqref="E114:G114">
    <cfRule type="expression" dxfId="4193" priority="210">
      <formula>$A$114="Other"</formula>
    </cfRule>
  </conditionalFormatting>
  <conditionalFormatting sqref="E105:G105">
    <cfRule type="expression" dxfId="4192" priority="209">
      <formula>$A$105="Other"</formula>
    </cfRule>
  </conditionalFormatting>
  <conditionalFormatting sqref="E96:G96">
    <cfRule type="expression" dxfId="4191" priority="208">
      <formula>$A$96="Other"</formula>
    </cfRule>
  </conditionalFormatting>
  <conditionalFormatting sqref="E87:G87">
    <cfRule type="expression" dxfId="4190" priority="207">
      <formula>$A$87="Other"</formula>
    </cfRule>
  </conditionalFormatting>
  <conditionalFormatting sqref="E78:G78">
    <cfRule type="expression" dxfId="4189" priority="206">
      <formula>$A$78="Other"</formula>
    </cfRule>
  </conditionalFormatting>
  <conditionalFormatting sqref="E69:G69">
    <cfRule type="expression" dxfId="4188" priority="205">
      <formula>$A$69="Other"</formula>
    </cfRule>
  </conditionalFormatting>
  <conditionalFormatting sqref="E60:G60">
    <cfRule type="expression" dxfId="4187" priority="204">
      <formula>$A$60="Other"</formula>
    </cfRule>
  </conditionalFormatting>
  <conditionalFormatting sqref="E51:G51">
    <cfRule type="expression" dxfId="4186" priority="203">
      <formula>$A$51="Other"</formula>
    </cfRule>
  </conditionalFormatting>
  <conditionalFormatting sqref="E42:G42">
    <cfRule type="expression" dxfId="4185" priority="202">
      <formula>$A$42="Other"</formula>
    </cfRule>
  </conditionalFormatting>
  <conditionalFormatting sqref="E33:G33">
    <cfRule type="expression" dxfId="4184" priority="201">
      <formula>$A$33="Other"</formula>
    </cfRule>
  </conditionalFormatting>
  <conditionalFormatting sqref="E24:G24">
    <cfRule type="expression" dxfId="4183" priority="200">
      <formula>$A$24="Other"</formula>
    </cfRule>
  </conditionalFormatting>
  <conditionalFormatting sqref="E15:G15">
    <cfRule type="expression" dxfId="4182" priority="199">
      <formula>$A$15="Other"</formula>
    </cfRule>
  </conditionalFormatting>
  <conditionalFormatting sqref="A242:D242">
    <cfRule type="expression" dxfId="4181" priority="198">
      <formula>$A$242="No data"</formula>
    </cfRule>
  </conditionalFormatting>
  <conditionalFormatting sqref="F243:N243">
    <cfRule type="expression" dxfId="4180" priority="197">
      <formula>$A$243="No data"</formula>
    </cfRule>
  </conditionalFormatting>
  <conditionalFormatting sqref="A243:D243">
    <cfRule type="expression" dxfId="4179" priority="196">
      <formula>$A$243="No data"</formula>
    </cfRule>
  </conditionalFormatting>
  <conditionalFormatting sqref="F242:I242 K242:N242">
    <cfRule type="expression" dxfId="4178" priority="195">
      <formula>$A$242="No data"</formula>
    </cfRule>
  </conditionalFormatting>
  <conditionalFormatting sqref="A12:O12">
    <cfRule type="expression" dxfId="4177" priority="194">
      <formula>$B12="No data"</formula>
    </cfRule>
  </conditionalFormatting>
  <conditionalFormatting sqref="A11:O11">
    <cfRule type="expression" dxfId="4176" priority="193">
      <formula>$B11="No data"</formula>
    </cfRule>
  </conditionalFormatting>
  <conditionalFormatting sqref="A21:O21">
    <cfRule type="expression" dxfId="4175" priority="192">
      <formula>$B21="No data"</formula>
    </cfRule>
  </conditionalFormatting>
  <conditionalFormatting sqref="A20:O20">
    <cfRule type="expression" dxfId="4174" priority="191">
      <formula>$B20="No data"</formula>
    </cfRule>
  </conditionalFormatting>
  <conditionalFormatting sqref="A30:O30">
    <cfRule type="expression" dxfId="4173" priority="190">
      <formula>$B30="No data"</formula>
    </cfRule>
  </conditionalFormatting>
  <conditionalFormatting sqref="A29:O29">
    <cfRule type="expression" dxfId="4172" priority="189">
      <formula>$B29="No data"</formula>
    </cfRule>
  </conditionalFormatting>
  <conditionalFormatting sqref="A39:O39">
    <cfRule type="expression" dxfId="4171" priority="188">
      <formula>$B39="No data"</formula>
    </cfRule>
  </conditionalFormatting>
  <conditionalFormatting sqref="A38:O38">
    <cfRule type="expression" dxfId="4170" priority="187">
      <formula>$B38="No data"</formula>
    </cfRule>
  </conditionalFormatting>
  <conditionalFormatting sqref="A48:O48">
    <cfRule type="expression" dxfId="4169" priority="186">
      <formula>$B48="No data"</formula>
    </cfRule>
  </conditionalFormatting>
  <conditionalFormatting sqref="A47:O47">
    <cfRule type="expression" dxfId="4168" priority="185">
      <formula>$B47="No data"</formula>
    </cfRule>
  </conditionalFormatting>
  <conditionalFormatting sqref="A57:O57">
    <cfRule type="expression" dxfId="4167" priority="184">
      <formula>$B57="No data"</formula>
    </cfRule>
  </conditionalFormatting>
  <conditionalFormatting sqref="A56:O56">
    <cfRule type="expression" dxfId="4166" priority="183">
      <formula>$B56="No data"</formula>
    </cfRule>
  </conditionalFormatting>
  <conditionalFormatting sqref="A66:O66">
    <cfRule type="expression" dxfId="4165" priority="182">
      <formula>$B66="No data"</formula>
    </cfRule>
  </conditionalFormatting>
  <conditionalFormatting sqref="A65:O65">
    <cfRule type="expression" dxfId="4164" priority="181">
      <formula>$B65="No data"</formula>
    </cfRule>
  </conditionalFormatting>
  <conditionalFormatting sqref="A75:O75">
    <cfRule type="expression" dxfId="4163" priority="180">
      <formula>$B75="No data"</formula>
    </cfRule>
  </conditionalFormatting>
  <conditionalFormatting sqref="A74:O74">
    <cfRule type="expression" dxfId="4162" priority="179">
      <formula>$B74="No data"</formula>
    </cfRule>
  </conditionalFormatting>
  <conditionalFormatting sqref="A84:O84">
    <cfRule type="expression" dxfId="4161" priority="178">
      <formula>$B84="No data"</formula>
    </cfRule>
  </conditionalFormatting>
  <conditionalFormatting sqref="A83:O83">
    <cfRule type="expression" dxfId="4160" priority="177">
      <formula>$B83="No data"</formula>
    </cfRule>
  </conditionalFormatting>
  <conditionalFormatting sqref="A93:O93">
    <cfRule type="expression" dxfId="4159" priority="176">
      <formula>$B93="No data"</formula>
    </cfRule>
  </conditionalFormatting>
  <conditionalFormatting sqref="A92:O92">
    <cfRule type="expression" dxfId="4158" priority="175">
      <formula>$B92="No data"</formula>
    </cfRule>
  </conditionalFormatting>
  <conditionalFormatting sqref="A102:O102">
    <cfRule type="expression" dxfId="4157" priority="174">
      <formula>$B102="No data"</formula>
    </cfRule>
  </conditionalFormatting>
  <conditionalFormatting sqref="A101:O101">
    <cfRule type="expression" dxfId="4156" priority="173">
      <formula>$B101="No data"</formula>
    </cfRule>
  </conditionalFormatting>
  <conditionalFormatting sqref="A111:O111">
    <cfRule type="expression" dxfId="4155" priority="172">
      <formula>$B111="No data"</formula>
    </cfRule>
  </conditionalFormatting>
  <conditionalFormatting sqref="A110:O110">
    <cfRule type="expression" dxfId="4154" priority="171">
      <formula>$B110="No data"</formula>
    </cfRule>
  </conditionalFormatting>
  <conditionalFormatting sqref="A120:O120">
    <cfRule type="expression" dxfId="4153" priority="170">
      <formula>$B120="No data"</formula>
    </cfRule>
  </conditionalFormatting>
  <conditionalFormatting sqref="A119:O119">
    <cfRule type="expression" dxfId="4152" priority="169">
      <formula>$B119="No data"</formula>
    </cfRule>
  </conditionalFormatting>
  <conditionalFormatting sqref="A129:O129">
    <cfRule type="expression" dxfId="4151" priority="168">
      <formula>$B129="No data"</formula>
    </cfRule>
  </conditionalFormatting>
  <conditionalFormatting sqref="A128:O128">
    <cfRule type="expression" dxfId="4150" priority="167">
      <formula>$B128="No data"</formula>
    </cfRule>
  </conditionalFormatting>
  <conditionalFormatting sqref="A138:O138">
    <cfRule type="expression" dxfId="4149" priority="166">
      <formula>$B138="No data"</formula>
    </cfRule>
  </conditionalFormatting>
  <conditionalFormatting sqref="A137:O137">
    <cfRule type="expression" dxfId="4148" priority="165">
      <formula>$B137="No data"</formula>
    </cfRule>
  </conditionalFormatting>
  <conditionalFormatting sqref="A147:O147">
    <cfRule type="expression" dxfId="4147" priority="164">
      <formula>$B147="No data"</formula>
    </cfRule>
  </conditionalFormatting>
  <conditionalFormatting sqref="A146:O146">
    <cfRule type="expression" dxfId="4146" priority="163">
      <formula>$B146="No data"</formula>
    </cfRule>
  </conditionalFormatting>
  <conditionalFormatting sqref="A156:O156">
    <cfRule type="expression" dxfId="4145" priority="162">
      <formula>$B156="No data"</formula>
    </cfRule>
  </conditionalFormatting>
  <conditionalFormatting sqref="A155:O155">
    <cfRule type="expression" dxfId="4144" priority="161">
      <formula>$B155="No data"</formula>
    </cfRule>
  </conditionalFormatting>
  <conditionalFormatting sqref="A165:O165">
    <cfRule type="expression" dxfId="4143" priority="160">
      <formula>$B165="No data"</formula>
    </cfRule>
  </conditionalFormatting>
  <conditionalFormatting sqref="A164:O164">
    <cfRule type="expression" dxfId="4142" priority="159">
      <formula>$B164="No data"</formula>
    </cfRule>
  </conditionalFormatting>
  <conditionalFormatting sqref="A174:O174">
    <cfRule type="expression" dxfId="4141" priority="158">
      <formula>$B174="No data"</formula>
    </cfRule>
  </conditionalFormatting>
  <conditionalFormatting sqref="A173:O173">
    <cfRule type="expression" dxfId="4140" priority="157">
      <formula>$B173="No data"</formula>
    </cfRule>
  </conditionalFormatting>
  <conditionalFormatting sqref="A183:O183">
    <cfRule type="expression" dxfId="4139" priority="156">
      <formula>$B183="No data"</formula>
    </cfRule>
  </conditionalFormatting>
  <conditionalFormatting sqref="A182:O182">
    <cfRule type="expression" dxfId="4138" priority="155">
      <formula>$B182="No data"</formula>
    </cfRule>
  </conditionalFormatting>
  <conditionalFormatting sqref="A192:O192">
    <cfRule type="expression" dxfId="4137" priority="154">
      <formula>$B192="No data"</formula>
    </cfRule>
  </conditionalFormatting>
  <conditionalFormatting sqref="A191:O191">
    <cfRule type="expression" dxfId="4136" priority="153">
      <formula>$B191="No data"</formula>
    </cfRule>
  </conditionalFormatting>
  <conditionalFormatting sqref="A201:O201">
    <cfRule type="expression" dxfId="4135" priority="152">
      <formula>$B201="No data"</formula>
    </cfRule>
  </conditionalFormatting>
  <conditionalFormatting sqref="A200:O200">
    <cfRule type="expression" dxfId="4134" priority="151">
      <formula>$B200="No data"</formula>
    </cfRule>
  </conditionalFormatting>
  <conditionalFormatting sqref="A210:O210">
    <cfRule type="expression" dxfId="4133" priority="150">
      <formula>$B210="No data"</formula>
    </cfRule>
  </conditionalFormatting>
  <conditionalFormatting sqref="A209:O209">
    <cfRule type="expression" dxfId="4132" priority="149">
      <formula>$B209="No data"</formula>
    </cfRule>
  </conditionalFormatting>
  <conditionalFormatting sqref="A219:O219">
    <cfRule type="expression" dxfId="4131" priority="148">
      <formula>$B219="No data"</formula>
    </cfRule>
  </conditionalFormatting>
  <conditionalFormatting sqref="A218:O218">
    <cfRule type="expression" dxfId="4130" priority="147">
      <formula>$B218="No data"</formula>
    </cfRule>
  </conditionalFormatting>
  <conditionalFormatting sqref="A228:O228">
    <cfRule type="expression" dxfId="4129" priority="146">
      <formula>$B228="No data"</formula>
    </cfRule>
  </conditionalFormatting>
  <conditionalFormatting sqref="A227:O227">
    <cfRule type="expression" dxfId="4128" priority="145">
      <formula>$B227="No data"</formula>
    </cfRule>
  </conditionalFormatting>
  <conditionalFormatting sqref="H36:H39">
    <cfRule type="cellIs" dxfId="4127" priority="144" operator="greaterThan">
      <formula>$H$34</formula>
    </cfRule>
  </conditionalFormatting>
  <conditionalFormatting sqref="K35:K39">
    <cfRule type="cellIs" dxfId="4126" priority="143" operator="greaterThan">
      <formula>$K$34</formula>
    </cfRule>
  </conditionalFormatting>
  <conditionalFormatting sqref="L35:L39">
    <cfRule type="cellIs" dxfId="4125" priority="142" operator="greaterThan">
      <formula>$L$34</formula>
    </cfRule>
  </conditionalFormatting>
  <conditionalFormatting sqref="M36:M39">
    <cfRule type="cellIs" dxfId="4124" priority="141" operator="greaterThan">
      <formula>$M$34</formula>
    </cfRule>
  </conditionalFormatting>
  <conditionalFormatting sqref="F26:F30">
    <cfRule type="cellIs" dxfId="4123" priority="140" operator="greaterThan">
      <formula>$F$25</formula>
    </cfRule>
  </conditionalFormatting>
  <conditionalFormatting sqref="G26:G30">
    <cfRule type="cellIs" dxfId="4122" priority="139" operator="greaterThan">
      <formula>$G$25</formula>
    </cfRule>
  </conditionalFormatting>
  <conditionalFormatting sqref="H27:H30">
    <cfRule type="cellIs" dxfId="4121" priority="138" operator="greaterThan">
      <formula>$H$25</formula>
    </cfRule>
  </conditionalFormatting>
  <conditionalFormatting sqref="K26:K30">
    <cfRule type="cellIs" dxfId="4120" priority="137" operator="greaterThan">
      <formula>$K$25</formula>
    </cfRule>
  </conditionalFormatting>
  <conditionalFormatting sqref="L26:L30">
    <cfRule type="cellIs" dxfId="4119" priority="136" operator="greaterThan">
      <formula>$L$25</formula>
    </cfRule>
  </conditionalFormatting>
  <conditionalFormatting sqref="M27:M30">
    <cfRule type="cellIs" dxfId="4118" priority="135" operator="greaterThan">
      <formula>$M$25</formula>
    </cfRule>
  </conditionalFormatting>
  <conditionalFormatting sqref="M18:M21">
    <cfRule type="cellIs" dxfId="4117" priority="134" operator="greaterThan">
      <formula>$M$16</formula>
    </cfRule>
  </conditionalFormatting>
  <conditionalFormatting sqref="L17:L21">
    <cfRule type="cellIs" dxfId="4116" priority="133" operator="greaterThan">
      <formula>$L$16</formula>
    </cfRule>
  </conditionalFormatting>
  <conditionalFormatting sqref="K17:K21">
    <cfRule type="cellIs" dxfId="4115" priority="132" operator="greaterThan">
      <formula>$K$16</formula>
    </cfRule>
  </conditionalFormatting>
  <conditionalFormatting sqref="H18:H21">
    <cfRule type="cellIs" dxfId="4114" priority="131" operator="greaterThan">
      <formula>$H$16</formula>
    </cfRule>
  </conditionalFormatting>
  <conditionalFormatting sqref="G17:G21">
    <cfRule type="cellIs" dxfId="4113" priority="130" operator="greaterThan">
      <formula>$G$16</formula>
    </cfRule>
  </conditionalFormatting>
  <conditionalFormatting sqref="F17:F21">
    <cfRule type="cellIs" dxfId="4112" priority="129" operator="greaterThan">
      <formula>$F$16</formula>
    </cfRule>
  </conditionalFormatting>
  <conditionalFormatting sqref="M9:M12">
    <cfRule type="cellIs" dxfId="4111" priority="128" operator="greaterThan">
      <formula>$M$7</formula>
    </cfRule>
  </conditionalFormatting>
  <conditionalFormatting sqref="L8:L12">
    <cfRule type="cellIs" dxfId="4110" priority="127" operator="greaterThan">
      <formula>$L$7</formula>
    </cfRule>
  </conditionalFormatting>
  <conditionalFormatting sqref="K8:K12">
    <cfRule type="cellIs" dxfId="4109" priority="126" operator="greaterThan">
      <formula>$K$7</formula>
    </cfRule>
  </conditionalFormatting>
  <conditionalFormatting sqref="H9:H12">
    <cfRule type="cellIs" dxfId="4108" priority="125" operator="greaterThan">
      <formula>$H$7</formula>
    </cfRule>
  </conditionalFormatting>
  <conditionalFormatting sqref="G8:G12">
    <cfRule type="cellIs" dxfId="4107" priority="124" operator="greaterThan">
      <formula>$G$7</formula>
    </cfRule>
  </conditionalFormatting>
  <conditionalFormatting sqref="F8:F12">
    <cfRule type="cellIs" dxfId="4106" priority="123" operator="greaterThan">
      <formula>$F$7</formula>
    </cfRule>
  </conditionalFormatting>
  <conditionalFormatting sqref="F35:F39">
    <cfRule type="cellIs" dxfId="4105" priority="122" operator="greaterThan">
      <formula>$F$34</formula>
    </cfRule>
  </conditionalFormatting>
  <conditionalFormatting sqref="G35:G39">
    <cfRule type="cellIs" dxfId="4104" priority="121" operator="greaterThan">
      <formula>$G$34</formula>
    </cfRule>
  </conditionalFormatting>
  <conditionalFormatting sqref="M45:M48">
    <cfRule type="cellIs" dxfId="4103" priority="120" operator="greaterThan">
      <formula>$M$43</formula>
    </cfRule>
  </conditionalFormatting>
  <conditionalFormatting sqref="L44:L48">
    <cfRule type="cellIs" dxfId="4102" priority="119" operator="greaterThan">
      <formula>$L$43</formula>
    </cfRule>
  </conditionalFormatting>
  <conditionalFormatting sqref="K44:K48">
    <cfRule type="cellIs" dxfId="4101" priority="118" operator="greaterThan">
      <formula>$K$43</formula>
    </cfRule>
  </conditionalFormatting>
  <conditionalFormatting sqref="H45:H48">
    <cfRule type="cellIs" dxfId="4100" priority="117" operator="greaterThan">
      <formula>$H$43</formula>
    </cfRule>
  </conditionalFormatting>
  <conditionalFormatting sqref="G44:G48">
    <cfRule type="cellIs" dxfId="4099" priority="116" operator="greaterThan">
      <formula>$G$43</formula>
    </cfRule>
  </conditionalFormatting>
  <conditionalFormatting sqref="F44:F48">
    <cfRule type="cellIs" dxfId="4098" priority="115" operator="greaterThan">
      <formula>$F$43</formula>
    </cfRule>
  </conditionalFormatting>
  <conditionalFormatting sqref="M54:M57">
    <cfRule type="cellIs" dxfId="4097" priority="114" operator="greaterThan">
      <formula>$M$52</formula>
    </cfRule>
  </conditionalFormatting>
  <conditionalFormatting sqref="L53:L57">
    <cfRule type="cellIs" dxfId="4096" priority="113" operator="greaterThan">
      <formula>$L$52</formula>
    </cfRule>
  </conditionalFormatting>
  <conditionalFormatting sqref="K53:K57">
    <cfRule type="cellIs" dxfId="4095" priority="112" operator="greaterThan">
      <formula>$K$52</formula>
    </cfRule>
  </conditionalFormatting>
  <conditionalFormatting sqref="H54:H57">
    <cfRule type="cellIs" dxfId="4094" priority="111" operator="greaterThan">
      <formula>$H$52</formula>
    </cfRule>
  </conditionalFormatting>
  <conditionalFormatting sqref="G53:G57">
    <cfRule type="cellIs" dxfId="4093" priority="110" operator="greaterThan">
      <formula>$G$52</formula>
    </cfRule>
  </conditionalFormatting>
  <conditionalFormatting sqref="F53:F57">
    <cfRule type="cellIs" dxfId="4092" priority="109" operator="greaterThan">
      <formula>$F$52</formula>
    </cfRule>
  </conditionalFormatting>
  <conditionalFormatting sqref="M72:M75">
    <cfRule type="cellIs" dxfId="4091" priority="108" operator="greaterThan">
      <formula>$M$70</formula>
    </cfRule>
  </conditionalFormatting>
  <conditionalFormatting sqref="L71:L75">
    <cfRule type="cellIs" dxfId="4090" priority="107" operator="greaterThan">
      <formula>$L$70</formula>
    </cfRule>
  </conditionalFormatting>
  <conditionalFormatting sqref="K71:K75">
    <cfRule type="cellIs" dxfId="4089" priority="106" operator="greaterThan">
      <formula>$K$70</formula>
    </cfRule>
  </conditionalFormatting>
  <conditionalFormatting sqref="H72:H75">
    <cfRule type="cellIs" dxfId="4088" priority="105" operator="greaterThan">
      <formula>$H$70</formula>
    </cfRule>
  </conditionalFormatting>
  <conditionalFormatting sqref="G71:G75">
    <cfRule type="cellIs" dxfId="4087" priority="104" operator="greaterThan">
      <formula>$G$70</formula>
    </cfRule>
  </conditionalFormatting>
  <conditionalFormatting sqref="F71:F75">
    <cfRule type="cellIs" dxfId="4086" priority="103" operator="greaterThan">
      <formula>$F$70</formula>
    </cfRule>
  </conditionalFormatting>
  <conditionalFormatting sqref="M81:M84">
    <cfRule type="cellIs" dxfId="4085" priority="102" operator="greaterThan">
      <formula>$M$79</formula>
    </cfRule>
  </conditionalFormatting>
  <conditionalFormatting sqref="L80:L84">
    <cfRule type="cellIs" dxfId="4084" priority="101" operator="greaterThan">
      <formula>$L$79</formula>
    </cfRule>
  </conditionalFormatting>
  <conditionalFormatting sqref="K80:K84">
    <cfRule type="cellIs" dxfId="4083" priority="100" operator="greaterThan">
      <formula>$K$79</formula>
    </cfRule>
  </conditionalFormatting>
  <conditionalFormatting sqref="H81:H84">
    <cfRule type="cellIs" dxfId="4082" priority="99" operator="greaterThan">
      <formula>$H$79</formula>
    </cfRule>
  </conditionalFormatting>
  <conditionalFormatting sqref="G80:G84">
    <cfRule type="cellIs" dxfId="4081" priority="98" operator="greaterThan">
      <formula>$G$79</formula>
    </cfRule>
  </conditionalFormatting>
  <conditionalFormatting sqref="F80:F84">
    <cfRule type="cellIs" dxfId="4080" priority="97" operator="greaterThan">
      <formula>$F$79</formula>
    </cfRule>
  </conditionalFormatting>
  <conditionalFormatting sqref="M90:M93">
    <cfRule type="cellIs" dxfId="4079" priority="96" operator="greaterThan">
      <formula>$M$88</formula>
    </cfRule>
  </conditionalFormatting>
  <conditionalFormatting sqref="L89:L93">
    <cfRule type="cellIs" dxfId="4078" priority="95" operator="greaterThan">
      <formula>$L$88</formula>
    </cfRule>
  </conditionalFormatting>
  <conditionalFormatting sqref="K89:K93">
    <cfRule type="cellIs" dxfId="4077" priority="94" operator="greaterThan">
      <formula>$K$88</formula>
    </cfRule>
  </conditionalFormatting>
  <conditionalFormatting sqref="H90:H93">
    <cfRule type="cellIs" dxfId="4076" priority="93" operator="greaterThan">
      <formula>$H$88</formula>
    </cfRule>
  </conditionalFormatting>
  <conditionalFormatting sqref="G89:G93">
    <cfRule type="cellIs" dxfId="4075" priority="92" operator="greaterThan">
      <formula>$G$88</formula>
    </cfRule>
  </conditionalFormatting>
  <conditionalFormatting sqref="F89:F93">
    <cfRule type="cellIs" dxfId="4074" priority="91" operator="greaterThan">
      <formula>$F$88</formula>
    </cfRule>
  </conditionalFormatting>
  <conditionalFormatting sqref="M99:M102">
    <cfRule type="cellIs" dxfId="4073" priority="90" operator="greaterThan">
      <formula>$M$97</formula>
    </cfRule>
  </conditionalFormatting>
  <conditionalFormatting sqref="L98:L102">
    <cfRule type="cellIs" dxfId="4072" priority="89" operator="greaterThan">
      <formula>$L$97</formula>
    </cfRule>
  </conditionalFormatting>
  <conditionalFormatting sqref="K98:K102">
    <cfRule type="cellIs" dxfId="4071" priority="88" operator="greaterThan">
      <formula>$K$97</formula>
    </cfRule>
  </conditionalFormatting>
  <conditionalFormatting sqref="H99:H102">
    <cfRule type="cellIs" dxfId="4070" priority="87" operator="greaterThan">
      <formula>$H$97</formula>
    </cfRule>
  </conditionalFormatting>
  <conditionalFormatting sqref="G98:G102">
    <cfRule type="cellIs" dxfId="4069" priority="86" operator="greaterThan">
      <formula>$G$97</formula>
    </cfRule>
  </conditionalFormatting>
  <conditionalFormatting sqref="F98:F102">
    <cfRule type="cellIs" dxfId="4068" priority="85" operator="greaterThan">
      <formula>$F$97</formula>
    </cfRule>
  </conditionalFormatting>
  <conditionalFormatting sqref="M108:M111">
    <cfRule type="cellIs" dxfId="4067" priority="84" operator="greaterThan">
      <formula>$M$106</formula>
    </cfRule>
  </conditionalFormatting>
  <conditionalFormatting sqref="L107:L111">
    <cfRule type="cellIs" dxfId="4066" priority="83" operator="greaterThan">
      <formula>$L$106</formula>
    </cfRule>
  </conditionalFormatting>
  <conditionalFormatting sqref="K107:K111">
    <cfRule type="cellIs" dxfId="4065" priority="82" operator="greaterThan">
      <formula>$K$106</formula>
    </cfRule>
  </conditionalFormatting>
  <conditionalFormatting sqref="H108:H111">
    <cfRule type="cellIs" dxfId="4064" priority="81" operator="greaterThan">
      <formula>$H$106</formula>
    </cfRule>
  </conditionalFormatting>
  <conditionalFormatting sqref="G107:G111">
    <cfRule type="cellIs" dxfId="4063" priority="80" operator="greaterThan">
      <formula>$G$106</formula>
    </cfRule>
  </conditionalFormatting>
  <conditionalFormatting sqref="F107:F111">
    <cfRule type="cellIs" dxfId="4062" priority="79" operator="greaterThan">
      <formula>$F$106</formula>
    </cfRule>
  </conditionalFormatting>
  <conditionalFormatting sqref="M117:M120">
    <cfRule type="cellIs" dxfId="4061" priority="78" operator="greaterThan">
      <formula>$M$115</formula>
    </cfRule>
  </conditionalFormatting>
  <conditionalFormatting sqref="L116:L120">
    <cfRule type="cellIs" dxfId="4060" priority="77" operator="greaterThan">
      <formula>$L$115</formula>
    </cfRule>
  </conditionalFormatting>
  <conditionalFormatting sqref="K116:K120">
    <cfRule type="cellIs" dxfId="4059" priority="76" operator="greaterThan">
      <formula>$K$115</formula>
    </cfRule>
  </conditionalFormatting>
  <conditionalFormatting sqref="H117:H120">
    <cfRule type="cellIs" dxfId="4058" priority="75" operator="greaterThan">
      <formula>$H$115</formula>
    </cfRule>
  </conditionalFormatting>
  <conditionalFormatting sqref="G116:G120">
    <cfRule type="cellIs" dxfId="4057" priority="74" operator="greaterThan">
      <formula>$G$115</formula>
    </cfRule>
  </conditionalFormatting>
  <conditionalFormatting sqref="F116:F120">
    <cfRule type="cellIs" dxfId="4056" priority="73" operator="greaterThan">
      <formula>$F$115</formula>
    </cfRule>
  </conditionalFormatting>
  <conditionalFormatting sqref="M126:M129">
    <cfRule type="cellIs" dxfId="4055" priority="72" operator="greaterThan">
      <formula>$M$124</formula>
    </cfRule>
  </conditionalFormatting>
  <conditionalFormatting sqref="L125:L129">
    <cfRule type="cellIs" dxfId="4054" priority="71" operator="greaterThan">
      <formula>$L$124</formula>
    </cfRule>
  </conditionalFormatting>
  <conditionalFormatting sqref="K125:K129">
    <cfRule type="cellIs" dxfId="4053" priority="70" operator="greaterThan">
      <formula>$K$124</formula>
    </cfRule>
  </conditionalFormatting>
  <conditionalFormatting sqref="H126:H129">
    <cfRule type="cellIs" dxfId="4052" priority="69" operator="greaterThan">
      <formula>$H$124</formula>
    </cfRule>
  </conditionalFormatting>
  <conditionalFormatting sqref="G125:G129">
    <cfRule type="cellIs" dxfId="4051" priority="68" operator="greaterThan">
      <formula>$G$124</formula>
    </cfRule>
  </conditionalFormatting>
  <conditionalFormatting sqref="F125:F129">
    <cfRule type="cellIs" dxfId="4050" priority="67" operator="greaterThan">
      <formula>$F$124</formula>
    </cfRule>
  </conditionalFormatting>
  <conditionalFormatting sqref="M135:M138">
    <cfRule type="cellIs" dxfId="4049" priority="66" operator="greaterThan">
      <formula>$M$133</formula>
    </cfRule>
  </conditionalFormatting>
  <conditionalFormatting sqref="L134:L138">
    <cfRule type="cellIs" dxfId="4048" priority="65" operator="greaterThan">
      <formula>$L$133</formula>
    </cfRule>
  </conditionalFormatting>
  <conditionalFormatting sqref="K134:K138">
    <cfRule type="cellIs" dxfId="4047" priority="64" operator="greaterThan">
      <formula>$K$133</formula>
    </cfRule>
  </conditionalFormatting>
  <conditionalFormatting sqref="H135:H138">
    <cfRule type="cellIs" dxfId="4046" priority="63" operator="greaterThan">
      <formula>$H$133</formula>
    </cfRule>
  </conditionalFormatting>
  <conditionalFormatting sqref="G134:G138">
    <cfRule type="cellIs" dxfId="4045" priority="62" operator="greaterThan">
      <formula>$G$133</formula>
    </cfRule>
  </conditionalFormatting>
  <conditionalFormatting sqref="F134:F138">
    <cfRule type="cellIs" dxfId="4044" priority="61" operator="greaterThan">
      <formula>$F$133</formula>
    </cfRule>
  </conditionalFormatting>
  <conditionalFormatting sqref="M144:M147">
    <cfRule type="cellIs" dxfId="4043" priority="60" operator="greaterThan">
      <formula>$M$142</formula>
    </cfRule>
  </conditionalFormatting>
  <conditionalFormatting sqref="L143:L147">
    <cfRule type="cellIs" dxfId="4042" priority="59" operator="greaterThan">
      <formula>$L$142</formula>
    </cfRule>
  </conditionalFormatting>
  <conditionalFormatting sqref="K143:K147">
    <cfRule type="cellIs" dxfId="4041" priority="58" operator="greaterThan">
      <formula>$K$142</formula>
    </cfRule>
  </conditionalFormatting>
  <conditionalFormatting sqref="H144:H147">
    <cfRule type="cellIs" dxfId="4040" priority="57" operator="greaterThan">
      <formula>$H$142</formula>
    </cfRule>
  </conditionalFormatting>
  <conditionalFormatting sqref="G143:G147">
    <cfRule type="cellIs" dxfId="4039" priority="56" operator="greaterThan">
      <formula>$G$142</formula>
    </cfRule>
  </conditionalFormatting>
  <conditionalFormatting sqref="F143:F147">
    <cfRule type="cellIs" dxfId="4038" priority="55" operator="greaterThan">
      <formula>$F$142</formula>
    </cfRule>
  </conditionalFormatting>
  <conditionalFormatting sqref="M153:M156">
    <cfRule type="cellIs" dxfId="4037" priority="54" operator="greaterThan">
      <formula>$M$151</formula>
    </cfRule>
  </conditionalFormatting>
  <conditionalFormatting sqref="L152:L156">
    <cfRule type="cellIs" dxfId="4036" priority="53" operator="greaterThan">
      <formula>$L$151</formula>
    </cfRule>
  </conditionalFormatting>
  <conditionalFormatting sqref="K152:K156">
    <cfRule type="cellIs" dxfId="4035" priority="52" operator="greaterThan">
      <formula>$K$151</formula>
    </cfRule>
  </conditionalFormatting>
  <conditionalFormatting sqref="H153:H156">
    <cfRule type="cellIs" dxfId="4034" priority="51" operator="greaterThan">
      <formula>$H$151</formula>
    </cfRule>
  </conditionalFormatting>
  <conditionalFormatting sqref="G152:G156">
    <cfRule type="cellIs" dxfId="4033" priority="50" operator="greaterThan">
      <formula>$G$151</formula>
    </cfRule>
  </conditionalFormatting>
  <conditionalFormatting sqref="F152:F156">
    <cfRule type="cellIs" dxfId="4032" priority="49" operator="greaterThan">
      <formula>$F$151</formula>
    </cfRule>
  </conditionalFormatting>
  <conditionalFormatting sqref="M162:M165">
    <cfRule type="cellIs" dxfId="4031" priority="48" operator="greaterThan">
      <formula>$M$160</formula>
    </cfRule>
  </conditionalFormatting>
  <conditionalFormatting sqref="L161:L165">
    <cfRule type="cellIs" dxfId="4030" priority="47" operator="greaterThan">
      <formula>$L$160</formula>
    </cfRule>
  </conditionalFormatting>
  <conditionalFormatting sqref="K161:K165">
    <cfRule type="cellIs" dxfId="4029" priority="46" operator="greaterThan">
      <formula>$K$160</formula>
    </cfRule>
  </conditionalFormatting>
  <conditionalFormatting sqref="H162:H165">
    <cfRule type="cellIs" dxfId="4028" priority="45" operator="greaterThan">
      <formula>$H$160</formula>
    </cfRule>
  </conditionalFormatting>
  <conditionalFormatting sqref="G161:G165">
    <cfRule type="cellIs" dxfId="4027" priority="44" operator="greaterThan">
      <formula>$G$160</formula>
    </cfRule>
  </conditionalFormatting>
  <conditionalFormatting sqref="F161:F165">
    <cfRule type="cellIs" dxfId="4026" priority="43" operator="greaterThan">
      <formula>$F$160</formula>
    </cfRule>
  </conditionalFormatting>
  <conditionalFormatting sqref="M171:M174">
    <cfRule type="cellIs" dxfId="4025" priority="42" operator="greaterThan">
      <formula>$M$169</formula>
    </cfRule>
  </conditionalFormatting>
  <conditionalFormatting sqref="L170:L174">
    <cfRule type="cellIs" dxfId="4024" priority="41" operator="greaterThan">
      <formula>$L$169</formula>
    </cfRule>
  </conditionalFormatting>
  <conditionalFormatting sqref="K170:K174">
    <cfRule type="cellIs" dxfId="4023" priority="40" operator="greaterThan">
      <formula>$K$169</formula>
    </cfRule>
  </conditionalFormatting>
  <conditionalFormatting sqref="H171:H174">
    <cfRule type="cellIs" dxfId="4022" priority="39" operator="greaterThan">
      <formula>$H$169</formula>
    </cfRule>
  </conditionalFormatting>
  <conditionalFormatting sqref="G170:G174">
    <cfRule type="cellIs" dxfId="4021" priority="38" operator="greaterThan">
      <formula>$G$169</formula>
    </cfRule>
  </conditionalFormatting>
  <conditionalFormatting sqref="F170:F174">
    <cfRule type="cellIs" dxfId="4020" priority="37" operator="greaterThan">
      <formula>$F$169</formula>
    </cfRule>
  </conditionalFormatting>
  <conditionalFormatting sqref="M180:M183">
    <cfRule type="cellIs" dxfId="4019" priority="36" operator="greaterThan">
      <formula>$M$178</formula>
    </cfRule>
  </conditionalFormatting>
  <conditionalFormatting sqref="L179:L183">
    <cfRule type="cellIs" dxfId="4018" priority="35" operator="greaterThan">
      <formula>$L$178</formula>
    </cfRule>
  </conditionalFormatting>
  <conditionalFormatting sqref="K179:K183">
    <cfRule type="cellIs" dxfId="4017" priority="34" operator="greaterThan">
      <formula>$K$178</formula>
    </cfRule>
  </conditionalFormatting>
  <conditionalFormatting sqref="H180:H183">
    <cfRule type="cellIs" dxfId="4016" priority="33" operator="greaterThan">
      <formula>$H$178</formula>
    </cfRule>
  </conditionalFormatting>
  <conditionalFormatting sqref="G179:G183">
    <cfRule type="cellIs" dxfId="4015" priority="32" operator="greaterThan">
      <formula>$G$178</formula>
    </cfRule>
  </conditionalFormatting>
  <conditionalFormatting sqref="F179:F183">
    <cfRule type="cellIs" dxfId="4014" priority="31" operator="greaterThan">
      <formula>$F$178</formula>
    </cfRule>
  </conditionalFormatting>
  <conditionalFormatting sqref="M189:M192">
    <cfRule type="cellIs" dxfId="4013" priority="30" operator="greaterThan">
      <formula>$M$187</formula>
    </cfRule>
  </conditionalFormatting>
  <conditionalFormatting sqref="L188:L192">
    <cfRule type="cellIs" dxfId="4012" priority="29" operator="greaterThan">
      <formula>$L$187</formula>
    </cfRule>
  </conditionalFormatting>
  <conditionalFormatting sqref="K188:K192">
    <cfRule type="cellIs" dxfId="4011" priority="28" operator="greaterThan">
      <formula>$K$187</formula>
    </cfRule>
  </conditionalFormatting>
  <conditionalFormatting sqref="H189:H192">
    <cfRule type="cellIs" dxfId="4010" priority="27" operator="greaterThan">
      <formula>$H$187</formula>
    </cfRule>
  </conditionalFormatting>
  <conditionalFormatting sqref="G188:G192">
    <cfRule type="cellIs" dxfId="4009" priority="26" operator="greaterThan">
      <formula>$G$187</formula>
    </cfRule>
  </conditionalFormatting>
  <conditionalFormatting sqref="F188:F192">
    <cfRule type="cellIs" dxfId="4008" priority="25" operator="greaterThan">
      <formula>$F$187</formula>
    </cfRule>
  </conditionalFormatting>
  <conditionalFormatting sqref="M198:M201">
    <cfRule type="cellIs" dxfId="4007" priority="24" operator="greaterThan">
      <formula>$M$196</formula>
    </cfRule>
  </conditionalFormatting>
  <conditionalFormatting sqref="L197:L201">
    <cfRule type="cellIs" dxfId="4006" priority="23" operator="greaterThan">
      <formula>$L$196</formula>
    </cfRule>
  </conditionalFormatting>
  <conditionalFormatting sqref="K197:K201">
    <cfRule type="cellIs" dxfId="4005" priority="22" operator="greaterThan">
      <formula>$K$196</formula>
    </cfRule>
  </conditionalFormatting>
  <conditionalFormatting sqref="H198:H201">
    <cfRule type="cellIs" dxfId="4004" priority="21" operator="greaterThan">
      <formula>$H$196</formula>
    </cfRule>
  </conditionalFormatting>
  <conditionalFormatting sqref="G197:G201">
    <cfRule type="cellIs" dxfId="4003" priority="20" operator="greaterThan">
      <formula>$G$196</formula>
    </cfRule>
  </conditionalFormatting>
  <conditionalFormatting sqref="F197:F201">
    <cfRule type="cellIs" dxfId="4002" priority="19" operator="greaterThan">
      <formula>$F$196</formula>
    </cfRule>
  </conditionalFormatting>
  <conditionalFormatting sqref="M207:M210">
    <cfRule type="cellIs" dxfId="4001" priority="18" operator="greaterThan">
      <formula>$M$205</formula>
    </cfRule>
  </conditionalFormatting>
  <conditionalFormatting sqref="L206:L210">
    <cfRule type="cellIs" dxfId="4000" priority="17" operator="greaterThan">
      <formula>$L$205</formula>
    </cfRule>
  </conditionalFormatting>
  <conditionalFormatting sqref="K206:K210">
    <cfRule type="cellIs" dxfId="3999" priority="16" operator="greaterThan">
      <formula>$K$205</formula>
    </cfRule>
  </conditionalFormatting>
  <conditionalFormatting sqref="H207:H210">
    <cfRule type="cellIs" dxfId="3998" priority="15" operator="greaterThan">
      <formula>$H$205</formula>
    </cfRule>
  </conditionalFormatting>
  <conditionalFormatting sqref="G206:G210">
    <cfRule type="cellIs" dxfId="3997" priority="14" operator="greaterThan">
      <formula>$G$205</formula>
    </cfRule>
  </conditionalFormatting>
  <conditionalFormatting sqref="F206:F210">
    <cfRule type="cellIs" dxfId="3996" priority="13" operator="greaterThan">
      <formula>$F$205</formula>
    </cfRule>
  </conditionalFormatting>
  <conditionalFormatting sqref="M216:M219">
    <cfRule type="cellIs" dxfId="3995" priority="12" operator="greaterThan">
      <formula>$M$214</formula>
    </cfRule>
  </conditionalFormatting>
  <conditionalFormatting sqref="L215:L219">
    <cfRule type="cellIs" dxfId="3994" priority="11" operator="greaterThan">
      <formula>$L$214</formula>
    </cfRule>
  </conditionalFormatting>
  <conditionalFormatting sqref="K215:K219">
    <cfRule type="cellIs" dxfId="3993" priority="10" operator="greaterThan">
      <formula>$K$214</formula>
    </cfRule>
  </conditionalFormatting>
  <conditionalFormatting sqref="H216:H219">
    <cfRule type="cellIs" dxfId="3992" priority="9" operator="greaterThan">
      <formula>$H$214</formula>
    </cfRule>
  </conditionalFormatting>
  <conditionalFormatting sqref="G215:G219">
    <cfRule type="cellIs" dxfId="3991" priority="8" operator="greaterThan">
      <formula>$G$214</formula>
    </cfRule>
  </conditionalFormatting>
  <conditionalFormatting sqref="F215:F219">
    <cfRule type="cellIs" dxfId="3990" priority="7" operator="greaterThan">
      <formula>$F$214</formula>
    </cfRule>
  </conditionalFormatting>
  <conditionalFormatting sqref="M225:M228">
    <cfRule type="cellIs" dxfId="3989" priority="6" operator="greaterThan">
      <formula>$M$223</formula>
    </cfRule>
  </conditionalFormatting>
  <conditionalFormatting sqref="L224:L228">
    <cfRule type="cellIs" dxfId="3988" priority="5" operator="greaterThan">
      <formula>$L$223</formula>
    </cfRule>
  </conditionalFormatting>
  <conditionalFormatting sqref="K224:K228">
    <cfRule type="cellIs" dxfId="3987" priority="4" operator="greaterThan">
      <formula>$K$223</formula>
    </cfRule>
  </conditionalFormatting>
  <conditionalFormatting sqref="H225:H228">
    <cfRule type="cellIs" dxfId="3986" priority="3" operator="greaterThan">
      <formula>$H$223</formula>
    </cfRule>
  </conditionalFormatting>
  <conditionalFormatting sqref="G224:G228">
    <cfRule type="cellIs" dxfId="3985" priority="2" operator="greaterThan">
      <formula>$G$223</formula>
    </cfRule>
  </conditionalFormatting>
  <conditionalFormatting sqref="F224:F228">
    <cfRule type="cellIs" dxfId="3984"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9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900-000001000000}"/>
    <dataValidation type="list" allowBlank="1" showInputMessage="1" showErrorMessage="1" sqref="F1:I1" xr:uid="{00000000-0002-0000-09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2290"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2291"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2292"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2293"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2294"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2295"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2296"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2297"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2298"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2299"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2300"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2301"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2302"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2303"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2304"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2305"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2306"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2307"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2308"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2309"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2310"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2311"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2312"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2313"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2314"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2315"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2316"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2317"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2318"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2319"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2320"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2321"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2322"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2323"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2324"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2325"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2326"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2327"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2328"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2329"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2330"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2331"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2332"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2333"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2334"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2335"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2336"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2337"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2338"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2339"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2340"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2341"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2342"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2343"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2344"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2345"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2346"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2347"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2348"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2349"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2350"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2351"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2352"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2353"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2354"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2355"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2356"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2357"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2358"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2359"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2360"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2361"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2362"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2363"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2364"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2365"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2366"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2367"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2368"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2369"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2370"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2371"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2372"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2373"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2374"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2375"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2376"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2377"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2378"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2379"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2380"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2381"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2382"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2383"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2384"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2385"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2386"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2387"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2388"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2389"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2390"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2391"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2392"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2393"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2394"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2395"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2396"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2397"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2398"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2399"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2400"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2401"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2402"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2403"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2404"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2405"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2406"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2407"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2408"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2409"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2410"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2411"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2412"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2413"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2414"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2415"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2416"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2417"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2418"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2419"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2420"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2421"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2422"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2423"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2424"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2425"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2426"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2427"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2428"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2429"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2430"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2431"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2432"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2433"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2434"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2435"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2436"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2437"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2438"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2439"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2440"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2441"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2442"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2443"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2444"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2445"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2446"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2447"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2448"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2449"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2450"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2451"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2452"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2453"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2454"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2455"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2456"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2457"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2458"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2459"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2460"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2461"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2462"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2463"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2464"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2465"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2466"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2467"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2468"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2469"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2470"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2471"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2472"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2473"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2474"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2475"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2476"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2477"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2478"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2479"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2480"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2481"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2482"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2483"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2484"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2485"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2486"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2487"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2488"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2489"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2490"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2491"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2492"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2493"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2494"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2495"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2496"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2497"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2498"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2499"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2500"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2501"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2502"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2503"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2504"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2505"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2506"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2507"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2508"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2509"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activeCell="A15" sqref="A15:B15"/>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109</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yNiOwGd+4DkajxlMTud74GxVPSuDVrRRSimZKT0cCqxrn/Rtjah50oZeA29jCsJTsR6ugmrDS7Ra4nOzxCVX/g==" saltValue="STOtOas3Yy0lrvP7/L2DVA=="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3983" priority="249" operator="equal">
      <formula>"""Other name --&gt;"""</formula>
    </cfRule>
  </conditionalFormatting>
  <conditionalFormatting sqref="E6:G6">
    <cfRule type="expression" dxfId="3982" priority="247">
      <formula>$A$6="Other"</formula>
    </cfRule>
    <cfRule type="containsText" dxfId="3981" priority="248" operator="containsText" text="[name here]">
      <formula>NOT(ISERROR(SEARCH("[name here]",E6)))</formula>
    </cfRule>
  </conditionalFormatting>
  <conditionalFormatting sqref="D15">
    <cfRule type="cellIs" dxfId="3980" priority="246" operator="equal">
      <formula>"""Other name --&gt;"""</formula>
    </cfRule>
  </conditionalFormatting>
  <conditionalFormatting sqref="D24">
    <cfRule type="cellIs" dxfId="3979" priority="245" operator="equal">
      <formula>"""Other name --&gt;"""</formula>
    </cfRule>
  </conditionalFormatting>
  <conditionalFormatting sqref="D33">
    <cfRule type="cellIs" dxfId="3978" priority="244" operator="equal">
      <formula>"""Other name --&gt;"""</formula>
    </cfRule>
  </conditionalFormatting>
  <conditionalFormatting sqref="D42">
    <cfRule type="cellIs" dxfId="3977" priority="243" operator="equal">
      <formula>"""Other name --&gt;"""</formula>
    </cfRule>
  </conditionalFormatting>
  <conditionalFormatting sqref="D51">
    <cfRule type="cellIs" dxfId="3976" priority="242" operator="equal">
      <formula>"""Other name --&gt;"""</formula>
    </cfRule>
  </conditionalFormatting>
  <conditionalFormatting sqref="D60">
    <cfRule type="cellIs" dxfId="3975" priority="241" operator="equal">
      <formula>"""Other name --&gt;"""</formula>
    </cfRule>
  </conditionalFormatting>
  <conditionalFormatting sqref="D69">
    <cfRule type="cellIs" dxfId="3974" priority="240" operator="equal">
      <formula>"""Other name --&gt;"""</formula>
    </cfRule>
  </conditionalFormatting>
  <conditionalFormatting sqref="D78">
    <cfRule type="cellIs" dxfId="3973" priority="239" operator="equal">
      <formula>"""Other name --&gt;"""</formula>
    </cfRule>
  </conditionalFormatting>
  <conditionalFormatting sqref="D87">
    <cfRule type="cellIs" dxfId="3972" priority="238" operator="equal">
      <formula>"""Other name --&gt;"""</formula>
    </cfRule>
  </conditionalFormatting>
  <conditionalFormatting sqref="D96">
    <cfRule type="cellIs" dxfId="3971" priority="237" operator="equal">
      <formula>"""Other name --&gt;"""</formula>
    </cfRule>
  </conditionalFormatting>
  <conditionalFormatting sqref="D105">
    <cfRule type="cellIs" dxfId="3970" priority="236" operator="equal">
      <formula>"""Other name --&gt;"""</formula>
    </cfRule>
  </conditionalFormatting>
  <conditionalFormatting sqref="D114">
    <cfRule type="cellIs" dxfId="3969" priority="235" operator="equal">
      <formula>"""Other name --&gt;"""</formula>
    </cfRule>
  </conditionalFormatting>
  <conditionalFormatting sqref="D123">
    <cfRule type="cellIs" dxfId="3968" priority="234" operator="equal">
      <formula>"""Other name --&gt;"""</formula>
    </cfRule>
  </conditionalFormatting>
  <conditionalFormatting sqref="D132">
    <cfRule type="cellIs" dxfId="3967" priority="233" operator="equal">
      <formula>"""Other name --&gt;"""</formula>
    </cfRule>
  </conditionalFormatting>
  <conditionalFormatting sqref="D141">
    <cfRule type="cellIs" dxfId="3966" priority="232" operator="equal">
      <formula>"""Other name --&gt;"""</formula>
    </cfRule>
  </conditionalFormatting>
  <conditionalFormatting sqref="D150">
    <cfRule type="cellIs" dxfId="3965" priority="231" operator="equal">
      <formula>"""Other name --&gt;"""</formula>
    </cfRule>
  </conditionalFormatting>
  <conditionalFormatting sqref="D159">
    <cfRule type="cellIs" dxfId="3964" priority="230" operator="equal">
      <formula>"""Other name --&gt;"""</formula>
    </cfRule>
  </conditionalFormatting>
  <conditionalFormatting sqref="D168">
    <cfRule type="cellIs" dxfId="3963" priority="229" operator="equal">
      <formula>"""Other name --&gt;"""</formula>
    </cfRule>
  </conditionalFormatting>
  <conditionalFormatting sqref="D177">
    <cfRule type="cellIs" dxfId="3962" priority="228" operator="equal">
      <formula>"""Other name --&gt;"""</formula>
    </cfRule>
  </conditionalFormatting>
  <conditionalFormatting sqref="D186">
    <cfRule type="cellIs" dxfId="3961" priority="227" operator="equal">
      <formula>"""Other name --&gt;"""</formula>
    </cfRule>
  </conditionalFormatting>
  <conditionalFormatting sqref="D195">
    <cfRule type="cellIs" dxfId="3960" priority="226" operator="equal">
      <formula>"""Other name --&gt;"""</formula>
    </cfRule>
  </conditionalFormatting>
  <conditionalFormatting sqref="D204">
    <cfRule type="cellIs" dxfId="3959" priority="225" operator="equal">
      <formula>"""Other name --&gt;"""</formula>
    </cfRule>
  </conditionalFormatting>
  <conditionalFormatting sqref="D213">
    <cfRule type="cellIs" dxfId="3958" priority="224" operator="equal">
      <formula>"""Other name --&gt;"""</formula>
    </cfRule>
  </conditionalFormatting>
  <conditionalFormatting sqref="D222">
    <cfRule type="cellIs" dxfId="3957" priority="223" operator="equal">
      <formula>"""Other name --&gt;"""</formula>
    </cfRule>
  </conditionalFormatting>
  <conditionalFormatting sqref="E222:G222">
    <cfRule type="expression" dxfId="3956" priority="222">
      <formula>$A$222="Other"</formula>
    </cfRule>
  </conditionalFormatting>
  <conditionalFormatting sqref="E213:G213">
    <cfRule type="expression" dxfId="3955" priority="221">
      <formula>$A$213="Other"</formula>
    </cfRule>
  </conditionalFormatting>
  <conditionalFormatting sqref="E204:G204">
    <cfRule type="expression" dxfId="3954" priority="220">
      <formula>$A$204="Other"</formula>
    </cfRule>
  </conditionalFormatting>
  <conditionalFormatting sqref="E195:G195">
    <cfRule type="expression" dxfId="3953" priority="219">
      <formula>$A$195="Other"</formula>
    </cfRule>
  </conditionalFormatting>
  <conditionalFormatting sqref="E186:G186">
    <cfRule type="expression" dxfId="3952" priority="218">
      <formula>$A$186="Other"</formula>
    </cfRule>
  </conditionalFormatting>
  <conditionalFormatting sqref="E177:G177">
    <cfRule type="expression" dxfId="3951" priority="217">
      <formula>$A$177="Other"</formula>
    </cfRule>
  </conditionalFormatting>
  <conditionalFormatting sqref="E168:G168">
    <cfRule type="expression" dxfId="3950" priority="216">
      <formula>$A$168="Other"</formula>
    </cfRule>
  </conditionalFormatting>
  <conditionalFormatting sqref="E159:G159">
    <cfRule type="expression" dxfId="3949" priority="215">
      <formula>$A$159="Other"</formula>
    </cfRule>
  </conditionalFormatting>
  <conditionalFormatting sqref="E150:G150">
    <cfRule type="expression" dxfId="3948" priority="214">
      <formula>$A$150="Other"</formula>
    </cfRule>
  </conditionalFormatting>
  <conditionalFormatting sqref="E141:G141">
    <cfRule type="expression" dxfId="3947" priority="213">
      <formula>$A$141="Other"</formula>
    </cfRule>
  </conditionalFormatting>
  <conditionalFormatting sqref="E132:G132">
    <cfRule type="expression" dxfId="3946" priority="212">
      <formula>$A$132="Other"</formula>
    </cfRule>
  </conditionalFormatting>
  <conditionalFormatting sqref="E123:G123">
    <cfRule type="expression" dxfId="3945" priority="211">
      <formula>$A$123="Other"</formula>
    </cfRule>
  </conditionalFormatting>
  <conditionalFormatting sqref="E114:G114">
    <cfRule type="expression" dxfId="3944" priority="210">
      <formula>$A$114="Other"</formula>
    </cfRule>
  </conditionalFormatting>
  <conditionalFormatting sqref="E105:G105">
    <cfRule type="expression" dxfId="3943" priority="209">
      <formula>$A$105="Other"</formula>
    </cfRule>
  </conditionalFormatting>
  <conditionalFormatting sqref="E96:G96">
    <cfRule type="expression" dxfId="3942" priority="208">
      <formula>$A$96="Other"</formula>
    </cfRule>
  </conditionalFormatting>
  <conditionalFormatting sqref="E87:G87">
    <cfRule type="expression" dxfId="3941" priority="207">
      <formula>$A$87="Other"</formula>
    </cfRule>
  </conditionalFormatting>
  <conditionalFormatting sqref="E78:G78">
    <cfRule type="expression" dxfId="3940" priority="206">
      <formula>$A$78="Other"</formula>
    </cfRule>
  </conditionalFormatting>
  <conditionalFormatting sqref="E69:G69">
    <cfRule type="expression" dxfId="3939" priority="205">
      <formula>$A$69="Other"</formula>
    </cfRule>
  </conditionalFormatting>
  <conditionalFormatting sqref="E60:G60">
    <cfRule type="expression" dxfId="3938" priority="204">
      <formula>$A$60="Other"</formula>
    </cfRule>
  </conditionalFormatting>
  <conditionalFormatting sqref="E51:G51">
    <cfRule type="expression" dxfId="3937" priority="203">
      <formula>$A$51="Other"</formula>
    </cfRule>
  </conditionalFormatting>
  <conditionalFormatting sqref="E42:G42">
    <cfRule type="expression" dxfId="3936" priority="202">
      <formula>$A$42="Other"</formula>
    </cfRule>
  </conditionalFormatting>
  <conditionalFormatting sqref="E33:G33">
    <cfRule type="expression" dxfId="3935" priority="201">
      <formula>$A$33="Other"</formula>
    </cfRule>
  </conditionalFormatting>
  <conditionalFormatting sqref="E24:G24">
    <cfRule type="expression" dxfId="3934" priority="200">
      <formula>$A$24="Other"</formula>
    </cfRule>
  </conditionalFormatting>
  <conditionalFormatting sqref="E15:G15">
    <cfRule type="expression" dxfId="3933" priority="199">
      <formula>$A$15="Other"</formula>
    </cfRule>
  </conditionalFormatting>
  <conditionalFormatting sqref="A242:D242">
    <cfRule type="expression" dxfId="3932" priority="198">
      <formula>$A$242="No data"</formula>
    </cfRule>
  </conditionalFormatting>
  <conditionalFormatting sqref="F243:N243">
    <cfRule type="expression" dxfId="3931" priority="197">
      <formula>$A$243="No data"</formula>
    </cfRule>
  </conditionalFormatting>
  <conditionalFormatting sqref="A243:D243">
    <cfRule type="expression" dxfId="3930" priority="196">
      <formula>$A$243="No data"</formula>
    </cfRule>
  </conditionalFormatting>
  <conditionalFormatting sqref="F242:I242 K242:N242">
    <cfRule type="expression" dxfId="3929" priority="195">
      <formula>$A$242="No data"</formula>
    </cfRule>
  </conditionalFormatting>
  <conditionalFormatting sqref="A12:O12">
    <cfRule type="expression" dxfId="3928" priority="194">
      <formula>$B12="No data"</formula>
    </cfRule>
  </conditionalFormatting>
  <conditionalFormatting sqref="A11:O11">
    <cfRule type="expression" dxfId="3927" priority="193">
      <formula>$B11="No data"</formula>
    </cfRule>
  </conditionalFormatting>
  <conditionalFormatting sqref="A21:O21">
    <cfRule type="expression" dxfId="3926" priority="192">
      <formula>$B21="No data"</formula>
    </cfRule>
  </conditionalFormatting>
  <conditionalFormatting sqref="A20:O20">
    <cfRule type="expression" dxfId="3925" priority="191">
      <formula>$B20="No data"</formula>
    </cfRule>
  </conditionalFormatting>
  <conditionalFormatting sqref="A30:O30">
    <cfRule type="expression" dxfId="3924" priority="190">
      <formula>$B30="No data"</formula>
    </cfRule>
  </conditionalFormatting>
  <conditionalFormatting sqref="A29:O29">
    <cfRule type="expression" dxfId="3923" priority="189">
      <formula>$B29="No data"</formula>
    </cfRule>
  </conditionalFormatting>
  <conditionalFormatting sqref="A39:O39">
    <cfRule type="expression" dxfId="3922" priority="188">
      <formula>$B39="No data"</formula>
    </cfRule>
  </conditionalFormatting>
  <conditionalFormatting sqref="A38:O38">
    <cfRule type="expression" dxfId="3921" priority="187">
      <formula>$B38="No data"</formula>
    </cfRule>
  </conditionalFormatting>
  <conditionalFormatting sqref="A48:O48">
    <cfRule type="expression" dxfId="3920" priority="186">
      <formula>$B48="No data"</formula>
    </cfRule>
  </conditionalFormatting>
  <conditionalFormatting sqref="A47:O47">
    <cfRule type="expression" dxfId="3919" priority="185">
      <formula>$B47="No data"</formula>
    </cfRule>
  </conditionalFormatting>
  <conditionalFormatting sqref="A57:O57">
    <cfRule type="expression" dxfId="3918" priority="184">
      <formula>$B57="No data"</formula>
    </cfRule>
  </conditionalFormatting>
  <conditionalFormatting sqref="A56:O56">
    <cfRule type="expression" dxfId="3917" priority="183">
      <formula>$B56="No data"</formula>
    </cfRule>
  </conditionalFormatting>
  <conditionalFormatting sqref="A66:O66">
    <cfRule type="expression" dxfId="3916" priority="182">
      <formula>$B66="No data"</formula>
    </cfRule>
  </conditionalFormatting>
  <conditionalFormatting sqref="A65:O65">
    <cfRule type="expression" dxfId="3915" priority="181">
      <formula>$B65="No data"</formula>
    </cfRule>
  </conditionalFormatting>
  <conditionalFormatting sqref="A75:O75">
    <cfRule type="expression" dxfId="3914" priority="180">
      <formula>$B75="No data"</formula>
    </cfRule>
  </conditionalFormatting>
  <conditionalFormatting sqref="A74:O74">
    <cfRule type="expression" dxfId="3913" priority="179">
      <formula>$B74="No data"</formula>
    </cfRule>
  </conditionalFormatting>
  <conditionalFormatting sqref="A84:O84">
    <cfRule type="expression" dxfId="3912" priority="178">
      <formula>$B84="No data"</formula>
    </cfRule>
  </conditionalFormatting>
  <conditionalFormatting sqref="A83:O83">
    <cfRule type="expression" dxfId="3911" priority="177">
      <formula>$B83="No data"</formula>
    </cfRule>
  </conditionalFormatting>
  <conditionalFormatting sqref="A93:O93">
    <cfRule type="expression" dxfId="3910" priority="176">
      <formula>$B93="No data"</formula>
    </cfRule>
  </conditionalFormatting>
  <conditionalFormatting sqref="A92:O92">
    <cfRule type="expression" dxfId="3909" priority="175">
      <formula>$B92="No data"</formula>
    </cfRule>
  </conditionalFormatting>
  <conditionalFormatting sqref="A102:O102">
    <cfRule type="expression" dxfId="3908" priority="174">
      <formula>$B102="No data"</formula>
    </cfRule>
  </conditionalFormatting>
  <conditionalFormatting sqref="A101:O101">
    <cfRule type="expression" dxfId="3907" priority="173">
      <formula>$B101="No data"</formula>
    </cfRule>
  </conditionalFormatting>
  <conditionalFormatting sqref="A111:O111">
    <cfRule type="expression" dxfId="3906" priority="172">
      <formula>$B111="No data"</formula>
    </cfRule>
  </conditionalFormatting>
  <conditionalFormatting sqref="A110:O110">
    <cfRule type="expression" dxfId="3905" priority="171">
      <formula>$B110="No data"</formula>
    </cfRule>
  </conditionalFormatting>
  <conditionalFormatting sqref="A120:O120">
    <cfRule type="expression" dxfId="3904" priority="170">
      <formula>$B120="No data"</formula>
    </cfRule>
  </conditionalFormatting>
  <conditionalFormatting sqref="A119:O119">
    <cfRule type="expression" dxfId="3903" priority="169">
      <formula>$B119="No data"</formula>
    </cfRule>
  </conditionalFormatting>
  <conditionalFormatting sqref="A129:O129">
    <cfRule type="expression" dxfId="3902" priority="168">
      <formula>$B129="No data"</formula>
    </cfRule>
  </conditionalFormatting>
  <conditionalFormatting sqref="A128:O128">
    <cfRule type="expression" dxfId="3901" priority="167">
      <formula>$B128="No data"</formula>
    </cfRule>
  </conditionalFormatting>
  <conditionalFormatting sqref="A138:O138">
    <cfRule type="expression" dxfId="3900" priority="166">
      <formula>$B138="No data"</formula>
    </cfRule>
  </conditionalFormatting>
  <conditionalFormatting sqref="A137:O137">
    <cfRule type="expression" dxfId="3899" priority="165">
      <formula>$B137="No data"</formula>
    </cfRule>
  </conditionalFormatting>
  <conditionalFormatting sqref="A147:O147">
    <cfRule type="expression" dxfId="3898" priority="164">
      <formula>$B147="No data"</formula>
    </cfRule>
  </conditionalFormatting>
  <conditionalFormatting sqref="A146:O146">
    <cfRule type="expression" dxfId="3897" priority="163">
      <formula>$B146="No data"</formula>
    </cfRule>
  </conditionalFormatting>
  <conditionalFormatting sqref="A156:O156">
    <cfRule type="expression" dxfId="3896" priority="162">
      <formula>$B156="No data"</formula>
    </cfRule>
  </conditionalFormatting>
  <conditionalFormatting sqref="A155:O155">
    <cfRule type="expression" dxfId="3895" priority="161">
      <formula>$B155="No data"</formula>
    </cfRule>
  </conditionalFormatting>
  <conditionalFormatting sqref="A165:O165">
    <cfRule type="expression" dxfId="3894" priority="160">
      <formula>$B165="No data"</formula>
    </cfRule>
  </conditionalFormatting>
  <conditionalFormatting sqref="A164:O164">
    <cfRule type="expression" dxfId="3893" priority="159">
      <formula>$B164="No data"</formula>
    </cfRule>
  </conditionalFormatting>
  <conditionalFormatting sqref="A174:O174">
    <cfRule type="expression" dxfId="3892" priority="158">
      <formula>$B174="No data"</formula>
    </cfRule>
  </conditionalFormatting>
  <conditionalFormatting sqref="A173:O173">
    <cfRule type="expression" dxfId="3891" priority="157">
      <formula>$B173="No data"</formula>
    </cfRule>
  </conditionalFormatting>
  <conditionalFormatting sqref="A183:O183">
    <cfRule type="expression" dxfId="3890" priority="156">
      <formula>$B183="No data"</formula>
    </cfRule>
  </conditionalFormatting>
  <conditionalFormatting sqref="A182:O182">
    <cfRule type="expression" dxfId="3889" priority="155">
      <formula>$B182="No data"</formula>
    </cfRule>
  </conditionalFormatting>
  <conditionalFormatting sqref="A192:O192">
    <cfRule type="expression" dxfId="3888" priority="154">
      <formula>$B192="No data"</formula>
    </cfRule>
  </conditionalFormatting>
  <conditionalFormatting sqref="A191:O191">
    <cfRule type="expression" dxfId="3887" priority="153">
      <formula>$B191="No data"</formula>
    </cfRule>
  </conditionalFormatting>
  <conditionalFormatting sqref="A201:O201">
    <cfRule type="expression" dxfId="3886" priority="152">
      <formula>$B201="No data"</formula>
    </cfRule>
  </conditionalFormatting>
  <conditionalFormatting sqref="A200:O200">
    <cfRule type="expression" dxfId="3885" priority="151">
      <formula>$B200="No data"</formula>
    </cfRule>
  </conditionalFormatting>
  <conditionalFormatting sqref="A210:O210">
    <cfRule type="expression" dxfId="3884" priority="150">
      <formula>$B210="No data"</formula>
    </cfRule>
  </conditionalFormatting>
  <conditionalFormatting sqref="A209:O209">
    <cfRule type="expression" dxfId="3883" priority="149">
      <formula>$B209="No data"</formula>
    </cfRule>
  </conditionalFormatting>
  <conditionalFormatting sqref="A219:O219">
    <cfRule type="expression" dxfId="3882" priority="148">
      <formula>$B219="No data"</formula>
    </cfRule>
  </conditionalFormatting>
  <conditionalFormatting sqref="A218:O218">
    <cfRule type="expression" dxfId="3881" priority="147">
      <formula>$B218="No data"</formula>
    </cfRule>
  </conditionalFormatting>
  <conditionalFormatting sqref="A228:O228">
    <cfRule type="expression" dxfId="3880" priority="146">
      <formula>$B228="No data"</formula>
    </cfRule>
  </conditionalFormatting>
  <conditionalFormatting sqref="A227:O227">
    <cfRule type="expression" dxfId="3879" priority="145">
      <formula>$B227="No data"</formula>
    </cfRule>
  </conditionalFormatting>
  <conditionalFormatting sqref="H36:H39">
    <cfRule type="cellIs" dxfId="3878" priority="144" operator="greaterThan">
      <formula>$H$34</formula>
    </cfRule>
  </conditionalFormatting>
  <conditionalFormatting sqref="K35:K39">
    <cfRule type="cellIs" dxfId="3877" priority="143" operator="greaterThan">
      <formula>$K$34</formula>
    </cfRule>
  </conditionalFormatting>
  <conditionalFormatting sqref="L35:L39">
    <cfRule type="cellIs" dxfId="3876" priority="142" operator="greaterThan">
      <formula>$L$34</formula>
    </cfRule>
  </conditionalFormatting>
  <conditionalFormatting sqref="M36:M39">
    <cfRule type="cellIs" dxfId="3875" priority="141" operator="greaterThan">
      <formula>$M$34</formula>
    </cfRule>
  </conditionalFormatting>
  <conditionalFormatting sqref="F26:F30">
    <cfRule type="cellIs" dxfId="3874" priority="140" operator="greaterThan">
      <formula>$F$25</formula>
    </cfRule>
  </conditionalFormatting>
  <conditionalFormatting sqref="G26:G30">
    <cfRule type="cellIs" dxfId="3873" priority="139" operator="greaterThan">
      <formula>$G$25</formula>
    </cfRule>
  </conditionalFormatting>
  <conditionalFormatting sqref="H27:H30">
    <cfRule type="cellIs" dxfId="3872" priority="138" operator="greaterThan">
      <formula>$H$25</formula>
    </cfRule>
  </conditionalFormatting>
  <conditionalFormatting sqref="K26:K30">
    <cfRule type="cellIs" dxfId="3871" priority="137" operator="greaterThan">
      <formula>$K$25</formula>
    </cfRule>
  </conditionalFormatting>
  <conditionalFormatting sqref="L26:L30">
    <cfRule type="cellIs" dxfId="3870" priority="136" operator="greaterThan">
      <formula>$L$25</formula>
    </cfRule>
  </conditionalFormatting>
  <conditionalFormatting sqref="M27:M30">
    <cfRule type="cellIs" dxfId="3869" priority="135" operator="greaterThan">
      <formula>$M$25</formula>
    </cfRule>
  </conditionalFormatting>
  <conditionalFormatting sqref="M18:M21">
    <cfRule type="cellIs" dxfId="3868" priority="134" operator="greaterThan">
      <formula>$M$16</formula>
    </cfRule>
  </conditionalFormatting>
  <conditionalFormatting sqref="L17:L21">
    <cfRule type="cellIs" dxfId="3867" priority="133" operator="greaterThan">
      <formula>$L$16</formula>
    </cfRule>
  </conditionalFormatting>
  <conditionalFormatting sqref="K17:K21">
    <cfRule type="cellIs" dxfId="3866" priority="132" operator="greaterThan">
      <formula>$K$16</formula>
    </cfRule>
  </conditionalFormatting>
  <conditionalFormatting sqref="H18:H21">
    <cfRule type="cellIs" dxfId="3865" priority="131" operator="greaterThan">
      <formula>$H$16</formula>
    </cfRule>
  </conditionalFormatting>
  <conditionalFormatting sqref="G17:G21">
    <cfRule type="cellIs" dxfId="3864" priority="130" operator="greaterThan">
      <formula>$G$16</formula>
    </cfRule>
  </conditionalFormatting>
  <conditionalFormatting sqref="F17:F21">
    <cfRule type="cellIs" dxfId="3863" priority="129" operator="greaterThan">
      <formula>$F$16</formula>
    </cfRule>
  </conditionalFormatting>
  <conditionalFormatting sqref="M9:M12">
    <cfRule type="cellIs" dxfId="3862" priority="128" operator="greaterThan">
      <formula>$M$7</formula>
    </cfRule>
  </conditionalFormatting>
  <conditionalFormatting sqref="L8:L12">
    <cfRule type="cellIs" dxfId="3861" priority="127" operator="greaterThan">
      <formula>$L$7</formula>
    </cfRule>
  </conditionalFormatting>
  <conditionalFormatting sqref="K8:K12">
    <cfRule type="cellIs" dxfId="3860" priority="126" operator="greaterThan">
      <formula>$K$7</formula>
    </cfRule>
  </conditionalFormatting>
  <conditionalFormatting sqref="H9:H12">
    <cfRule type="cellIs" dxfId="3859" priority="125" operator="greaterThan">
      <formula>$H$7</formula>
    </cfRule>
  </conditionalFormatting>
  <conditionalFormatting sqref="G8:G12">
    <cfRule type="cellIs" dxfId="3858" priority="124" operator="greaterThan">
      <formula>$G$7</formula>
    </cfRule>
  </conditionalFormatting>
  <conditionalFormatting sqref="F8:F12">
    <cfRule type="cellIs" dxfId="3857" priority="123" operator="greaterThan">
      <formula>$F$7</formula>
    </cfRule>
  </conditionalFormatting>
  <conditionalFormatting sqref="F35:F39">
    <cfRule type="cellIs" dxfId="3856" priority="122" operator="greaterThan">
      <formula>$F$34</formula>
    </cfRule>
  </conditionalFormatting>
  <conditionalFormatting sqref="G35:G39">
    <cfRule type="cellIs" dxfId="3855" priority="121" operator="greaterThan">
      <formula>$G$34</formula>
    </cfRule>
  </conditionalFormatting>
  <conditionalFormatting sqref="M45:M48">
    <cfRule type="cellIs" dxfId="3854" priority="120" operator="greaterThan">
      <formula>$M$43</formula>
    </cfRule>
  </conditionalFormatting>
  <conditionalFormatting sqref="L44:L48">
    <cfRule type="cellIs" dxfId="3853" priority="119" operator="greaterThan">
      <formula>$L$43</formula>
    </cfRule>
  </conditionalFormatting>
  <conditionalFormatting sqref="K44:K48">
    <cfRule type="cellIs" dxfId="3852" priority="118" operator="greaterThan">
      <formula>$K$43</formula>
    </cfRule>
  </conditionalFormatting>
  <conditionalFormatting sqref="H45:H48">
    <cfRule type="cellIs" dxfId="3851" priority="117" operator="greaterThan">
      <formula>$H$43</formula>
    </cfRule>
  </conditionalFormatting>
  <conditionalFormatting sqref="G44:G48">
    <cfRule type="cellIs" dxfId="3850" priority="116" operator="greaterThan">
      <formula>$G$43</formula>
    </cfRule>
  </conditionalFormatting>
  <conditionalFormatting sqref="F44:F48">
    <cfRule type="cellIs" dxfId="3849" priority="115" operator="greaterThan">
      <formula>$F$43</formula>
    </cfRule>
  </conditionalFormatting>
  <conditionalFormatting sqref="M54:M57">
    <cfRule type="cellIs" dxfId="3848" priority="114" operator="greaterThan">
      <formula>$M$52</formula>
    </cfRule>
  </conditionalFormatting>
  <conditionalFormatting sqref="L53:L57">
    <cfRule type="cellIs" dxfId="3847" priority="113" operator="greaterThan">
      <formula>$L$52</formula>
    </cfRule>
  </conditionalFormatting>
  <conditionalFormatting sqref="K53:K57">
    <cfRule type="cellIs" dxfId="3846" priority="112" operator="greaterThan">
      <formula>$K$52</formula>
    </cfRule>
  </conditionalFormatting>
  <conditionalFormatting sqref="H54:H57">
    <cfRule type="cellIs" dxfId="3845" priority="111" operator="greaterThan">
      <formula>$H$52</formula>
    </cfRule>
  </conditionalFormatting>
  <conditionalFormatting sqref="G53:G57">
    <cfRule type="cellIs" dxfId="3844" priority="110" operator="greaterThan">
      <formula>$G$52</formula>
    </cfRule>
  </conditionalFormatting>
  <conditionalFormatting sqref="F53:F57">
    <cfRule type="cellIs" dxfId="3843" priority="109" operator="greaterThan">
      <formula>$F$52</formula>
    </cfRule>
  </conditionalFormatting>
  <conditionalFormatting sqref="M72:M75">
    <cfRule type="cellIs" dxfId="3842" priority="108" operator="greaterThan">
      <formula>$M$70</formula>
    </cfRule>
  </conditionalFormatting>
  <conditionalFormatting sqref="L71:L75">
    <cfRule type="cellIs" dxfId="3841" priority="107" operator="greaterThan">
      <formula>$L$70</formula>
    </cfRule>
  </conditionalFormatting>
  <conditionalFormatting sqref="K71:K75">
    <cfRule type="cellIs" dxfId="3840" priority="106" operator="greaterThan">
      <formula>$K$70</formula>
    </cfRule>
  </conditionalFormatting>
  <conditionalFormatting sqref="H72:H75">
    <cfRule type="cellIs" dxfId="3839" priority="105" operator="greaterThan">
      <formula>$H$70</formula>
    </cfRule>
  </conditionalFormatting>
  <conditionalFormatting sqref="G71:G75">
    <cfRule type="cellIs" dxfId="3838" priority="104" operator="greaterThan">
      <formula>$G$70</formula>
    </cfRule>
  </conditionalFormatting>
  <conditionalFormatting sqref="F71:F75">
    <cfRule type="cellIs" dxfId="3837" priority="103" operator="greaterThan">
      <formula>$F$70</formula>
    </cfRule>
  </conditionalFormatting>
  <conditionalFormatting sqref="M81:M84">
    <cfRule type="cellIs" dxfId="3836" priority="102" operator="greaterThan">
      <formula>$M$79</formula>
    </cfRule>
  </conditionalFormatting>
  <conditionalFormatting sqref="L80:L84">
    <cfRule type="cellIs" dxfId="3835" priority="101" operator="greaterThan">
      <formula>$L$79</formula>
    </cfRule>
  </conditionalFormatting>
  <conditionalFormatting sqref="K80:K84">
    <cfRule type="cellIs" dxfId="3834" priority="100" operator="greaterThan">
      <formula>$K$79</formula>
    </cfRule>
  </conditionalFormatting>
  <conditionalFormatting sqref="H81:H84">
    <cfRule type="cellIs" dxfId="3833" priority="99" operator="greaterThan">
      <formula>$H$79</formula>
    </cfRule>
  </conditionalFormatting>
  <conditionalFormatting sqref="G80:G84">
    <cfRule type="cellIs" dxfId="3832" priority="98" operator="greaterThan">
      <formula>$G$79</formula>
    </cfRule>
  </conditionalFormatting>
  <conditionalFormatting sqref="F80:F84">
    <cfRule type="cellIs" dxfId="3831" priority="97" operator="greaterThan">
      <formula>$F$79</formula>
    </cfRule>
  </conditionalFormatting>
  <conditionalFormatting sqref="M90:M93">
    <cfRule type="cellIs" dxfId="3830" priority="96" operator="greaterThan">
      <formula>$M$88</formula>
    </cfRule>
  </conditionalFormatting>
  <conditionalFormatting sqref="L89:L93">
    <cfRule type="cellIs" dxfId="3829" priority="95" operator="greaterThan">
      <formula>$L$88</formula>
    </cfRule>
  </conditionalFormatting>
  <conditionalFormatting sqref="K89:K93">
    <cfRule type="cellIs" dxfId="3828" priority="94" operator="greaterThan">
      <formula>$K$88</formula>
    </cfRule>
  </conditionalFormatting>
  <conditionalFormatting sqref="H90:H93">
    <cfRule type="cellIs" dxfId="3827" priority="93" operator="greaterThan">
      <formula>$H$88</formula>
    </cfRule>
  </conditionalFormatting>
  <conditionalFormatting sqref="G89:G93">
    <cfRule type="cellIs" dxfId="3826" priority="92" operator="greaterThan">
      <formula>$G$88</formula>
    </cfRule>
  </conditionalFormatting>
  <conditionalFormatting sqref="F89:F93">
    <cfRule type="cellIs" dxfId="3825" priority="91" operator="greaterThan">
      <formula>$F$88</formula>
    </cfRule>
  </conditionalFormatting>
  <conditionalFormatting sqref="M99:M102">
    <cfRule type="cellIs" dxfId="3824" priority="90" operator="greaterThan">
      <formula>$M$97</formula>
    </cfRule>
  </conditionalFormatting>
  <conditionalFormatting sqref="L98:L102">
    <cfRule type="cellIs" dxfId="3823" priority="89" operator="greaterThan">
      <formula>$L$97</formula>
    </cfRule>
  </conditionalFormatting>
  <conditionalFormatting sqref="K98:K102">
    <cfRule type="cellIs" dxfId="3822" priority="88" operator="greaterThan">
      <formula>$K$97</formula>
    </cfRule>
  </conditionalFormatting>
  <conditionalFormatting sqref="H99:H102">
    <cfRule type="cellIs" dxfId="3821" priority="87" operator="greaterThan">
      <formula>$H$97</formula>
    </cfRule>
  </conditionalFormatting>
  <conditionalFormatting sqref="G98:G102">
    <cfRule type="cellIs" dxfId="3820" priority="86" operator="greaterThan">
      <formula>$G$97</formula>
    </cfRule>
  </conditionalFormatting>
  <conditionalFormatting sqref="F98:F102">
    <cfRule type="cellIs" dxfId="3819" priority="85" operator="greaterThan">
      <formula>$F$97</formula>
    </cfRule>
  </conditionalFormatting>
  <conditionalFormatting sqref="M108:M111">
    <cfRule type="cellIs" dxfId="3818" priority="84" operator="greaterThan">
      <formula>$M$106</formula>
    </cfRule>
  </conditionalFormatting>
  <conditionalFormatting sqref="L107:L111">
    <cfRule type="cellIs" dxfId="3817" priority="83" operator="greaterThan">
      <formula>$L$106</formula>
    </cfRule>
  </conditionalFormatting>
  <conditionalFormatting sqref="K107:K111">
    <cfRule type="cellIs" dxfId="3816" priority="82" operator="greaterThan">
      <formula>$K$106</formula>
    </cfRule>
  </conditionalFormatting>
  <conditionalFormatting sqref="H108:H111">
    <cfRule type="cellIs" dxfId="3815" priority="81" operator="greaterThan">
      <formula>$H$106</formula>
    </cfRule>
  </conditionalFormatting>
  <conditionalFormatting sqref="G107:G111">
    <cfRule type="cellIs" dxfId="3814" priority="80" operator="greaterThan">
      <formula>$G$106</formula>
    </cfRule>
  </conditionalFormatting>
  <conditionalFormatting sqref="F107:F111">
    <cfRule type="cellIs" dxfId="3813" priority="79" operator="greaterThan">
      <formula>$F$106</formula>
    </cfRule>
  </conditionalFormatting>
  <conditionalFormatting sqref="M117:M120">
    <cfRule type="cellIs" dxfId="3812" priority="78" operator="greaterThan">
      <formula>$M$115</formula>
    </cfRule>
  </conditionalFormatting>
  <conditionalFormatting sqref="L116:L120">
    <cfRule type="cellIs" dxfId="3811" priority="77" operator="greaterThan">
      <formula>$L$115</formula>
    </cfRule>
  </conditionalFormatting>
  <conditionalFormatting sqref="K116:K120">
    <cfRule type="cellIs" dxfId="3810" priority="76" operator="greaterThan">
      <formula>$K$115</formula>
    </cfRule>
  </conditionalFormatting>
  <conditionalFormatting sqref="H117:H120">
    <cfRule type="cellIs" dxfId="3809" priority="75" operator="greaterThan">
      <formula>$H$115</formula>
    </cfRule>
  </conditionalFormatting>
  <conditionalFormatting sqref="G116:G120">
    <cfRule type="cellIs" dxfId="3808" priority="74" operator="greaterThan">
      <formula>$G$115</formula>
    </cfRule>
  </conditionalFormatting>
  <conditionalFormatting sqref="F116:F120">
    <cfRule type="cellIs" dxfId="3807" priority="73" operator="greaterThan">
      <formula>$F$115</formula>
    </cfRule>
  </conditionalFormatting>
  <conditionalFormatting sqref="M126:M129">
    <cfRule type="cellIs" dxfId="3806" priority="72" operator="greaterThan">
      <formula>$M$124</formula>
    </cfRule>
  </conditionalFormatting>
  <conditionalFormatting sqref="L125:L129">
    <cfRule type="cellIs" dxfId="3805" priority="71" operator="greaterThan">
      <formula>$L$124</formula>
    </cfRule>
  </conditionalFormatting>
  <conditionalFormatting sqref="K125:K129">
    <cfRule type="cellIs" dxfId="3804" priority="70" operator="greaterThan">
      <formula>$K$124</formula>
    </cfRule>
  </conditionalFormatting>
  <conditionalFormatting sqref="H126:H129">
    <cfRule type="cellIs" dxfId="3803" priority="69" operator="greaterThan">
      <formula>$H$124</formula>
    </cfRule>
  </conditionalFormatting>
  <conditionalFormatting sqref="G125:G129">
    <cfRule type="cellIs" dxfId="3802" priority="68" operator="greaterThan">
      <formula>$G$124</formula>
    </cfRule>
  </conditionalFormatting>
  <conditionalFormatting sqref="F125:F129">
    <cfRule type="cellIs" dxfId="3801" priority="67" operator="greaterThan">
      <formula>$F$124</formula>
    </cfRule>
  </conditionalFormatting>
  <conditionalFormatting sqref="M135:M138">
    <cfRule type="cellIs" dxfId="3800" priority="66" operator="greaterThan">
      <formula>$M$133</formula>
    </cfRule>
  </conditionalFormatting>
  <conditionalFormatting sqref="L134:L138">
    <cfRule type="cellIs" dxfId="3799" priority="65" operator="greaterThan">
      <formula>$L$133</formula>
    </cfRule>
  </conditionalFormatting>
  <conditionalFormatting sqref="K134:K138">
    <cfRule type="cellIs" dxfId="3798" priority="64" operator="greaterThan">
      <formula>$K$133</formula>
    </cfRule>
  </conditionalFormatting>
  <conditionalFormatting sqref="H135:H138">
    <cfRule type="cellIs" dxfId="3797" priority="63" operator="greaterThan">
      <formula>$H$133</formula>
    </cfRule>
  </conditionalFormatting>
  <conditionalFormatting sqref="G134:G138">
    <cfRule type="cellIs" dxfId="3796" priority="62" operator="greaterThan">
      <formula>$G$133</formula>
    </cfRule>
  </conditionalFormatting>
  <conditionalFormatting sqref="F134:F138">
    <cfRule type="cellIs" dxfId="3795" priority="61" operator="greaterThan">
      <formula>$F$133</formula>
    </cfRule>
  </conditionalFormatting>
  <conditionalFormatting sqref="M144:M147">
    <cfRule type="cellIs" dxfId="3794" priority="60" operator="greaterThan">
      <formula>$M$142</formula>
    </cfRule>
  </conditionalFormatting>
  <conditionalFormatting sqref="L143:L147">
    <cfRule type="cellIs" dxfId="3793" priority="59" operator="greaterThan">
      <formula>$L$142</formula>
    </cfRule>
  </conditionalFormatting>
  <conditionalFormatting sqref="K143:K147">
    <cfRule type="cellIs" dxfId="3792" priority="58" operator="greaterThan">
      <formula>$K$142</formula>
    </cfRule>
  </conditionalFormatting>
  <conditionalFormatting sqref="H144:H147">
    <cfRule type="cellIs" dxfId="3791" priority="57" operator="greaterThan">
      <formula>$H$142</formula>
    </cfRule>
  </conditionalFormatting>
  <conditionalFormatting sqref="G143:G147">
    <cfRule type="cellIs" dxfId="3790" priority="56" operator="greaterThan">
      <formula>$G$142</formula>
    </cfRule>
  </conditionalFormatting>
  <conditionalFormatting sqref="F143:F147">
    <cfRule type="cellIs" dxfId="3789" priority="55" operator="greaterThan">
      <formula>$F$142</formula>
    </cfRule>
  </conditionalFormatting>
  <conditionalFormatting sqref="M153:M156">
    <cfRule type="cellIs" dxfId="3788" priority="54" operator="greaterThan">
      <formula>$M$151</formula>
    </cfRule>
  </conditionalFormatting>
  <conditionalFormatting sqref="L152:L156">
    <cfRule type="cellIs" dxfId="3787" priority="53" operator="greaterThan">
      <formula>$L$151</formula>
    </cfRule>
  </conditionalFormatting>
  <conditionalFormatting sqref="K152:K156">
    <cfRule type="cellIs" dxfId="3786" priority="52" operator="greaterThan">
      <formula>$K$151</formula>
    </cfRule>
  </conditionalFormatting>
  <conditionalFormatting sqref="H153:H156">
    <cfRule type="cellIs" dxfId="3785" priority="51" operator="greaterThan">
      <formula>$H$151</formula>
    </cfRule>
  </conditionalFormatting>
  <conditionalFormatting sqref="G152:G156">
    <cfRule type="cellIs" dxfId="3784" priority="50" operator="greaterThan">
      <formula>$G$151</formula>
    </cfRule>
  </conditionalFormatting>
  <conditionalFormatting sqref="F152:F156">
    <cfRule type="cellIs" dxfId="3783" priority="49" operator="greaterThan">
      <formula>$F$151</formula>
    </cfRule>
  </conditionalFormatting>
  <conditionalFormatting sqref="M162:M165">
    <cfRule type="cellIs" dxfId="3782" priority="48" operator="greaterThan">
      <formula>$M$160</formula>
    </cfRule>
  </conditionalFormatting>
  <conditionalFormatting sqref="L161:L165">
    <cfRule type="cellIs" dxfId="3781" priority="47" operator="greaterThan">
      <formula>$L$160</formula>
    </cfRule>
  </conditionalFormatting>
  <conditionalFormatting sqref="K161:K165">
    <cfRule type="cellIs" dxfId="3780" priority="46" operator="greaterThan">
      <formula>$K$160</formula>
    </cfRule>
  </conditionalFormatting>
  <conditionalFormatting sqref="H162:H165">
    <cfRule type="cellIs" dxfId="3779" priority="45" operator="greaterThan">
      <formula>$H$160</formula>
    </cfRule>
  </conditionalFormatting>
  <conditionalFormatting sqref="G161:G165">
    <cfRule type="cellIs" dxfId="3778" priority="44" operator="greaterThan">
      <formula>$G$160</formula>
    </cfRule>
  </conditionalFormatting>
  <conditionalFormatting sqref="F161:F165">
    <cfRule type="cellIs" dxfId="3777" priority="43" operator="greaterThan">
      <formula>$F$160</formula>
    </cfRule>
  </conditionalFormatting>
  <conditionalFormatting sqref="M171:M174">
    <cfRule type="cellIs" dxfId="3776" priority="42" operator="greaterThan">
      <formula>$M$169</formula>
    </cfRule>
  </conditionalFormatting>
  <conditionalFormatting sqref="L170:L174">
    <cfRule type="cellIs" dxfId="3775" priority="41" operator="greaterThan">
      <formula>$L$169</formula>
    </cfRule>
  </conditionalFormatting>
  <conditionalFormatting sqref="K170:K174">
    <cfRule type="cellIs" dxfId="3774" priority="40" operator="greaterThan">
      <formula>$K$169</formula>
    </cfRule>
  </conditionalFormatting>
  <conditionalFormatting sqref="H171:H174">
    <cfRule type="cellIs" dxfId="3773" priority="39" operator="greaterThan">
      <formula>$H$169</formula>
    </cfRule>
  </conditionalFormatting>
  <conditionalFormatting sqref="G170:G174">
    <cfRule type="cellIs" dxfId="3772" priority="38" operator="greaterThan">
      <formula>$G$169</formula>
    </cfRule>
  </conditionalFormatting>
  <conditionalFormatting sqref="F170:F174">
    <cfRule type="cellIs" dxfId="3771" priority="37" operator="greaterThan">
      <formula>$F$169</formula>
    </cfRule>
  </conditionalFormatting>
  <conditionalFormatting sqref="M180:M183">
    <cfRule type="cellIs" dxfId="3770" priority="36" operator="greaterThan">
      <formula>$M$178</formula>
    </cfRule>
  </conditionalFormatting>
  <conditionalFormatting sqref="L179:L183">
    <cfRule type="cellIs" dxfId="3769" priority="35" operator="greaterThan">
      <formula>$L$178</formula>
    </cfRule>
  </conditionalFormatting>
  <conditionalFormatting sqref="K179:K183">
    <cfRule type="cellIs" dxfId="3768" priority="34" operator="greaterThan">
      <formula>$K$178</formula>
    </cfRule>
  </conditionalFormatting>
  <conditionalFormatting sqref="H180:H183">
    <cfRule type="cellIs" dxfId="3767" priority="33" operator="greaterThan">
      <formula>$H$178</formula>
    </cfRule>
  </conditionalFormatting>
  <conditionalFormatting sqref="G179:G183">
    <cfRule type="cellIs" dxfId="3766" priority="32" operator="greaterThan">
      <formula>$G$178</formula>
    </cfRule>
  </conditionalFormatting>
  <conditionalFormatting sqref="F179:F183">
    <cfRule type="cellIs" dxfId="3765" priority="31" operator="greaterThan">
      <formula>$F$178</formula>
    </cfRule>
  </conditionalFormatting>
  <conditionalFormatting sqref="M189:M192">
    <cfRule type="cellIs" dxfId="3764" priority="30" operator="greaterThan">
      <formula>$M$187</formula>
    </cfRule>
  </conditionalFormatting>
  <conditionalFormatting sqref="L188:L192">
    <cfRule type="cellIs" dxfId="3763" priority="29" operator="greaterThan">
      <formula>$L$187</formula>
    </cfRule>
  </conditionalFormatting>
  <conditionalFormatting sqref="K188:K192">
    <cfRule type="cellIs" dxfId="3762" priority="28" operator="greaterThan">
      <formula>$K$187</formula>
    </cfRule>
  </conditionalFormatting>
  <conditionalFormatting sqref="H189:H192">
    <cfRule type="cellIs" dxfId="3761" priority="27" operator="greaterThan">
      <formula>$H$187</formula>
    </cfRule>
  </conditionalFormatting>
  <conditionalFormatting sqref="G188:G192">
    <cfRule type="cellIs" dxfId="3760" priority="26" operator="greaterThan">
      <formula>$G$187</formula>
    </cfRule>
  </conditionalFormatting>
  <conditionalFormatting sqref="F188:F192">
    <cfRule type="cellIs" dxfId="3759" priority="25" operator="greaterThan">
      <formula>$F$187</formula>
    </cfRule>
  </conditionalFormatting>
  <conditionalFormatting sqref="M198:M201">
    <cfRule type="cellIs" dxfId="3758" priority="24" operator="greaterThan">
      <formula>$M$196</formula>
    </cfRule>
  </conditionalFormatting>
  <conditionalFormatting sqref="L197:L201">
    <cfRule type="cellIs" dxfId="3757" priority="23" operator="greaterThan">
      <formula>$L$196</formula>
    </cfRule>
  </conditionalFormatting>
  <conditionalFormatting sqref="K197:K201">
    <cfRule type="cellIs" dxfId="3756" priority="22" operator="greaterThan">
      <formula>$K$196</formula>
    </cfRule>
  </conditionalFormatting>
  <conditionalFormatting sqref="H198:H201">
    <cfRule type="cellIs" dxfId="3755" priority="21" operator="greaterThan">
      <formula>$H$196</formula>
    </cfRule>
  </conditionalFormatting>
  <conditionalFormatting sqref="G197:G201">
    <cfRule type="cellIs" dxfId="3754" priority="20" operator="greaterThan">
      <formula>$G$196</formula>
    </cfRule>
  </conditionalFormatting>
  <conditionalFormatting sqref="F197:F201">
    <cfRule type="cellIs" dxfId="3753" priority="19" operator="greaterThan">
      <formula>$F$196</formula>
    </cfRule>
  </conditionalFormatting>
  <conditionalFormatting sqref="M207:M210">
    <cfRule type="cellIs" dxfId="3752" priority="18" operator="greaterThan">
      <formula>$M$205</formula>
    </cfRule>
  </conditionalFormatting>
  <conditionalFormatting sqref="L206:L210">
    <cfRule type="cellIs" dxfId="3751" priority="17" operator="greaterThan">
      <formula>$L$205</formula>
    </cfRule>
  </conditionalFormatting>
  <conditionalFormatting sqref="K206:K210">
    <cfRule type="cellIs" dxfId="3750" priority="16" operator="greaterThan">
      <formula>$K$205</formula>
    </cfRule>
  </conditionalFormatting>
  <conditionalFormatting sqref="H207:H210">
    <cfRule type="cellIs" dxfId="3749" priority="15" operator="greaterThan">
      <formula>$H$205</formula>
    </cfRule>
  </conditionalFormatting>
  <conditionalFormatting sqref="G206:G210">
    <cfRule type="cellIs" dxfId="3748" priority="14" operator="greaterThan">
      <formula>$G$205</formula>
    </cfRule>
  </conditionalFormatting>
  <conditionalFormatting sqref="F206:F210">
    <cfRule type="cellIs" dxfId="3747" priority="13" operator="greaterThan">
      <formula>$F$205</formula>
    </cfRule>
  </conditionalFormatting>
  <conditionalFormatting sqref="M216:M219">
    <cfRule type="cellIs" dxfId="3746" priority="12" operator="greaterThan">
      <formula>$M$214</formula>
    </cfRule>
  </conditionalFormatting>
  <conditionalFormatting sqref="L215:L219">
    <cfRule type="cellIs" dxfId="3745" priority="11" operator="greaterThan">
      <formula>$L$214</formula>
    </cfRule>
  </conditionalFormatting>
  <conditionalFormatting sqref="K215:K219">
    <cfRule type="cellIs" dxfId="3744" priority="10" operator="greaterThan">
      <formula>$K$214</formula>
    </cfRule>
  </conditionalFormatting>
  <conditionalFormatting sqref="H216:H219">
    <cfRule type="cellIs" dxfId="3743" priority="9" operator="greaterThan">
      <formula>$H$214</formula>
    </cfRule>
  </conditionalFormatting>
  <conditionalFormatting sqref="G215:G219">
    <cfRule type="cellIs" dxfId="3742" priority="8" operator="greaterThan">
      <formula>$G$214</formula>
    </cfRule>
  </conditionalFormatting>
  <conditionalFormatting sqref="F215:F219">
    <cfRule type="cellIs" dxfId="3741" priority="7" operator="greaterThan">
      <formula>$F$214</formula>
    </cfRule>
  </conditionalFormatting>
  <conditionalFormatting sqref="M225:M228">
    <cfRule type="cellIs" dxfId="3740" priority="6" operator="greaterThan">
      <formula>$M$223</formula>
    </cfRule>
  </conditionalFormatting>
  <conditionalFormatting sqref="L224:L228">
    <cfRule type="cellIs" dxfId="3739" priority="5" operator="greaterThan">
      <formula>$L$223</formula>
    </cfRule>
  </conditionalFormatting>
  <conditionalFormatting sqref="K224:K228">
    <cfRule type="cellIs" dxfId="3738" priority="4" operator="greaterThan">
      <formula>$K$223</formula>
    </cfRule>
  </conditionalFormatting>
  <conditionalFormatting sqref="H225:H228">
    <cfRule type="cellIs" dxfId="3737" priority="3" operator="greaterThan">
      <formula>$H$223</formula>
    </cfRule>
  </conditionalFormatting>
  <conditionalFormatting sqref="G224:G228">
    <cfRule type="cellIs" dxfId="3736" priority="2" operator="greaterThan">
      <formula>$G$223</formula>
    </cfRule>
  </conditionalFormatting>
  <conditionalFormatting sqref="F224:F228">
    <cfRule type="cellIs" dxfId="3735"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A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A00-000001000000}"/>
    <dataValidation type="list" allowBlank="1" showInputMessage="1" showErrorMessage="1" sqref="F1:I1" xr:uid="{00000000-0002-0000-0A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0242"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0243"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0244"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0245"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0246"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0247"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0248"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0249"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0250"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0251"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0252"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0253"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0254"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0255"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0256"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0257"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0258"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0259"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0260"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0261"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0262"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0263"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0264"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0265"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0266"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0267"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0268"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0269"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0270"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0271"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0272"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0273"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0274"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0275"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0276"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0277"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0278"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0279"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0280"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0281"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0282"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0283"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0284"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0285"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0286"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0287"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0288"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0289"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0290"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0291"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0292"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0293"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0294"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0295"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0296"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0297"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0298"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0299"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0300"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0301"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0302"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0303"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0304"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0305"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0306"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0307"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0308"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0309"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0310"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0311"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0312"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0313"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0314"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0315"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0316"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0317"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0318"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0319"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0320"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0321"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0322"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0323"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0324"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0325"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0326"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0327"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0328"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0329"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0330"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0331"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0332"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0333"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0334"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0335"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0336"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0337"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0338"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0339"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0340"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0341"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0342"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0343"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0344"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0345"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0346"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0347"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0348"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0349"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0350"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0351"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0352"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0353"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0354"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0355"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0356"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0357"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0358"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0359"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0360"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0361"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0362"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0363"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0364"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0365"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0366"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0367"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0368"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0369"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0370"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0371"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0372"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0373"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0374"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0375"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0376"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0377"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0378"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0379"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0380"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0381"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0382"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0383"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0384"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0385"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0386"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0387"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0388"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0389"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0390"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0391"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0392"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0393"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0394"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0395"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0396"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0397"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0398"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0399"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0400"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0401"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0402"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0403"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0404"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0405"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0406"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0407"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0408"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0409"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0410"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0411"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0412"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0413"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0414"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0415"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0416"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0417"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0418"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0419"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0420"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0421"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0422"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0423"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0424"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0425"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0426"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0427"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0428"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0429"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0430"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0431"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0432"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0433"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0434"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0435"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0436"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0437"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0438"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0439"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0440"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0441"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0442"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0443"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0444"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0445"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0446"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0447"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0448"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0449"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0450"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0451"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0452"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0453"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0454"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0455"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0456"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0457"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0458"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0459"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0460"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0461"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110</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F6/52ZsbDZ4HoaxTsokRLHE+2RnvVM/oXfexY6ckNNho19/oEGQYOim56aLCGlO6xEJTNb/TDBym3o1nLRF4gQ==" saltValue="Xagjp7ylhUs7/H8LXSQ38A=="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3734" priority="249" operator="equal">
      <formula>"""Other name --&gt;"""</formula>
    </cfRule>
  </conditionalFormatting>
  <conditionalFormatting sqref="E6:G6">
    <cfRule type="expression" dxfId="3733" priority="247">
      <formula>$A$6="Other"</formula>
    </cfRule>
    <cfRule type="containsText" dxfId="3732" priority="248" operator="containsText" text="[name here]">
      <formula>NOT(ISERROR(SEARCH("[name here]",E6)))</formula>
    </cfRule>
  </conditionalFormatting>
  <conditionalFormatting sqref="D15">
    <cfRule type="cellIs" dxfId="3731" priority="246" operator="equal">
      <formula>"""Other name --&gt;"""</formula>
    </cfRule>
  </conditionalFormatting>
  <conditionalFormatting sqref="D24">
    <cfRule type="cellIs" dxfId="3730" priority="245" operator="equal">
      <formula>"""Other name --&gt;"""</formula>
    </cfRule>
  </conditionalFormatting>
  <conditionalFormatting sqref="D33">
    <cfRule type="cellIs" dxfId="3729" priority="244" operator="equal">
      <formula>"""Other name --&gt;"""</formula>
    </cfRule>
  </conditionalFormatting>
  <conditionalFormatting sqref="D42">
    <cfRule type="cellIs" dxfId="3728" priority="243" operator="equal">
      <formula>"""Other name --&gt;"""</formula>
    </cfRule>
  </conditionalFormatting>
  <conditionalFormatting sqref="D51">
    <cfRule type="cellIs" dxfId="3727" priority="242" operator="equal">
      <formula>"""Other name --&gt;"""</formula>
    </cfRule>
  </conditionalFormatting>
  <conditionalFormatting sqref="D60">
    <cfRule type="cellIs" dxfId="3726" priority="241" operator="equal">
      <formula>"""Other name --&gt;"""</formula>
    </cfRule>
  </conditionalFormatting>
  <conditionalFormatting sqref="D69">
    <cfRule type="cellIs" dxfId="3725" priority="240" operator="equal">
      <formula>"""Other name --&gt;"""</formula>
    </cfRule>
  </conditionalFormatting>
  <conditionalFormatting sqref="D78">
    <cfRule type="cellIs" dxfId="3724" priority="239" operator="equal">
      <formula>"""Other name --&gt;"""</formula>
    </cfRule>
  </conditionalFormatting>
  <conditionalFormatting sqref="D87">
    <cfRule type="cellIs" dxfId="3723" priority="238" operator="equal">
      <formula>"""Other name --&gt;"""</formula>
    </cfRule>
  </conditionalFormatting>
  <conditionalFormatting sqref="D96">
    <cfRule type="cellIs" dxfId="3722" priority="237" operator="equal">
      <formula>"""Other name --&gt;"""</formula>
    </cfRule>
  </conditionalFormatting>
  <conditionalFormatting sqref="D105">
    <cfRule type="cellIs" dxfId="3721" priority="236" operator="equal">
      <formula>"""Other name --&gt;"""</formula>
    </cfRule>
  </conditionalFormatting>
  <conditionalFormatting sqref="D114">
    <cfRule type="cellIs" dxfId="3720" priority="235" operator="equal">
      <formula>"""Other name --&gt;"""</formula>
    </cfRule>
  </conditionalFormatting>
  <conditionalFormatting sqref="D123">
    <cfRule type="cellIs" dxfId="3719" priority="234" operator="equal">
      <formula>"""Other name --&gt;"""</formula>
    </cfRule>
  </conditionalFormatting>
  <conditionalFormatting sqref="D132">
    <cfRule type="cellIs" dxfId="3718" priority="233" operator="equal">
      <formula>"""Other name --&gt;"""</formula>
    </cfRule>
  </conditionalFormatting>
  <conditionalFormatting sqref="D141">
    <cfRule type="cellIs" dxfId="3717" priority="232" operator="equal">
      <formula>"""Other name --&gt;"""</formula>
    </cfRule>
  </conditionalFormatting>
  <conditionalFormatting sqref="D150">
    <cfRule type="cellIs" dxfId="3716" priority="231" operator="equal">
      <formula>"""Other name --&gt;"""</formula>
    </cfRule>
  </conditionalFormatting>
  <conditionalFormatting sqref="D159">
    <cfRule type="cellIs" dxfId="3715" priority="230" operator="equal">
      <formula>"""Other name --&gt;"""</formula>
    </cfRule>
  </conditionalFormatting>
  <conditionalFormatting sqref="D168">
    <cfRule type="cellIs" dxfId="3714" priority="229" operator="equal">
      <formula>"""Other name --&gt;"""</formula>
    </cfRule>
  </conditionalFormatting>
  <conditionalFormatting sqref="D177">
    <cfRule type="cellIs" dxfId="3713" priority="228" operator="equal">
      <formula>"""Other name --&gt;"""</formula>
    </cfRule>
  </conditionalFormatting>
  <conditionalFormatting sqref="D186">
    <cfRule type="cellIs" dxfId="3712" priority="227" operator="equal">
      <formula>"""Other name --&gt;"""</formula>
    </cfRule>
  </conditionalFormatting>
  <conditionalFormatting sqref="D195">
    <cfRule type="cellIs" dxfId="3711" priority="226" operator="equal">
      <formula>"""Other name --&gt;"""</formula>
    </cfRule>
  </conditionalFormatting>
  <conditionalFormatting sqref="D204">
    <cfRule type="cellIs" dxfId="3710" priority="225" operator="equal">
      <formula>"""Other name --&gt;"""</formula>
    </cfRule>
  </conditionalFormatting>
  <conditionalFormatting sqref="D213">
    <cfRule type="cellIs" dxfId="3709" priority="224" operator="equal">
      <formula>"""Other name --&gt;"""</formula>
    </cfRule>
  </conditionalFormatting>
  <conditionalFormatting sqref="D222">
    <cfRule type="cellIs" dxfId="3708" priority="223" operator="equal">
      <formula>"""Other name --&gt;"""</formula>
    </cfRule>
  </conditionalFormatting>
  <conditionalFormatting sqref="E222:G222">
    <cfRule type="expression" dxfId="3707" priority="222">
      <formula>$A$222="Other"</formula>
    </cfRule>
  </conditionalFormatting>
  <conditionalFormatting sqref="E213:G213">
    <cfRule type="expression" dxfId="3706" priority="221">
      <formula>$A$213="Other"</formula>
    </cfRule>
  </conditionalFormatting>
  <conditionalFormatting sqref="E204:G204">
    <cfRule type="expression" dxfId="3705" priority="220">
      <formula>$A$204="Other"</formula>
    </cfRule>
  </conditionalFormatting>
  <conditionalFormatting sqref="E195:G195">
    <cfRule type="expression" dxfId="3704" priority="219">
      <formula>$A$195="Other"</formula>
    </cfRule>
  </conditionalFormatting>
  <conditionalFormatting sqref="E186:G186">
    <cfRule type="expression" dxfId="3703" priority="218">
      <formula>$A$186="Other"</formula>
    </cfRule>
  </conditionalFormatting>
  <conditionalFormatting sqref="E177:G177">
    <cfRule type="expression" dxfId="3702" priority="217">
      <formula>$A$177="Other"</formula>
    </cfRule>
  </conditionalFormatting>
  <conditionalFormatting sqref="E168:G168">
    <cfRule type="expression" dxfId="3701" priority="216">
      <formula>$A$168="Other"</formula>
    </cfRule>
  </conditionalFormatting>
  <conditionalFormatting sqref="E159:G159">
    <cfRule type="expression" dxfId="3700" priority="215">
      <formula>$A$159="Other"</formula>
    </cfRule>
  </conditionalFormatting>
  <conditionalFormatting sqref="E150:G150">
    <cfRule type="expression" dxfId="3699" priority="214">
      <formula>$A$150="Other"</formula>
    </cfRule>
  </conditionalFormatting>
  <conditionalFormatting sqref="E141:G141">
    <cfRule type="expression" dxfId="3698" priority="213">
      <formula>$A$141="Other"</formula>
    </cfRule>
  </conditionalFormatting>
  <conditionalFormatting sqref="E132:G132">
    <cfRule type="expression" dxfId="3697" priority="212">
      <formula>$A$132="Other"</formula>
    </cfRule>
  </conditionalFormatting>
  <conditionalFormatting sqref="E123:G123">
    <cfRule type="expression" dxfId="3696" priority="211">
      <formula>$A$123="Other"</formula>
    </cfRule>
  </conditionalFormatting>
  <conditionalFormatting sqref="E114:G114">
    <cfRule type="expression" dxfId="3695" priority="210">
      <formula>$A$114="Other"</formula>
    </cfRule>
  </conditionalFormatting>
  <conditionalFormatting sqref="E105:G105">
    <cfRule type="expression" dxfId="3694" priority="209">
      <formula>$A$105="Other"</formula>
    </cfRule>
  </conditionalFormatting>
  <conditionalFormatting sqref="E96:G96">
    <cfRule type="expression" dxfId="3693" priority="208">
      <formula>$A$96="Other"</formula>
    </cfRule>
  </conditionalFormatting>
  <conditionalFormatting sqref="E87:G87">
    <cfRule type="expression" dxfId="3692" priority="207">
      <formula>$A$87="Other"</formula>
    </cfRule>
  </conditionalFormatting>
  <conditionalFormatting sqref="E78:G78">
    <cfRule type="expression" dxfId="3691" priority="206">
      <formula>$A$78="Other"</formula>
    </cfRule>
  </conditionalFormatting>
  <conditionalFormatting sqref="E69:G69">
    <cfRule type="expression" dxfId="3690" priority="205">
      <formula>$A$69="Other"</formula>
    </cfRule>
  </conditionalFormatting>
  <conditionalFormatting sqref="E60:G60">
    <cfRule type="expression" dxfId="3689" priority="204">
      <formula>$A$60="Other"</formula>
    </cfRule>
  </conditionalFormatting>
  <conditionalFormatting sqref="E51:G51">
    <cfRule type="expression" dxfId="3688" priority="203">
      <formula>$A$51="Other"</formula>
    </cfRule>
  </conditionalFormatting>
  <conditionalFormatting sqref="E42:G42">
    <cfRule type="expression" dxfId="3687" priority="202">
      <formula>$A$42="Other"</formula>
    </cfRule>
  </conditionalFormatting>
  <conditionalFormatting sqref="E33:G33">
    <cfRule type="expression" dxfId="3686" priority="201">
      <formula>$A$33="Other"</formula>
    </cfRule>
  </conditionalFormatting>
  <conditionalFormatting sqref="E24:G24">
    <cfRule type="expression" dxfId="3685" priority="200">
      <formula>$A$24="Other"</formula>
    </cfRule>
  </conditionalFormatting>
  <conditionalFormatting sqref="E15:G15">
    <cfRule type="expression" dxfId="3684" priority="199">
      <formula>$A$15="Other"</formula>
    </cfRule>
  </conditionalFormatting>
  <conditionalFormatting sqref="A242:D242">
    <cfRule type="expression" dxfId="3683" priority="198">
      <formula>$A$242="No data"</formula>
    </cfRule>
  </conditionalFormatting>
  <conditionalFormatting sqref="F243:N243">
    <cfRule type="expression" dxfId="3682" priority="197">
      <formula>$A$243="No data"</formula>
    </cfRule>
  </conditionalFormatting>
  <conditionalFormatting sqref="A243:D243">
    <cfRule type="expression" dxfId="3681" priority="196">
      <formula>$A$243="No data"</formula>
    </cfRule>
  </conditionalFormatting>
  <conditionalFormatting sqref="F242:I242 K242:N242">
    <cfRule type="expression" dxfId="3680" priority="195">
      <formula>$A$242="No data"</formula>
    </cfRule>
  </conditionalFormatting>
  <conditionalFormatting sqref="A12:O12">
    <cfRule type="expression" dxfId="3679" priority="194">
      <formula>$B12="No data"</formula>
    </cfRule>
  </conditionalFormatting>
  <conditionalFormatting sqref="A11:O11">
    <cfRule type="expression" dxfId="3678" priority="193">
      <formula>$B11="No data"</formula>
    </cfRule>
  </conditionalFormatting>
  <conditionalFormatting sqref="A21:O21">
    <cfRule type="expression" dxfId="3677" priority="192">
      <formula>$B21="No data"</formula>
    </cfRule>
  </conditionalFormatting>
  <conditionalFormatting sqref="A20:O20">
    <cfRule type="expression" dxfId="3676" priority="191">
      <formula>$B20="No data"</formula>
    </cfRule>
  </conditionalFormatting>
  <conditionalFormatting sqref="A30:O30">
    <cfRule type="expression" dxfId="3675" priority="190">
      <formula>$B30="No data"</formula>
    </cfRule>
  </conditionalFormatting>
  <conditionalFormatting sqref="A29:O29">
    <cfRule type="expression" dxfId="3674" priority="189">
      <formula>$B29="No data"</formula>
    </cfRule>
  </conditionalFormatting>
  <conditionalFormatting sqref="A39:O39">
    <cfRule type="expression" dxfId="3673" priority="188">
      <formula>$B39="No data"</formula>
    </cfRule>
  </conditionalFormatting>
  <conditionalFormatting sqref="A38:O38">
    <cfRule type="expression" dxfId="3672" priority="187">
      <formula>$B38="No data"</formula>
    </cfRule>
  </conditionalFormatting>
  <conditionalFormatting sqref="A48:O48">
    <cfRule type="expression" dxfId="3671" priority="186">
      <formula>$B48="No data"</formula>
    </cfRule>
  </conditionalFormatting>
  <conditionalFormatting sqref="A47:O47">
    <cfRule type="expression" dxfId="3670" priority="185">
      <formula>$B47="No data"</formula>
    </cfRule>
  </conditionalFormatting>
  <conditionalFormatting sqref="A57:O57">
    <cfRule type="expression" dxfId="3669" priority="184">
      <formula>$B57="No data"</formula>
    </cfRule>
  </conditionalFormatting>
  <conditionalFormatting sqref="A56:O56">
    <cfRule type="expression" dxfId="3668" priority="183">
      <formula>$B56="No data"</formula>
    </cfRule>
  </conditionalFormatting>
  <conditionalFormatting sqref="A66:O66">
    <cfRule type="expression" dxfId="3667" priority="182">
      <formula>$B66="No data"</formula>
    </cfRule>
  </conditionalFormatting>
  <conditionalFormatting sqref="A65:O65">
    <cfRule type="expression" dxfId="3666" priority="181">
      <formula>$B65="No data"</formula>
    </cfRule>
  </conditionalFormatting>
  <conditionalFormatting sqref="A75:O75">
    <cfRule type="expression" dxfId="3665" priority="180">
      <formula>$B75="No data"</formula>
    </cfRule>
  </conditionalFormatting>
  <conditionalFormatting sqref="A74:O74">
    <cfRule type="expression" dxfId="3664" priority="179">
      <formula>$B74="No data"</formula>
    </cfRule>
  </conditionalFormatting>
  <conditionalFormatting sqref="A84:O84">
    <cfRule type="expression" dxfId="3663" priority="178">
      <formula>$B84="No data"</formula>
    </cfRule>
  </conditionalFormatting>
  <conditionalFormatting sqref="A83:O83">
    <cfRule type="expression" dxfId="3662" priority="177">
      <formula>$B83="No data"</formula>
    </cfRule>
  </conditionalFormatting>
  <conditionalFormatting sqref="A93:O93">
    <cfRule type="expression" dxfId="3661" priority="176">
      <formula>$B93="No data"</formula>
    </cfRule>
  </conditionalFormatting>
  <conditionalFormatting sqref="A92:O92">
    <cfRule type="expression" dxfId="3660" priority="175">
      <formula>$B92="No data"</formula>
    </cfRule>
  </conditionalFormatting>
  <conditionalFormatting sqref="A102:O102">
    <cfRule type="expression" dxfId="3659" priority="174">
      <formula>$B102="No data"</formula>
    </cfRule>
  </conditionalFormatting>
  <conditionalFormatting sqref="A101:O101">
    <cfRule type="expression" dxfId="3658" priority="173">
      <formula>$B101="No data"</formula>
    </cfRule>
  </conditionalFormatting>
  <conditionalFormatting sqref="A111:O111">
    <cfRule type="expression" dxfId="3657" priority="172">
      <formula>$B111="No data"</formula>
    </cfRule>
  </conditionalFormatting>
  <conditionalFormatting sqref="A110:O110">
    <cfRule type="expression" dxfId="3656" priority="171">
      <formula>$B110="No data"</formula>
    </cfRule>
  </conditionalFormatting>
  <conditionalFormatting sqref="A120:O120">
    <cfRule type="expression" dxfId="3655" priority="170">
      <formula>$B120="No data"</formula>
    </cfRule>
  </conditionalFormatting>
  <conditionalFormatting sqref="A119:O119">
    <cfRule type="expression" dxfId="3654" priority="169">
      <formula>$B119="No data"</formula>
    </cfRule>
  </conditionalFormatting>
  <conditionalFormatting sqref="A129:O129">
    <cfRule type="expression" dxfId="3653" priority="168">
      <formula>$B129="No data"</formula>
    </cfRule>
  </conditionalFormatting>
  <conditionalFormatting sqref="A128:O128">
    <cfRule type="expression" dxfId="3652" priority="167">
      <formula>$B128="No data"</formula>
    </cfRule>
  </conditionalFormatting>
  <conditionalFormatting sqref="A138:O138">
    <cfRule type="expression" dxfId="3651" priority="166">
      <formula>$B138="No data"</formula>
    </cfRule>
  </conditionalFormatting>
  <conditionalFormatting sqref="A137:O137">
    <cfRule type="expression" dxfId="3650" priority="165">
      <formula>$B137="No data"</formula>
    </cfRule>
  </conditionalFormatting>
  <conditionalFormatting sqref="A147:O147">
    <cfRule type="expression" dxfId="3649" priority="164">
      <formula>$B147="No data"</formula>
    </cfRule>
  </conditionalFormatting>
  <conditionalFormatting sqref="A146:O146">
    <cfRule type="expression" dxfId="3648" priority="163">
      <formula>$B146="No data"</formula>
    </cfRule>
  </conditionalFormatting>
  <conditionalFormatting sqref="A156:O156">
    <cfRule type="expression" dxfId="3647" priority="162">
      <formula>$B156="No data"</formula>
    </cfRule>
  </conditionalFormatting>
  <conditionalFormatting sqref="A155:O155">
    <cfRule type="expression" dxfId="3646" priority="161">
      <formula>$B155="No data"</formula>
    </cfRule>
  </conditionalFormatting>
  <conditionalFormatting sqref="A165:O165">
    <cfRule type="expression" dxfId="3645" priority="160">
      <formula>$B165="No data"</formula>
    </cfRule>
  </conditionalFormatting>
  <conditionalFormatting sqref="A164:O164">
    <cfRule type="expression" dxfId="3644" priority="159">
      <formula>$B164="No data"</formula>
    </cfRule>
  </conditionalFormatting>
  <conditionalFormatting sqref="A174:O174">
    <cfRule type="expression" dxfId="3643" priority="158">
      <formula>$B174="No data"</formula>
    </cfRule>
  </conditionalFormatting>
  <conditionalFormatting sqref="A173:O173">
    <cfRule type="expression" dxfId="3642" priority="157">
      <formula>$B173="No data"</formula>
    </cfRule>
  </conditionalFormatting>
  <conditionalFormatting sqref="A183:O183">
    <cfRule type="expression" dxfId="3641" priority="156">
      <formula>$B183="No data"</formula>
    </cfRule>
  </conditionalFormatting>
  <conditionalFormatting sqref="A182:O182">
    <cfRule type="expression" dxfId="3640" priority="155">
      <formula>$B182="No data"</formula>
    </cfRule>
  </conditionalFormatting>
  <conditionalFormatting sqref="A192:O192">
    <cfRule type="expression" dxfId="3639" priority="154">
      <formula>$B192="No data"</formula>
    </cfRule>
  </conditionalFormatting>
  <conditionalFormatting sqref="A191:O191">
    <cfRule type="expression" dxfId="3638" priority="153">
      <formula>$B191="No data"</formula>
    </cfRule>
  </conditionalFormatting>
  <conditionalFormatting sqref="A201:O201">
    <cfRule type="expression" dxfId="3637" priority="152">
      <formula>$B201="No data"</formula>
    </cfRule>
  </conditionalFormatting>
  <conditionalFormatting sqref="A200:O200">
    <cfRule type="expression" dxfId="3636" priority="151">
      <formula>$B200="No data"</formula>
    </cfRule>
  </conditionalFormatting>
  <conditionalFormatting sqref="A210:O210">
    <cfRule type="expression" dxfId="3635" priority="150">
      <formula>$B210="No data"</formula>
    </cfRule>
  </conditionalFormatting>
  <conditionalFormatting sqref="A209:O209">
    <cfRule type="expression" dxfId="3634" priority="149">
      <formula>$B209="No data"</formula>
    </cfRule>
  </conditionalFormatting>
  <conditionalFormatting sqref="A219:O219">
    <cfRule type="expression" dxfId="3633" priority="148">
      <formula>$B219="No data"</formula>
    </cfRule>
  </conditionalFormatting>
  <conditionalFormatting sqref="A218:O218">
    <cfRule type="expression" dxfId="3632" priority="147">
      <formula>$B218="No data"</formula>
    </cfRule>
  </conditionalFormatting>
  <conditionalFormatting sqref="A228:O228">
    <cfRule type="expression" dxfId="3631" priority="146">
      <formula>$B228="No data"</formula>
    </cfRule>
  </conditionalFormatting>
  <conditionalFormatting sqref="A227:O227">
    <cfRule type="expression" dxfId="3630" priority="145">
      <formula>$B227="No data"</formula>
    </cfRule>
  </conditionalFormatting>
  <conditionalFormatting sqref="H36:H39">
    <cfRule type="cellIs" dxfId="3629" priority="144" operator="greaterThan">
      <formula>$H$34</formula>
    </cfRule>
  </conditionalFormatting>
  <conditionalFormatting sqref="K35:K39">
    <cfRule type="cellIs" dxfId="3628" priority="143" operator="greaterThan">
      <formula>$K$34</formula>
    </cfRule>
  </conditionalFormatting>
  <conditionalFormatting sqref="L35:L39">
    <cfRule type="cellIs" dxfId="3627" priority="142" operator="greaterThan">
      <formula>$L$34</formula>
    </cfRule>
  </conditionalFormatting>
  <conditionalFormatting sqref="M36:M39">
    <cfRule type="cellIs" dxfId="3626" priority="141" operator="greaterThan">
      <formula>$M$34</formula>
    </cfRule>
  </conditionalFormatting>
  <conditionalFormatting sqref="F26:F30">
    <cfRule type="cellIs" dxfId="3625" priority="140" operator="greaterThan">
      <formula>$F$25</formula>
    </cfRule>
  </conditionalFormatting>
  <conditionalFormatting sqref="G26:G30">
    <cfRule type="cellIs" dxfId="3624" priority="139" operator="greaterThan">
      <formula>$G$25</formula>
    </cfRule>
  </conditionalFormatting>
  <conditionalFormatting sqref="H27:H30">
    <cfRule type="cellIs" dxfId="3623" priority="138" operator="greaterThan">
      <formula>$H$25</formula>
    </cfRule>
  </conditionalFormatting>
  <conditionalFormatting sqref="K26:K30">
    <cfRule type="cellIs" dxfId="3622" priority="137" operator="greaterThan">
      <formula>$K$25</formula>
    </cfRule>
  </conditionalFormatting>
  <conditionalFormatting sqref="L26:L30">
    <cfRule type="cellIs" dxfId="3621" priority="136" operator="greaterThan">
      <formula>$L$25</formula>
    </cfRule>
  </conditionalFormatting>
  <conditionalFormatting sqref="M27:M30">
    <cfRule type="cellIs" dxfId="3620" priority="135" operator="greaterThan">
      <formula>$M$25</formula>
    </cfRule>
  </conditionalFormatting>
  <conditionalFormatting sqref="M18:M21">
    <cfRule type="cellIs" dxfId="3619" priority="134" operator="greaterThan">
      <formula>$M$16</formula>
    </cfRule>
  </conditionalFormatting>
  <conditionalFormatting sqref="L17:L21">
    <cfRule type="cellIs" dxfId="3618" priority="133" operator="greaterThan">
      <formula>$L$16</formula>
    </cfRule>
  </conditionalFormatting>
  <conditionalFormatting sqref="K17:K21">
    <cfRule type="cellIs" dxfId="3617" priority="132" operator="greaterThan">
      <formula>$K$16</formula>
    </cfRule>
  </conditionalFormatting>
  <conditionalFormatting sqref="H18:H21">
    <cfRule type="cellIs" dxfId="3616" priority="131" operator="greaterThan">
      <formula>$H$16</formula>
    </cfRule>
  </conditionalFormatting>
  <conditionalFormatting sqref="G17:G21">
    <cfRule type="cellIs" dxfId="3615" priority="130" operator="greaterThan">
      <formula>$G$16</formula>
    </cfRule>
  </conditionalFormatting>
  <conditionalFormatting sqref="F17:F21">
    <cfRule type="cellIs" dxfId="3614" priority="129" operator="greaterThan">
      <formula>$F$16</formula>
    </cfRule>
  </conditionalFormatting>
  <conditionalFormatting sqref="M9:M12">
    <cfRule type="cellIs" dxfId="3613" priority="128" operator="greaterThan">
      <formula>$M$7</formula>
    </cfRule>
  </conditionalFormatting>
  <conditionalFormatting sqref="L8:L12">
    <cfRule type="cellIs" dxfId="3612" priority="127" operator="greaterThan">
      <formula>$L$7</formula>
    </cfRule>
  </conditionalFormatting>
  <conditionalFormatting sqref="K8:K12">
    <cfRule type="cellIs" dxfId="3611" priority="126" operator="greaterThan">
      <formula>$K$7</formula>
    </cfRule>
  </conditionalFormatting>
  <conditionalFormatting sqref="H9:H12">
    <cfRule type="cellIs" dxfId="3610" priority="125" operator="greaterThan">
      <formula>$H$7</formula>
    </cfRule>
  </conditionalFormatting>
  <conditionalFormatting sqref="G8:G12">
    <cfRule type="cellIs" dxfId="3609" priority="124" operator="greaterThan">
      <formula>$G$7</formula>
    </cfRule>
  </conditionalFormatting>
  <conditionalFormatting sqref="F8:F12">
    <cfRule type="cellIs" dxfId="3608" priority="123" operator="greaterThan">
      <formula>$F$7</formula>
    </cfRule>
  </conditionalFormatting>
  <conditionalFormatting sqref="F35:F39">
    <cfRule type="cellIs" dxfId="3607" priority="122" operator="greaterThan">
      <formula>$F$34</formula>
    </cfRule>
  </conditionalFormatting>
  <conditionalFormatting sqref="G35:G39">
    <cfRule type="cellIs" dxfId="3606" priority="121" operator="greaterThan">
      <formula>$G$34</formula>
    </cfRule>
  </conditionalFormatting>
  <conditionalFormatting sqref="M45:M48">
    <cfRule type="cellIs" dxfId="3605" priority="120" operator="greaterThan">
      <formula>$M$43</formula>
    </cfRule>
  </conditionalFormatting>
  <conditionalFormatting sqref="L44:L48">
    <cfRule type="cellIs" dxfId="3604" priority="119" operator="greaterThan">
      <formula>$L$43</formula>
    </cfRule>
  </conditionalFormatting>
  <conditionalFormatting sqref="K44:K48">
    <cfRule type="cellIs" dxfId="3603" priority="118" operator="greaterThan">
      <formula>$K$43</formula>
    </cfRule>
  </conditionalFormatting>
  <conditionalFormatting sqref="H45:H48">
    <cfRule type="cellIs" dxfId="3602" priority="117" operator="greaterThan">
      <formula>$H$43</formula>
    </cfRule>
  </conditionalFormatting>
  <conditionalFormatting sqref="G44:G48">
    <cfRule type="cellIs" dxfId="3601" priority="116" operator="greaterThan">
      <formula>$G$43</formula>
    </cfRule>
  </conditionalFormatting>
  <conditionalFormatting sqref="F44:F48">
    <cfRule type="cellIs" dxfId="3600" priority="115" operator="greaterThan">
      <formula>$F$43</formula>
    </cfRule>
  </conditionalFormatting>
  <conditionalFormatting sqref="M54:M57">
    <cfRule type="cellIs" dxfId="3599" priority="114" operator="greaterThan">
      <formula>$M$52</formula>
    </cfRule>
  </conditionalFormatting>
  <conditionalFormatting sqref="L53:L57">
    <cfRule type="cellIs" dxfId="3598" priority="113" operator="greaterThan">
      <formula>$L$52</formula>
    </cfRule>
  </conditionalFormatting>
  <conditionalFormatting sqref="K53:K57">
    <cfRule type="cellIs" dxfId="3597" priority="112" operator="greaterThan">
      <formula>$K$52</formula>
    </cfRule>
  </conditionalFormatting>
  <conditionalFormatting sqref="H54:H57">
    <cfRule type="cellIs" dxfId="3596" priority="111" operator="greaterThan">
      <formula>$H$52</formula>
    </cfRule>
  </conditionalFormatting>
  <conditionalFormatting sqref="G53:G57">
    <cfRule type="cellIs" dxfId="3595" priority="110" operator="greaterThan">
      <formula>$G$52</formula>
    </cfRule>
  </conditionalFormatting>
  <conditionalFormatting sqref="F53:F57">
    <cfRule type="cellIs" dxfId="3594" priority="109" operator="greaterThan">
      <formula>$F$52</formula>
    </cfRule>
  </conditionalFormatting>
  <conditionalFormatting sqref="M72:M75">
    <cfRule type="cellIs" dxfId="3593" priority="108" operator="greaterThan">
      <formula>$M$70</formula>
    </cfRule>
  </conditionalFormatting>
  <conditionalFormatting sqref="L71:L75">
    <cfRule type="cellIs" dxfId="3592" priority="107" operator="greaterThan">
      <formula>$L$70</formula>
    </cfRule>
  </conditionalFormatting>
  <conditionalFormatting sqref="K71:K75">
    <cfRule type="cellIs" dxfId="3591" priority="106" operator="greaterThan">
      <formula>$K$70</formula>
    </cfRule>
  </conditionalFormatting>
  <conditionalFormatting sqref="H72:H75">
    <cfRule type="cellIs" dxfId="3590" priority="105" operator="greaterThan">
      <formula>$H$70</formula>
    </cfRule>
  </conditionalFormatting>
  <conditionalFormatting sqref="G71:G75">
    <cfRule type="cellIs" dxfId="3589" priority="104" operator="greaterThan">
      <formula>$G$70</formula>
    </cfRule>
  </conditionalFormatting>
  <conditionalFormatting sqref="F71:F75">
    <cfRule type="cellIs" dxfId="3588" priority="103" operator="greaterThan">
      <formula>$F$70</formula>
    </cfRule>
  </conditionalFormatting>
  <conditionalFormatting sqref="M81:M84">
    <cfRule type="cellIs" dxfId="3587" priority="102" operator="greaterThan">
      <formula>$M$79</formula>
    </cfRule>
  </conditionalFormatting>
  <conditionalFormatting sqref="L80:L84">
    <cfRule type="cellIs" dxfId="3586" priority="101" operator="greaterThan">
      <formula>$L$79</formula>
    </cfRule>
  </conditionalFormatting>
  <conditionalFormatting sqref="K80:K84">
    <cfRule type="cellIs" dxfId="3585" priority="100" operator="greaterThan">
      <formula>$K$79</formula>
    </cfRule>
  </conditionalFormatting>
  <conditionalFormatting sqref="H81:H84">
    <cfRule type="cellIs" dxfId="3584" priority="99" operator="greaterThan">
      <formula>$H$79</formula>
    </cfRule>
  </conditionalFormatting>
  <conditionalFormatting sqref="G80:G84">
    <cfRule type="cellIs" dxfId="3583" priority="98" operator="greaterThan">
      <formula>$G$79</formula>
    </cfRule>
  </conditionalFormatting>
  <conditionalFormatting sqref="F80:F84">
    <cfRule type="cellIs" dxfId="3582" priority="97" operator="greaterThan">
      <formula>$F$79</formula>
    </cfRule>
  </conditionalFormatting>
  <conditionalFormatting sqref="M90:M93">
    <cfRule type="cellIs" dxfId="3581" priority="96" operator="greaterThan">
      <formula>$M$88</formula>
    </cfRule>
  </conditionalFormatting>
  <conditionalFormatting sqref="L89:L93">
    <cfRule type="cellIs" dxfId="3580" priority="95" operator="greaterThan">
      <formula>$L$88</formula>
    </cfRule>
  </conditionalFormatting>
  <conditionalFormatting sqref="K89:K93">
    <cfRule type="cellIs" dxfId="3579" priority="94" operator="greaterThan">
      <formula>$K$88</formula>
    </cfRule>
  </conditionalFormatting>
  <conditionalFormatting sqref="H90:H93">
    <cfRule type="cellIs" dxfId="3578" priority="93" operator="greaterThan">
      <formula>$H$88</formula>
    </cfRule>
  </conditionalFormatting>
  <conditionalFormatting sqref="G89:G93">
    <cfRule type="cellIs" dxfId="3577" priority="92" operator="greaterThan">
      <formula>$G$88</formula>
    </cfRule>
  </conditionalFormatting>
  <conditionalFormatting sqref="F89:F93">
    <cfRule type="cellIs" dxfId="3576" priority="91" operator="greaterThan">
      <formula>$F$88</formula>
    </cfRule>
  </conditionalFormatting>
  <conditionalFormatting sqref="M99:M102">
    <cfRule type="cellIs" dxfId="3575" priority="90" operator="greaterThan">
      <formula>$M$97</formula>
    </cfRule>
  </conditionalFormatting>
  <conditionalFormatting sqref="L98:L102">
    <cfRule type="cellIs" dxfId="3574" priority="89" operator="greaterThan">
      <formula>$L$97</formula>
    </cfRule>
  </conditionalFormatting>
  <conditionalFormatting sqref="K98:K102">
    <cfRule type="cellIs" dxfId="3573" priority="88" operator="greaterThan">
      <formula>$K$97</formula>
    </cfRule>
  </conditionalFormatting>
  <conditionalFormatting sqref="H99:H102">
    <cfRule type="cellIs" dxfId="3572" priority="87" operator="greaterThan">
      <formula>$H$97</formula>
    </cfRule>
  </conditionalFormatting>
  <conditionalFormatting sqref="G98:G102">
    <cfRule type="cellIs" dxfId="3571" priority="86" operator="greaterThan">
      <formula>$G$97</formula>
    </cfRule>
  </conditionalFormatting>
  <conditionalFormatting sqref="F98:F102">
    <cfRule type="cellIs" dxfId="3570" priority="85" operator="greaterThan">
      <formula>$F$97</formula>
    </cfRule>
  </conditionalFormatting>
  <conditionalFormatting sqref="M108:M111">
    <cfRule type="cellIs" dxfId="3569" priority="84" operator="greaterThan">
      <formula>$M$106</formula>
    </cfRule>
  </conditionalFormatting>
  <conditionalFormatting sqref="L107:L111">
    <cfRule type="cellIs" dxfId="3568" priority="83" operator="greaterThan">
      <formula>$L$106</formula>
    </cfRule>
  </conditionalFormatting>
  <conditionalFormatting sqref="K107:K111">
    <cfRule type="cellIs" dxfId="3567" priority="82" operator="greaterThan">
      <formula>$K$106</formula>
    </cfRule>
  </conditionalFormatting>
  <conditionalFormatting sqref="H108:H111">
    <cfRule type="cellIs" dxfId="3566" priority="81" operator="greaterThan">
      <formula>$H$106</formula>
    </cfRule>
  </conditionalFormatting>
  <conditionalFormatting sqref="G107:G111">
    <cfRule type="cellIs" dxfId="3565" priority="80" operator="greaterThan">
      <formula>$G$106</formula>
    </cfRule>
  </conditionalFormatting>
  <conditionalFormatting sqref="F107:F111">
    <cfRule type="cellIs" dxfId="3564" priority="79" operator="greaterThan">
      <formula>$F$106</formula>
    </cfRule>
  </conditionalFormatting>
  <conditionalFormatting sqref="M117:M120">
    <cfRule type="cellIs" dxfId="3563" priority="78" operator="greaterThan">
      <formula>$M$115</formula>
    </cfRule>
  </conditionalFormatting>
  <conditionalFormatting sqref="L116:L120">
    <cfRule type="cellIs" dxfId="3562" priority="77" operator="greaterThan">
      <formula>$L$115</formula>
    </cfRule>
  </conditionalFormatting>
  <conditionalFormatting sqref="K116:K120">
    <cfRule type="cellIs" dxfId="3561" priority="76" operator="greaterThan">
      <formula>$K$115</formula>
    </cfRule>
  </conditionalFormatting>
  <conditionalFormatting sqref="H117:H120">
    <cfRule type="cellIs" dxfId="3560" priority="75" operator="greaterThan">
      <formula>$H$115</formula>
    </cfRule>
  </conditionalFormatting>
  <conditionalFormatting sqref="G116:G120">
    <cfRule type="cellIs" dxfId="3559" priority="74" operator="greaterThan">
      <formula>$G$115</formula>
    </cfRule>
  </conditionalFormatting>
  <conditionalFormatting sqref="F116:F120">
    <cfRule type="cellIs" dxfId="3558" priority="73" operator="greaterThan">
      <formula>$F$115</formula>
    </cfRule>
  </conditionalFormatting>
  <conditionalFormatting sqref="M126:M129">
    <cfRule type="cellIs" dxfId="3557" priority="72" operator="greaterThan">
      <formula>$M$124</formula>
    </cfRule>
  </conditionalFormatting>
  <conditionalFormatting sqref="L125:L129">
    <cfRule type="cellIs" dxfId="3556" priority="71" operator="greaterThan">
      <formula>$L$124</formula>
    </cfRule>
  </conditionalFormatting>
  <conditionalFormatting sqref="K125:K129">
    <cfRule type="cellIs" dxfId="3555" priority="70" operator="greaterThan">
      <formula>$K$124</formula>
    </cfRule>
  </conditionalFormatting>
  <conditionalFormatting sqref="H126:H129">
    <cfRule type="cellIs" dxfId="3554" priority="69" operator="greaterThan">
      <formula>$H$124</formula>
    </cfRule>
  </conditionalFormatting>
  <conditionalFormatting sqref="G125:G129">
    <cfRule type="cellIs" dxfId="3553" priority="68" operator="greaterThan">
      <formula>$G$124</formula>
    </cfRule>
  </conditionalFormatting>
  <conditionalFormatting sqref="F125:F129">
    <cfRule type="cellIs" dxfId="3552" priority="67" operator="greaterThan">
      <formula>$F$124</formula>
    </cfRule>
  </conditionalFormatting>
  <conditionalFormatting sqref="M135:M138">
    <cfRule type="cellIs" dxfId="3551" priority="66" operator="greaterThan">
      <formula>$M$133</formula>
    </cfRule>
  </conditionalFormatting>
  <conditionalFormatting sqref="L134:L138">
    <cfRule type="cellIs" dxfId="3550" priority="65" operator="greaterThan">
      <formula>$L$133</formula>
    </cfRule>
  </conditionalFormatting>
  <conditionalFormatting sqref="K134:K138">
    <cfRule type="cellIs" dxfId="3549" priority="64" operator="greaterThan">
      <formula>$K$133</formula>
    </cfRule>
  </conditionalFormatting>
  <conditionalFormatting sqref="H135:H138">
    <cfRule type="cellIs" dxfId="3548" priority="63" operator="greaterThan">
      <formula>$H$133</formula>
    </cfRule>
  </conditionalFormatting>
  <conditionalFormatting sqref="G134:G138">
    <cfRule type="cellIs" dxfId="3547" priority="62" operator="greaterThan">
      <formula>$G$133</formula>
    </cfRule>
  </conditionalFormatting>
  <conditionalFormatting sqref="F134:F138">
    <cfRule type="cellIs" dxfId="3546" priority="61" operator="greaterThan">
      <formula>$F$133</formula>
    </cfRule>
  </conditionalFormatting>
  <conditionalFormatting sqref="M144:M147">
    <cfRule type="cellIs" dxfId="3545" priority="60" operator="greaterThan">
      <formula>$M$142</formula>
    </cfRule>
  </conditionalFormatting>
  <conditionalFormatting sqref="L143:L147">
    <cfRule type="cellIs" dxfId="3544" priority="59" operator="greaterThan">
      <formula>$L$142</formula>
    </cfRule>
  </conditionalFormatting>
  <conditionalFormatting sqref="K143:K147">
    <cfRule type="cellIs" dxfId="3543" priority="58" operator="greaterThan">
      <formula>$K$142</formula>
    </cfRule>
  </conditionalFormatting>
  <conditionalFormatting sqref="H144:H147">
    <cfRule type="cellIs" dxfId="3542" priority="57" operator="greaterThan">
      <formula>$H$142</formula>
    </cfRule>
  </conditionalFormatting>
  <conditionalFormatting sqref="G143:G147">
    <cfRule type="cellIs" dxfId="3541" priority="56" operator="greaterThan">
      <formula>$G$142</formula>
    </cfRule>
  </conditionalFormatting>
  <conditionalFormatting sqref="F143:F147">
    <cfRule type="cellIs" dxfId="3540" priority="55" operator="greaterThan">
      <formula>$F$142</formula>
    </cfRule>
  </conditionalFormatting>
  <conditionalFormatting sqref="M153:M156">
    <cfRule type="cellIs" dxfId="3539" priority="54" operator="greaterThan">
      <formula>$M$151</formula>
    </cfRule>
  </conditionalFormatting>
  <conditionalFormatting sqref="L152:L156">
    <cfRule type="cellIs" dxfId="3538" priority="53" operator="greaterThan">
      <formula>$L$151</formula>
    </cfRule>
  </conditionalFormatting>
  <conditionalFormatting sqref="K152:K156">
    <cfRule type="cellIs" dxfId="3537" priority="52" operator="greaterThan">
      <formula>$K$151</formula>
    </cfRule>
  </conditionalFormatting>
  <conditionalFormatting sqref="H153:H156">
    <cfRule type="cellIs" dxfId="3536" priority="51" operator="greaterThan">
      <formula>$H$151</formula>
    </cfRule>
  </conditionalFormatting>
  <conditionalFormatting sqref="G152:G156">
    <cfRule type="cellIs" dxfId="3535" priority="50" operator="greaterThan">
      <formula>$G$151</formula>
    </cfRule>
  </conditionalFormatting>
  <conditionalFormatting sqref="F152:F156">
    <cfRule type="cellIs" dxfId="3534" priority="49" operator="greaterThan">
      <formula>$F$151</formula>
    </cfRule>
  </conditionalFormatting>
  <conditionalFormatting sqref="M162:M165">
    <cfRule type="cellIs" dxfId="3533" priority="48" operator="greaterThan">
      <formula>$M$160</formula>
    </cfRule>
  </conditionalFormatting>
  <conditionalFormatting sqref="L161:L165">
    <cfRule type="cellIs" dxfId="3532" priority="47" operator="greaterThan">
      <formula>$L$160</formula>
    </cfRule>
  </conditionalFormatting>
  <conditionalFormatting sqref="K161:K165">
    <cfRule type="cellIs" dxfId="3531" priority="46" operator="greaterThan">
      <formula>$K$160</formula>
    </cfRule>
  </conditionalFormatting>
  <conditionalFormatting sqref="H162:H165">
    <cfRule type="cellIs" dxfId="3530" priority="45" operator="greaterThan">
      <formula>$H$160</formula>
    </cfRule>
  </conditionalFormatting>
  <conditionalFormatting sqref="G161:G165">
    <cfRule type="cellIs" dxfId="3529" priority="44" operator="greaterThan">
      <formula>$G$160</formula>
    </cfRule>
  </conditionalFormatting>
  <conditionalFormatting sqref="F161:F165">
    <cfRule type="cellIs" dxfId="3528" priority="43" operator="greaterThan">
      <formula>$F$160</formula>
    </cfRule>
  </conditionalFormatting>
  <conditionalFormatting sqref="M171:M174">
    <cfRule type="cellIs" dxfId="3527" priority="42" operator="greaterThan">
      <formula>$M$169</formula>
    </cfRule>
  </conditionalFormatting>
  <conditionalFormatting sqref="L170:L174">
    <cfRule type="cellIs" dxfId="3526" priority="41" operator="greaterThan">
      <formula>$L$169</formula>
    </cfRule>
  </conditionalFormatting>
  <conditionalFormatting sqref="K170:K174">
    <cfRule type="cellIs" dxfId="3525" priority="40" operator="greaterThan">
      <formula>$K$169</formula>
    </cfRule>
  </conditionalFormatting>
  <conditionalFormatting sqref="H171:H174">
    <cfRule type="cellIs" dxfId="3524" priority="39" operator="greaterThan">
      <formula>$H$169</formula>
    </cfRule>
  </conditionalFormatting>
  <conditionalFormatting sqref="G170:G174">
    <cfRule type="cellIs" dxfId="3523" priority="38" operator="greaterThan">
      <formula>$G$169</formula>
    </cfRule>
  </conditionalFormatting>
  <conditionalFormatting sqref="F170:F174">
    <cfRule type="cellIs" dxfId="3522" priority="37" operator="greaterThan">
      <formula>$F$169</formula>
    </cfRule>
  </conditionalFormatting>
  <conditionalFormatting sqref="M180:M183">
    <cfRule type="cellIs" dxfId="3521" priority="36" operator="greaterThan">
      <formula>$M$178</formula>
    </cfRule>
  </conditionalFormatting>
  <conditionalFormatting sqref="L179:L183">
    <cfRule type="cellIs" dxfId="3520" priority="35" operator="greaterThan">
      <formula>$L$178</formula>
    </cfRule>
  </conditionalFormatting>
  <conditionalFormatting sqref="K179:K183">
    <cfRule type="cellIs" dxfId="3519" priority="34" operator="greaterThan">
      <formula>$K$178</formula>
    </cfRule>
  </conditionalFormatting>
  <conditionalFormatting sqref="H180:H183">
    <cfRule type="cellIs" dxfId="3518" priority="33" operator="greaterThan">
      <formula>$H$178</formula>
    </cfRule>
  </conditionalFormatting>
  <conditionalFormatting sqref="G179:G183">
    <cfRule type="cellIs" dxfId="3517" priority="32" operator="greaterThan">
      <formula>$G$178</formula>
    </cfRule>
  </conditionalFormatting>
  <conditionalFormatting sqref="F179:F183">
    <cfRule type="cellIs" dxfId="3516" priority="31" operator="greaterThan">
      <formula>$F$178</formula>
    </cfRule>
  </conditionalFormatting>
  <conditionalFormatting sqref="M189:M192">
    <cfRule type="cellIs" dxfId="3515" priority="30" operator="greaterThan">
      <formula>$M$187</formula>
    </cfRule>
  </conditionalFormatting>
  <conditionalFormatting sqref="L188:L192">
    <cfRule type="cellIs" dxfId="3514" priority="29" operator="greaterThan">
      <formula>$L$187</formula>
    </cfRule>
  </conditionalFormatting>
  <conditionalFormatting sqref="K188:K192">
    <cfRule type="cellIs" dxfId="3513" priority="28" operator="greaterThan">
      <formula>$K$187</formula>
    </cfRule>
  </conditionalFormatting>
  <conditionalFormatting sqref="H189:H192">
    <cfRule type="cellIs" dxfId="3512" priority="27" operator="greaterThan">
      <formula>$H$187</formula>
    </cfRule>
  </conditionalFormatting>
  <conditionalFormatting sqref="G188:G192">
    <cfRule type="cellIs" dxfId="3511" priority="26" operator="greaterThan">
      <formula>$G$187</formula>
    </cfRule>
  </conditionalFormatting>
  <conditionalFormatting sqref="F188:F192">
    <cfRule type="cellIs" dxfId="3510" priority="25" operator="greaterThan">
      <formula>$F$187</formula>
    </cfRule>
  </conditionalFormatting>
  <conditionalFormatting sqref="M198:M201">
    <cfRule type="cellIs" dxfId="3509" priority="24" operator="greaterThan">
      <formula>$M$196</formula>
    </cfRule>
  </conditionalFormatting>
  <conditionalFormatting sqref="L197:L201">
    <cfRule type="cellIs" dxfId="3508" priority="23" operator="greaterThan">
      <formula>$L$196</formula>
    </cfRule>
  </conditionalFormatting>
  <conditionalFormatting sqref="K197:K201">
    <cfRule type="cellIs" dxfId="3507" priority="22" operator="greaterThan">
      <formula>$K$196</formula>
    </cfRule>
  </conditionalFormatting>
  <conditionalFormatting sqref="H198:H201">
    <cfRule type="cellIs" dxfId="3506" priority="21" operator="greaterThan">
      <formula>$H$196</formula>
    </cfRule>
  </conditionalFormatting>
  <conditionalFormatting sqref="G197:G201">
    <cfRule type="cellIs" dxfId="3505" priority="20" operator="greaterThan">
      <formula>$G$196</formula>
    </cfRule>
  </conditionalFormatting>
  <conditionalFormatting sqref="F197:F201">
    <cfRule type="cellIs" dxfId="3504" priority="19" operator="greaterThan">
      <formula>$F$196</formula>
    </cfRule>
  </conditionalFormatting>
  <conditionalFormatting sqref="M207:M210">
    <cfRule type="cellIs" dxfId="3503" priority="18" operator="greaterThan">
      <formula>$M$205</formula>
    </cfRule>
  </conditionalFormatting>
  <conditionalFormatting sqref="L206:L210">
    <cfRule type="cellIs" dxfId="3502" priority="17" operator="greaterThan">
      <formula>$L$205</formula>
    </cfRule>
  </conditionalFormatting>
  <conditionalFormatting sqref="K206:K210">
    <cfRule type="cellIs" dxfId="3501" priority="16" operator="greaterThan">
      <formula>$K$205</formula>
    </cfRule>
  </conditionalFormatting>
  <conditionalFormatting sqref="H207:H210">
    <cfRule type="cellIs" dxfId="3500" priority="15" operator="greaterThan">
      <formula>$H$205</formula>
    </cfRule>
  </conditionalFormatting>
  <conditionalFormatting sqref="G206:G210">
    <cfRule type="cellIs" dxfId="3499" priority="14" operator="greaterThan">
      <formula>$G$205</formula>
    </cfRule>
  </conditionalFormatting>
  <conditionalFormatting sqref="F206:F210">
    <cfRule type="cellIs" dxfId="3498" priority="13" operator="greaterThan">
      <formula>$F$205</formula>
    </cfRule>
  </conditionalFormatting>
  <conditionalFormatting sqref="M216:M219">
    <cfRule type="cellIs" dxfId="3497" priority="12" operator="greaterThan">
      <formula>$M$214</formula>
    </cfRule>
  </conditionalFormatting>
  <conditionalFormatting sqref="L215:L219">
    <cfRule type="cellIs" dxfId="3496" priority="11" operator="greaterThan">
      <formula>$L$214</formula>
    </cfRule>
  </conditionalFormatting>
  <conditionalFormatting sqref="K215:K219">
    <cfRule type="cellIs" dxfId="3495" priority="10" operator="greaterThan">
      <formula>$K$214</formula>
    </cfRule>
  </conditionalFormatting>
  <conditionalFormatting sqref="H216:H219">
    <cfRule type="cellIs" dxfId="3494" priority="9" operator="greaterThan">
      <formula>$H$214</formula>
    </cfRule>
  </conditionalFormatting>
  <conditionalFormatting sqref="G215:G219">
    <cfRule type="cellIs" dxfId="3493" priority="8" operator="greaterThan">
      <formula>$G$214</formula>
    </cfRule>
  </conditionalFormatting>
  <conditionalFormatting sqref="F215:F219">
    <cfRule type="cellIs" dxfId="3492" priority="7" operator="greaterThan">
      <formula>$F$214</formula>
    </cfRule>
  </conditionalFormatting>
  <conditionalFormatting sqref="M225:M228">
    <cfRule type="cellIs" dxfId="3491" priority="6" operator="greaterThan">
      <formula>$M$223</formula>
    </cfRule>
  </conditionalFormatting>
  <conditionalFormatting sqref="L224:L228">
    <cfRule type="cellIs" dxfId="3490" priority="5" operator="greaterThan">
      <formula>$L$223</formula>
    </cfRule>
  </conditionalFormatting>
  <conditionalFormatting sqref="K224:K228">
    <cfRule type="cellIs" dxfId="3489" priority="4" operator="greaterThan">
      <formula>$K$223</formula>
    </cfRule>
  </conditionalFormatting>
  <conditionalFormatting sqref="H225:H228">
    <cfRule type="cellIs" dxfId="3488" priority="3" operator="greaterThan">
      <formula>$H$223</formula>
    </cfRule>
  </conditionalFormatting>
  <conditionalFormatting sqref="G224:G228">
    <cfRule type="cellIs" dxfId="3487" priority="2" operator="greaterThan">
      <formula>$G$223</formula>
    </cfRule>
  </conditionalFormatting>
  <conditionalFormatting sqref="F224:F228">
    <cfRule type="cellIs" dxfId="3486"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B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B00-000001000000}"/>
    <dataValidation type="list" allowBlank="1" showInputMessage="1" showErrorMessage="1" sqref="F1:I1" xr:uid="{00000000-0002-0000-0B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1266"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1267"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1268"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1269"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1270"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1271"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1272"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1273"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1274"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1275"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1276"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1277"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1278"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1279"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1280"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1281"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1282"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1283"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1284"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1285"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1286"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1287"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1288"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1289"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1290"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1291"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1292"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1293"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1294"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1295"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1296"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1297"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1298"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1299"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1300"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1301"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1302"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1303"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1304"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1305"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1306"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1307"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1308"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1309"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1310"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1311"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1312"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1313"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1314"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1315"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1316"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1317"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1318"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1319"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1320"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1321"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1322"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1323"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1324"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1325"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1326"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1327"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1328"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1329"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1330"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1331"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1332"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1333"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1334"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1335"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1336"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1337"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1338"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1339"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1340"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1341"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1342"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1343"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1344"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1345"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1346"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1347"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1348"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1349"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1350"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1351"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1352"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1353"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1354"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1355"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1356"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1357"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1358"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1359"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1360"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1361"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1362"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1363"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1364"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1365"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1366"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1367"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1368"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1369"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1370"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1371"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1372"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1373"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1374"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1375"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1376"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1377"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1378"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1379"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1380"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1381"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1382"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1383"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1384"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1385"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1386"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1387"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1388"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1389"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1390"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1391"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1392"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1393"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1394"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1395"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1396"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1397"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1398"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1399"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1400"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1401"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1402"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1403"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1404"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1405"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1406"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1407"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1408"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1409"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1410"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1411"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1412"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1413"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1414"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1415"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1416"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1417"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1418"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1419"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1420"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1421"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1422"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1423"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1424"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1425"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1426"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1427"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1428"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1429"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1430"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1431"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1432"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1433"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1434"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1435"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1436"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1437"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1438"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1439"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1440"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1441"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1442"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1443"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1444"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1445"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1446"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1447"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1448"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1449"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1450"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1451"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1452"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1453"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1454"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1455"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1456"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1457"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1458"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1459"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1460"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1461"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1462"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1463"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1464"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1465"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1466"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1467"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1468"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1469"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1470"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1471"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1472"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1473"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1474"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1475"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1476"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1477"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1478"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1479"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1480"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1481"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1482"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1483"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1484"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1485"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111</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RAPxqwymzjV6gWndZJOTTKGc7rlKCaVgPOntalbDg/YjwjAsv1f+PybeXvopWP51TuLF7lF+E8oVzTG3zMVpRQ==" saltValue="xX9cInTm2RPIdno8S8ufY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3485" priority="249" operator="equal">
      <formula>"""Other name --&gt;"""</formula>
    </cfRule>
  </conditionalFormatting>
  <conditionalFormatting sqref="E6:G6">
    <cfRule type="expression" dxfId="3484" priority="247">
      <formula>$A$6="Other"</formula>
    </cfRule>
    <cfRule type="containsText" dxfId="3483" priority="248" operator="containsText" text="[name here]">
      <formula>NOT(ISERROR(SEARCH("[name here]",E6)))</formula>
    </cfRule>
  </conditionalFormatting>
  <conditionalFormatting sqref="D15">
    <cfRule type="cellIs" dxfId="3482" priority="246" operator="equal">
      <formula>"""Other name --&gt;"""</formula>
    </cfRule>
  </conditionalFormatting>
  <conditionalFormatting sqref="D24">
    <cfRule type="cellIs" dxfId="3481" priority="245" operator="equal">
      <formula>"""Other name --&gt;"""</formula>
    </cfRule>
  </conditionalFormatting>
  <conditionalFormatting sqref="D33">
    <cfRule type="cellIs" dxfId="3480" priority="244" operator="equal">
      <formula>"""Other name --&gt;"""</formula>
    </cfRule>
  </conditionalFormatting>
  <conditionalFormatting sqref="D42">
    <cfRule type="cellIs" dxfId="3479" priority="243" operator="equal">
      <formula>"""Other name --&gt;"""</formula>
    </cfRule>
  </conditionalFormatting>
  <conditionalFormatting sqref="D51">
    <cfRule type="cellIs" dxfId="3478" priority="242" operator="equal">
      <formula>"""Other name --&gt;"""</formula>
    </cfRule>
  </conditionalFormatting>
  <conditionalFormatting sqref="D60">
    <cfRule type="cellIs" dxfId="3477" priority="241" operator="equal">
      <formula>"""Other name --&gt;"""</formula>
    </cfRule>
  </conditionalFormatting>
  <conditionalFormatting sqref="D69">
    <cfRule type="cellIs" dxfId="3476" priority="240" operator="equal">
      <formula>"""Other name --&gt;"""</formula>
    </cfRule>
  </conditionalFormatting>
  <conditionalFormatting sqref="D78">
    <cfRule type="cellIs" dxfId="3475" priority="239" operator="equal">
      <formula>"""Other name --&gt;"""</formula>
    </cfRule>
  </conditionalFormatting>
  <conditionalFormatting sqref="D87">
    <cfRule type="cellIs" dxfId="3474" priority="238" operator="equal">
      <formula>"""Other name --&gt;"""</formula>
    </cfRule>
  </conditionalFormatting>
  <conditionalFormatting sqref="D96">
    <cfRule type="cellIs" dxfId="3473" priority="237" operator="equal">
      <formula>"""Other name --&gt;"""</formula>
    </cfRule>
  </conditionalFormatting>
  <conditionalFormatting sqref="D105">
    <cfRule type="cellIs" dxfId="3472" priority="236" operator="equal">
      <formula>"""Other name --&gt;"""</formula>
    </cfRule>
  </conditionalFormatting>
  <conditionalFormatting sqref="D114">
    <cfRule type="cellIs" dxfId="3471" priority="235" operator="equal">
      <formula>"""Other name --&gt;"""</formula>
    </cfRule>
  </conditionalFormatting>
  <conditionalFormatting sqref="D123">
    <cfRule type="cellIs" dxfId="3470" priority="234" operator="equal">
      <formula>"""Other name --&gt;"""</formula>
    </cfRule>
  </conditionalFormatting>
  <conditionalFormatting sqref="D132">
    <cfRule type="cellIs" dxfId="3469" priority="233" operator="equal">
      <formula>"""Other name --&gt;"""</formula>
    </cfRule>
  </conditionalFormatting>
  <conditionalFormatting sqref="D141">
    <cfRule type="cellIs" dxfId="3468" priority="232" operator="equal">
      <formula>"""Other name --&gt;"""</formula>
    </cfRule>
  </conditionalFormatting>
  <conditionalFormatting sqref="D150">
    <cfRule type="cellIs" dxfId="3467" priority="231" operator="equal">
      <formula>"""Other name --&gt;"""</formula>
    </cfRule>
  </conditionalFormatting>
  <conditionalFormatting sqref="D159">
    <cfRule type="cellIs" dxfId="3466" priority="230" operator="equal">
      <formula>"""Other name --&gt;"""</formula>
    </cfRule>
  </conditionalFormatting>
  <conditionalFormatting sqref="D168">
    <cfRule type="cellIs" dxfId="3465" priority="229" operator="equal">
      <formula>"""Other name --&gt;"""</formula>
    </cfRule>
  </conditionalFormatting>
  <conditionalFormatting sqref="D177">
    <cfRule type="cellIs" dxfId="3464" priority="228" operator="equal">
      <formula>"""Other name --&gt;"""</formula>
    </cfRule>
  </conditionalFormatting>
  <conditionalFormatting sqref="D186">
    <cfRule type="cellIs" dxfId="3463" priority="227" operator="equal">
      <formula>"""Other name --&gt;"""</formula>
    </cfRule>
  </conditionalFormatting>
  <conditionalFormatting sqref="D195">
    <cfRule type="cellIs" dxfId="3462" priority="226" operator="equal">
      <formula>"""Other name --&gt;"""</formula>
    </cfRule>
  </conditionalFormatting>
  <conditionalFormatting sqref="D204">
    <cfRule type="cellIs" dxfId="3461" priority="225" operator="equal">
      <formula>"""Other name --&gt;"""</formula>
    </cfRule>
  </conditionalFormatting>
  <conditionalFormatting sqref="D213">
    <cfRule type="cellIs" dxfId="3460" priority="224" operator="equal">
      <formula>"""Other name --&gt;"""</formula>
    </cfRule>
  </conditionalFormatting>
  <conditionalFormatting sqref="D222">
    <cfRule type="cellIs" dxfId="3459" priority="223" operator="equal">
      <formula>"""Other name --&gt;"""</formula>
    </cfRule>
  </conditionalFormatting>
  <conditionalFormatting sqref="E222:G222">
    <cfRule type="expression" dxfId="3458" priority="222">
      <formula>$A$222="Other"</formula>
    </cfRule>
  </conditionalFormatting>
  <conditionalFormatting sqref="E213:G213">
    <cfRule type="expression" dxfId="3457" priority="221">
      <formula>$A$213="Other"</formula>
    </cfRule>
  </conditionalFormatting>
  <conditionalFormatting sqref="E204:G204">
    <cfRule type="expression" dxfId="3456" priority="220">
      <formula>$A$204="Other"</formula>
    </cfRule>
  </conditionalFormatting>
  <conditionalFormatting sqref="E195:G195">
    <cfRule type="expression" dxfId="3455" priority="219">
      <formula>$A$195="Other"</formula>
    </cfRule>
  </conditionalFormatting>
  <conditionalFormatting sqref="E186:G186">
    <cfRule type="expression" dxfId="3454" priority="218">
      <formula>$A$186="Other"</formula>
    </cfRule>
  </conditionalFormatting>
  <conditionalFormatting sqref="E177:G177">
    <cfRule type="expression" dxfId="3453" priority="217">
      <formula>$A$177="Other"</formula>
    </cfRule>
  </conditionalFormatting>
  <conditionalFormatting sqref="E168:G168">
    <cfRule type="expression" dxfId="3452" priority="216">
      <formula>$A$168="Other"</formula>
    </cfRule>
  </conditionalFormatting>
  <conditionalFormatting sqref="E159:G159">
    <cfRule type="expression" dxfId="3451" priority="215">
      <formula>$A$159="Other"</formula>
    </cfRule>
  </conditionalFormatting>
  <conditionalFormatting sqref="E150:G150">
    <cfRule type="expression" dxfId="3450" priority="214">
      <formula>$A$150="Other"</formula>
    </cfRule>
  </conditionalFormatting>
  <conditionalFormatting sqref="E141:G141">
    <cfRule type="expression" dxfId="3449" priority="213">
      <formula>$A$141="Other"</formula>
    </cfRule>
  </conditionalFormatting>
  <conditionalFormatting sqref="E132:G132">
    <cfRule type="expression" dxfId="3448" priority="212">
      <formula>$A$132="Other"</formula>
    </cfRule>
  </conditionalFormatting>
  <conditionalFormatting sqref="E123:G123">
    <cfRule type="expression" dxfId="3447" priority="211">
      <formula>$A$123="Other"</formula>
    </cfRule>
  </conditionalFormatting>
  <conditionalFormatting sqref="E114:G114">
    <cfRule type="expression" dxfId="3446" priority="210">
      <formula>$A$114="Other"</formula>
    </cfRule>
  </conditionalFormatting>
  <conditionalFormatting sqref="E105:G105">
    <cfRule type="expression" dxfId="3445" priority="209">
      <formula>$A$105="Other"</formula>
    </cfRule>
  </conditionalFormatting>
  <conditionalFormatting sqref="E96:G96">
    <cfRule type="expression" dxfId="3444" priority="208">
      <formula>$A$96="Other"</formula>
    </cfRule>
  </conditionalFormatting>
  <conditionalFormatting sqref="E87:G87">
    <cfRule type="expression" dxfId="3443" priority="207">
      <formula>$A$87="Other"</formula>
    </cfRule>
  </conditionalFormatting>
  <conditionalFormatting sqref="E78:G78">
    <cfRule type="expression" dxfId="3442" priority="206">
      <formula>$A$78="Other"</formula>
    </cfRule>
  </conditionalFormatting>
  <conditionalFormatting sqref="E69:G69">
    <cfRule type="expression" dxfId="3441" priority="205">
      <formula>$A$69="Other"</formula>
    </cfRule>
  </conditionalFormatting>
  <conditionalFormatting sqref="E60:G60">
    <cfRule type="expression" dxfId="3440" priority="204">
      <formula>$A$60="Other"</formula>
    </cfRule>
  </conditionalFormatting>
  <conditionalFormatting sqref="E51:G51">
    <cfRule type="expression" dxfId="3439" priority="203">
      <formula>$A$51="Other"</formula>
    </cfRule>
  </conditionalFormatting>
  <conditionalFormatting sqref="E42:G42">
    <cfRule type="expression" dxfId="3438" priority="202">
      <formula>$A$42="Other"</formula>
    </cfRule>
  </conditionalFormatting>
  <conditionalFormatting sqref="E33:G33">
    <cfRule type="expression" dxfId="3437" priority="201">
      <formula>$A$33="Other"</formula>
    </cfRule>
  </conditionalFormatting>
  <conditionalFormatting sqref="E24:G24">
    <cfRule type="expression" dxfId="3436" priority="200">
      <formula>$A$24="Other"</formula>
    </cfRule>
  </conditionalFormatting>
  <conditionalFormatting sqref="E15:G15">
    <cfRule type="expression" dxfId="3435" priority="199">
      <formula>$A$15="Other"</formula>
    </cfRule>
  </conditionalFormatting>
  <conditionalFormatting sqref="A242:D242">
    <cfRule type="expression" dxfId="3434" priority="198">
      <formula>$A$242="No data"</formula>
    </cfRule>
  </conditionalFormatting>
  <conditionalFormatting sqref="F243:N243">
    <cfRule type="expression" dxfId="3433" priority="197">
      <formula>$A$243="No data"</formula>
    </cfRule>
  </conditionalFormatting>
  <conditionalFormatting sqref="A243:D243">
    <cfRule type="expression" dxfId="3432" priority="196">
      <formula>$A$243="No data"</formula>
    </cfRule>
  </conditionalFormatting>
  <conditionalFormatting sqref="F242:I242 K242:N242">
    <cfRule type="expression" dxfId="3431" priority="195">
      <formula>$A$242="No data"</formula>
    </cfRule>
  </conditionalFormatting>
  <conditionalFormatting sqref="A12:O12">
    <cfRule type="expression" dxfId="3430" priority="194">
      <formula>$B12="No data"</formula>
    </cfRule>
  </conditionalFormatting>
  <conditionalFormatting sqref="A11:O11">
    <cfRule type="expression" dxfId="3429" priority="193">
      <formula>$B11="No data"</formula>
    </cfRule>
  </conditionalFormatting>
  <conditionalFormatting sqref="A21:O21">
    <cfRule type="expression" dxfId="3428" priority="192">
      <formula>$B21="No data"</formula>
    </cfRule>
  </conditionalFormatting>
  <conditionalFormatting sqref="A20:O20">
    <cfRule type="expression" dxfId="3427" priority="191">
      <formula>$B20="No data"</formula>
    </cfRule>
  </conditionalFormatting>
  <conditionalFormatting sqref="A30:O30">
    <cfRule type="expression" dxfId="3426" priority="190">
      <formula>$B30="No data"</formula>
    </cfRule>
  </conditionalFormatting>
  <conditionalFormatting sqref="A29:O29">
    <cfRule type="expression" dxfId="3425" priority="189">
      <formula>$B29="No data"</formula>
    </cfRule>
  </conditionalFormatting>
  <conditionalFormatting sqref="A39:O39">
    <cfRule type="expression" dxfId="3424" priority="188">
      <formula>$B39="No data"</formula>
    </cfRule>
  </conditionalFormatting>
  <conditionalFormatting sqref="A38:O38">
    <cfRule type="expression" dxfId="3423" priority="187">
      <formula>$B38="No data"</formula>
    </cfRule>
  </conditionalFormatting>
  <conditionalFormatting sqref="A48:O48">
    <cfRule type="expression" dxfId="3422" priority="186">
      <formula>$B48="No data"</formula>
    </cfRule>
  </conditionalFormatting>
  <conditionalFormatting sqref="A47:O47">
    <cfRule type="expression" dxfId="3421" priority="185">
      <formula>$B47="No data"</formula>
    </cfRule>
  </conditionalFormatting>
  <conditionalFormatting sqref="A57:O57">
    <cfRule type="expression" dxfId="3420" priority="184">
      <formula>$B57="No data"</formula>
    </cfRule>
  </conditionalFormatting>
  <conditionalFormatting sqref="A56:O56">
    <cfRule type="expression" dxfId="3419" priority="183">
      <formula>$B56="No data"</formula>
    </cfRule>
  </conditionalFormatting>
  <conditionalFormatting sqref="A66:O66">
    <cfRule type="expression" dxfId="3418" priority="182">
      <formula>$B66="No data"</formula>
    </cfRule>
  </conditionalFormatting>
  <conditionalFormatting sqref="A65:O65">
    <cfRule type="expression" dxfId="3417" priority="181">
      <formula>$B65="No data"</formula>
    </cfRule>
  </conditionalFormatting>
  <conditionalFormatting sqref="A75:O75">
    <cfRule type="expression" dxfId="3416" priority="180">
      <formula>$B75="No data"</formula>
    </cfRule>
  </conditionalFormatting>
  <conditionalFormatting sqref="A74:O74">
    <cfRule type="expression" dxfId="3415" priority="179">
      <formula>$B74="No data"</formula>
    </cfRule>
  </conditionalFormatting>
  <conditionalFormatting sqref="A84:O84">
    <cfRule type="expression" dxfId="3414" priority="178">
      <formula>$B84="No data"</formula>
    </cfRule>
  </conditionalFormatting>
  <conditionalFormatting sqref="A83:O83">
    <cfRule type="expression" dxfId="3413" priority="177">
      <formula>$B83="No data"</formula>
    </cfRule>
  </conditionalFormatting>
  <conditionalFormatting sqref="A93:O93">
    <cfRule type="expression" dxfId="3412" priority="176">
      <formula>$B93="No data"</formula>
    </cfRule>
  </conditionalFormatting>
  <conditionalFormatting sqref="A92:O92">
    <cfRule type="expression" dxfId="3411" priority="175">
      <formula>$B92="No data"</formula>
    </cfRule>
  </conditionalFormatting>
  <conditionalFormatting sqref="A102:O102">
    <cfRule type="expression" dxfId="3410" priority="174">
      <formula>$B102="No data"</formula>
    </cfRule>
  </conditionalFormatting>
  <conditionalFormatting sqref="A101:O101">
    <cfRule type="expression" dxfId="3409" priority="173">
      <formula>$B101="No data"</formula>
    </cfRule>
  </conditionalFormatting>
  <conditionalFormatting sqref="A111:O111">
    <cfRule type="expression" dxfId="3408" priority="172">
      <formula>$B111="No data"</formula>
    </cfRule>
  </conditionalFormatting>
  <conditionalFormatting sqref="A110:O110">
    <cfRule type="expression" dxfId="3407" priority="171">
      <formula>$B110="No data"</formula>
    </cfRule>
  </conditionalFormatting>
  <conditionalFormatting sqref="A120:O120">
    <cfRule type="expression" dxfId="3406" priority="170">
      <formula>$B120="No data"</formula>
    </cfRule>
  </conditionalFormatting>
  <conditionalFormatting sqref="A119:O119">
    <cfRule type="expression" dxfId="3405" priority="169">
      <formula>$B119="No data"</formula>
    </cfRule>
  </conditionalFormatting>
  <conditionalFormatting sqref="A129:O129">
    <cfRule type="expression" dxfId="3404" priority="168">
      <formula>$B129="No data"</formula>
    </cfRule>
  </conditionalFormatting>
  <conditionalFormatting sqref="A128:O128">
    <cfRule type="expression" dxfId="3403" priority="167">
      <formula>$B128="No data"</formula>
    </cfRule>
  </conditionalFormatting>
  <conditionalFormatting sqref="A138:O138">
    <cfRule type="expression" dxfId="3402" priority="166">
      <formula>$B138="No data"</formula>
    </cfRule>
  </conditionalFormatting>
  <conditionalFormatting sqref="A137:O137">
    <cfRule type="expression" dxfId="3401" priority="165">
      <formula>$B137="No data"</formula>
    </cfRule>
  </conditionalFormatting>
  <conditionalFormatting sqref="A147:O147">
    <cfRule type="expression" dxfId="3400" priority="164">
      <formula>$B147="No data"</formula>
    </cfRule>
  </conditionalFormatting>
  <conditionalFormatting sqref="A146:O146">
    <cfRule type="expression" dxfId="3399" priority="163">
      <formula>$B146="No data"</formula>
    </cfRule>
  </conditionalFormatting>
  <conditionalFormatting sqref="A156:O156">
    <cfRule type="expression" dxfId="3398" priority="162">
      <formula>$B156="No data"</formula>
    </cfRule>
  </conditionalFormatting>
  <conditionalFormatting sqref="A155:O155">
    <cfRule type="expression" dxfId="3397" priority="161">
      <formula>$B155="No data"</formula>
    </cfRule>
  </conditionalFormatting>
  <conditionalFormatting sqref="A165:O165">
    <cfRule type="expression" dxfId="3396" priority="160">
      <formula>$B165="No data"</formula>
    </cfRule>
  </conditionalFormatting>
  <conditionalFormatting sqref="A164:O164">
    <cfRule type="expression" dxfId="3395" priority="159">
      <formula>$B164="No data"</formula>
    </cfRule>
  </conditionalFormatting>
  <conditionalFormatting sqref="A174:O174">
    <cfRule type="expression" dxfId="3394" priority="158">
      <formula>$B174="No data"</formula>
    </cfRule>
  </conditionalFormatting>
  <conditionalFormatting sqref="A173:O173">
    <cfRule type="expression" dxfId="3393" priority="157">
      <formula>$B173="No data"</formula>
    </cfRule>
  </conditionalFormatting>
  <conditionalFormatting sqref="A183:O183">
    <cfRule type="expression" dxfId="3392" priority="156">
      <formula>$B183="No data"</formula>
    </cfRule>
  </conditionalFormatting>
  <conditionalFormatting sqref="A182:O182">
    <cfRule type="expression" dxfId="3391" priority="155">
      <formula>$B182="No data"</formula>
    </cfRule>
  </conditionalFormatting>
  <conditionalFormatting sqref="A192:O192">
    <cfRule type="expression" dxfId="3390" priority="154">
      <formula>$B192="No data"</formula>
    </cfRule>
  </conditionalFormatting>
  <conditionalFormatting sqref="A191:O191">
    <cfRule type="expression" dxfId="3389" priority="153">
      <formula>$B191="No data"</formula>
    </cfRule>
  </conditionalFormatting>
  <conditionalFormatting sqref="A201:O201">
    <cfRule type="expression" dxfId="3388" priority="152">
      <formula>$B201="No data"</formula>
    </cfRule>
  </conditionalFormatting>
  <conditionalFormatting sqref="A200:O200">
    <cfRule type="expression" dxfId="3387" priority="151">
      <formula>$B200="No data"</formula>
    </cfRule>
  </conditionalFormatting>
  <conditionalFormatting sqref="A210:O210">
    <cfRule type="expression" dxfId="3386" priority="150">
      <formula>$B210="No data"</formula>
    </cfRule>
  </conditionalFormatting>
  <conditionalFormatting sqref="A209:O209">
    <cfRule type="expression" dxfId="3385" priority="149">
      <formula>$B209="No data"</formula>
    </cfRule>
  </conditionalFormatting>
  <conditionalFormatting sqref="A219:O219">
    <cfRule type="expression" dxfId="3384" priority="148">
      <formula>$B219="No data"</formula>
    </cfRule>
  </conditionalFormatting>
  <conditionalFormatting sqref="A218:O218">
    <cfRule type="expression" dxfId="3383" priority="147">
      <formula>$B218="No data"</formula>
    </cfRule>
  </conditionalFormatting>
  <conditionalFormatting sqref="A228:O228">
    <cfRule type="expression" dxfId="3382" priority="146">
      <formula>$B228="No data"</formula>
    </cfRule>
  </conditionalFormatting>
  <conditionalFormatting sqref="A227:O227">
    <cfRule type="expression" dxfId="3381" priority="145">
      <formula>$B227="No data"</formula>
    </cfRule>
  </conditionalFormatting>
  <conditionalFormatting sqref="H36:H39">
    <cfRule type="cellIs" dxfId="3380" priority="144" operator="greaterThan">
      <formula>$H$34</formula>
    </cfRule>
  </conditionalFormatting>
  <conditionalFormatting sqref="K35:K39">
    <cfRule type="cellIs" dxfId="3379" priority="143" operator="greaterThan">
      <formula>$K$34</formula>
    </cfRule>
  </conditionalFormatting>
  <conditionalFormatting sqref="L35:L39">
    <cfRule type="cellIs" dxfId="3378" priority="142" operator="greaterThan">
      <formula>$L$34</formula>
    </cfRule>
  </conditionalFormatting>
  <conditionalFormatting sqref="M36:M39">
    <cfRule type="cellIs" dxfId="3377" priority="141" operator="greaterThan">
      <formula>$M$34</formula>
    </cfRule>
  </conditionalFormatting>
  <conditionalFormatting sqref="F26:F30">
    <cfRule type="cellIs" dxfId="3376" priority="140" operator="greaterThan">
      <formula>$F$25</formula>
    </cfRule>
  </conditionalFormatting>
  <conditionalFormatting sqref="G26:G30">
    <cfRule type="cellIs" dxfId="3375" priority="139" operator="greaterThan">
      <formula>$G$25</formula>
    </cfRule>
  </conditionalFormatting>
  <conditionalFormatting sqref="H27:H30">
    <cfRule type="cellIs" dxfId="3374" priority="138" operator="greaterThan">
      <formula>$H$25</formula>
    </cfRule>
  </conditionalFormatting>
  <conditionalFormatting sqref="K26:K30">
    <cfRule type="cellIs" dxfId="3373" priority="137" operator="greaterThan">
      <formula>$K$25</formula>
    </cfRule>
  </conditionalFormatting>
  <conditionalFormatting sqref="L26:L30">
    <cfRule type="cellIs" dxfId="3372" priority="136" operator="greaterThan">
      <formula>$L$25</formula>
    </cfRule>
  </conditionalFormatting>
  <conditionalFormatting sqref="M27:M30">
    <cfRule type="cellIs" dxfId="3371" priority="135" operator="greaterThan">
      <formula>$M$25</formula>
    </cfRule>
  </conditionalFormatting>
  <conditionalFormatting sqref="M18:M21">
    <cfRule type="cellIs" dxfId="3370" priority="134" operator="greaterThan">
      <formula>$M$16</formula>
    </cfRule>
  </conditionalFormatting>
  <conditionalFormatting sqref="L17:L21">
    <cfRule type="cellIs" dxfId="3369" priority="133" operator="greaterThan">
      <formula>$L$16</formula>
    </cfRule>
  </conditionalFormatting>
  <conditionalFormatting sqref="K17:K21">
    <cfRule type="cellIs" dxfId="3368" priority="132" operator="greaterThan">
      <formula>$K$16</formula>
    </cfRule>
  </conditionalFormatting>
  <conditionalFormatting sqref="H18:H21">
    <cfRule type="cellIs" dxfId="3367" priority="131" operator="greaterThan">
      <formula>$H$16</formula>
    </cfRule>
  </conditionalFormatting>
  <conditionalFormatting sqref="G17:G21">
    <cfRule type="cellIs" dxfId="3366" priority="130" operator="greaterThan">
      <formula>$G$16</formula>
    </cfRule>
  </conditionalFormatting>
  <conditionalFormatting sqref="F17:F21">
    <cfRule type="cellIs" dxfId="3365" priority="129" operator="greaterThan">
      <formula>$F$16</formula>
    </cfRule>
  </conditionalFormatting>
  <conditionalFormatting sqref="M9:M12">
    <cfRule type="cellIs" dxfId="3364" priority="128" operator="greaterThan">
      <formula>$M$7</formula>
    </cfRule>
  </conditionalFormatting>
  <conditionalFormatting sqref="L8:L12">
    <cfRule type="cellIs" dxfId="3363" priority="127" operator="greaterThan">
      <formula>$L$7</formula>
    </cfRule>
  </conditionalFormatting>
  <conditionalFormatting sqref="K8:K12">
    <cfRule type="cellIs" dxfId="3362" priority="126" operator="greaterThan">
      <formula>$K$7</formula>
    </cfRule>
  </conditionalFormatting>
  <conditionalFormatting sqref="H9:H12">
    <cfRule type="cellIs" dxfId="3361" priority="125" operator="greaterThan">
      <formula>$H$7</formula>
    </cfRule>
  </conditionalFormatting>
  <conditionalFormatting sqref="G8:G12">
    <cfRule type="cellIs" dxfId="3360" priority="124" operator="greaterThan">
      <formula>$G$7</formula>
    </cfRule>
  </conditionalFormatting>
  <conditionalFormatting sqref="F8:F12">
    <cfRule type="cellIs" dxfId="3359" priority="123" operator="greaterThan">
      <formula>$F$7</formula>
    </cfRule>
  </conditionalFormatting>
  <conditionalFormatting sqref="F35:F39">
    <cfRule type="cellIs" dxfId="3358" priority="122" operator="greaterThan">
      <formula>$F$34</formula>
    </cfRule>
  </conditionalFormatting>
  <conditionalFormatting sqref="G35:G39">
    <cfRule type="cellIs" dxfId="3357" priority="121" operator="greaterThan">
      <formula>$G$34</formula>
    </cfRule>
  </conditionalFormatting>
  <conditionalFormatting sqref="M45:M48">
    <cfRule type="cellIs" dxfId="3356" priority="120" operator="greaterThan">
      <formula>$M$43</formula>
    </cfRule>
  </conditionalFormatting>
  <conditionalFormatting sqref="L44:L48">
    <cfRule type="cellIs" dxfId="3355" priority="119" operator="greaterThan">
      <formula>$L$43</formula>
    </cfRule>
  </conditionalFormatting>
  <conditionalFormatting sqref="K44:K48">
    <cfRule type="cellIs" dxfId="3354" priority="118" operator="greaterThan">
      <formula>$K$43</formula>
    </cfRule>
  </conditionalFormatting>
  <conditionalFormatting sqref="H45:H48">
    <cfRule type="cellIs" dxfId="3353" priority="117" operator="greaterThan">
      <formula>$H$43</formula>
    </cfRule>
  </conditionalFormatting>
  <conditionalFormatting sqref="G44:G48">
    <cfRule type="cellIs" dxfId="3352" priority="116" operator="greaterThan">
      <formula>$G$43</formula>
    </cfRule>
  </conditionalFormatting>
  <conditionalFormatting sqref="F44:F48">
    <cfRule type="cellIs" dxfId="3351" priority="115" operator="greaterThan">
      <formula>$F$43</formula>
    </cfRule>
  </conditionalFormatting>
  <conditionalFormatting sqref="M54:M57">
    <cfRule type="cellIs" dxfId="3350" priority="114" operator="greaterThan">
      <formula>$M$52</formula>
    </cfRule>
  </conditionalFormatting>
  <conditionalFormatting sqref="L53:L57">
    <cfRule type="cellIs" dxfId="3349" priority="113" operator="greaterThan">
      <formula>$L$52</formula>
    </cfRule>
  </conditionalFormatting>
  <conditionalFormatting sqref="K53:K57">
    <cfRule type="cellIs" dxfId="3348" priority="112" operator="greaterThan">
      <formula>$K$52</formula>
    </cfRule>
  </conditionalFormatting>
  <conditionalFormatting sqref="H54:H57">
    <cfRule type="cellIs" dxfId="3347" priority="111" operator="greaterThan">
      <formula>$H$52</formula>
    </cfRule>
  </conditionalFormatting>
  <conditionalFormatting sqref="G53:G57">
    <cfRule type="cellIs" dxfId="3346" priority="110" operator="greaterThan">
      <formula>$G$52</formula>
    </cfRule>
  </conditionalFormatting>
  <conditionalFormatting sqref="F53:F57">
    <cfRule type="cellIs" dxfId="3345" priority="109" operator="greaterThan">
      <formula>$F$52</formula>
    </cfRule>
  </conditionalFormatting>
  <conditionalFormatting sqref="M72:M75">
    <cfRule type="cellIs" dxfId="3344" priority="108" operator="greaterThan">
      <formula>$M$70</formula>
    </cfRule>
  </conditionalFormatting>
  <conditionalFormatting sqref="L71:L75">
    <cfRule type="cellIs" dxfId="3343" priority="107" operator="greaterThan">
      <formula>$L$70</formula>
    </cfRule>
  </conditionalFormatting>
  <conditionalFormatting sqref="K71:K75">
    <cfRule type="cellIs" dxfId="3342" priority="106" operator="greaterThan">
      <formula>$K$70</formula>
    </cfRule>
  </conditionalFormatting>
  <conditionalFormatting sqref="H72:H75">
    <cfRule type="cellIs" dxfId="3341" priority="105" operator="greaterThan">
      <formula>$H$70</formula>
    </cfRule>
  </conditionalFormatting>
  <conditionalFormatting sqref="G71:G75">
    <cfRule type="cellIs" dxfId="3340" priority="104" operator="greaterThan">
      <formula>$G$70</formula>
    </cfRule>
  </conditionalFormatting>
  <conditionalFormatting sqref="F71:F75">
    <cfRule type="cellIs" dxfId="3339" priority="103" operator="greaterThan">
      <formula>$F$70</formula>
    </cfRule>
  </conditionalFormatting>
  <conditionalFormatting sqref="M81:M84">
    <cfRule type="cellIs" dxfId="3338" priority="102" operator="greaterThan">
      <formula>$M$79</formula>
    </cfRule>
  </conditionalFormatting>
  <conditionalFormatting sqref="L80:L84">
    <cfRule type="cellIs" dxfId="3337" priority="101" operator="greaterThan">
      <formula>$L$79</formula>
    </cfRule>
  </conditionalFormatting>
  <conditionalFormatting sqref="K80:K84">
    <cfRule type="cellIs" dxfId="3336" priority="100" operator="greaterThan">
      <formula>$K$79</formula>
    </cfRule>
  </conditionalFormatting>
  <conditionalFormatting sqref="H81:H84">
    <cfRule type="cellIs" dxfId="3335" priority="99" operator="greaterThan">
      <formula>$H$79</formula>
    </cfRule>
  </conditionalFormatting>
  <conditionalFormatting sqref="G80:G84">
    <cfRule type="cellIs" dxfId="3334" priority="98" operator="greaterThan">
      <formula>$G$79</formula>
    </cfRule>
  </conditionalFormatting>
  <conditionalFormatting sqref="F80:F84">
    <cfRule type="cellIs" dxfId="3333" priority="97" operator="greaterThan">
      <formula>$F$79</formula>
    </cfRule>
  </conditionalFormatting>
  <conditionalFormatting sqref="M90:M93">
    <cfRule type="cellIs" dxfId="3332" priority="96" operator="greaterThan">
      <formula>$M$88</formula>
    </cfRule>
  </conditionalFormatting>
  <conditionalFormatting sqref="L89:L93">
    <cfRule type="cellIs" dxfId="3331" priority="95" operator="greaterThan">
      <formula>$L$88</formula>
    </cfRule>
  </conditionalFormatting>
  <conditionalFormatting sqref="K89:K93">
    <cfRule type="cellIs" dxfId="3330" priority="94" operator="greaterThan">
      <formula>$K$88</formula>
    </cfRule>
  </conditionalFormatting>
  <conditionalFormatting sqref="H90:H93">
    <cfRule type="cellIs" dxfId="3329" priority="93" operator="greaterThan">
      <formula>$H$88</formula>
    </cfRule>
  </conditionalFormatting>
  <conditionalFormatting sqref="G89:G93">
    <cfRule type="cellIs" dxfId="3328" priority="92" operator="greaterThan">
      <formula>$G$88</formula>
    </cfRule>
  </conditionalFormatting>
  <conditionalFormatting sqref="F89:F93">
    <cfRule type="cellIs" dxfId="3327" priority="91" operator="greaterThan">
      <formula>$F$88</formula>
    </cfRule>
  </conditionalFormatting>
  <conditionalFormatting sqref="M99:M102">
    <cfRule type="cellIs" dxfId="3326" priority="90" operator="greaterThan">
      <formula>$M$97</formula>
    </cfRule>
  </conditionalFormatting>
  <conditionalFormatting sqref="L98:L102">
    <cfRule type="cellIs" dxfId="3325" priority="89" operator="greaterThan">
      <formula>$L$97</formula>
    </cfRule>
  </conditionalFormatting>
  <conditionalFormatting sqref="K98:K102">
    <cfRule type="cellIs" dxfId="3324" priority="88" operator="greaterThan">
      <formula>$K$97</formula>
    </cfRule>
  </conditionalFormatting>
  <conditionalFormatting sqref="H99:H102">
    <cfRule type="cellIs" dxfId="3323" priority="87" operator="greaterThan">
      <formula>$H$97</formula>
    </cfRule>
  </conditionalFormatting>
  <conditionalFormatting sqref="G98:G102">
    <cfRule type="cellIs" dxfId="3322" priority="86" operator="greaterThan">
      <formula>$G$97</formula>
    </cfRule>
  </conditionalFormatting>
  <conditionalFormatting sqref="F98:F102">
    <cfRule type="cellIs" dxfId="3321" priority="85" operator="greaterThan">
      <formula>$F$97</formula>
    </cfRule>
  </conditionalFormatting>
  <conditionalFormatting sqref="M108:M111">
    <cfRule type="cellIs" dxfId="3320" priority="84" operator="greaterThan">
      <formula>$M$106</formula>
    </cfRule>
  </conditionalFormatting>
  <conditionalFormatting sqref="L107:L111">
    <cfRule type="cellIs" dxfId="3319" priority="83" operator="greaterThan">
      <formula>$L$106</formula>
    </cfRule>
  </conditionalFormatting>
  <conditionalFormatting sqref="K107:K111">
    <cfRule type="cellIs" dxfId="3318" priority="82" operator="greaterThan">
      <formula>$K$106</formula>
    </cfRule>
  </conditionalFormatting>
  <conditionalFormatting sqref="H108:H111">
    <cfRule type="cellIs" dxfId="3317" priority="81" operator="greaterThan">
      <formula>$H$106</formula>
    </cfRule>
  </conditionalFormatting>
  <conditionalFormatting sqref="G107:G111">
    <cfRule type="cellIs" dxfId="3316" priority="80" operator="greaterThan">
      <formula>$G$106</formula>
    </cfRule>
  </conditionalFormatting>
  <conditionalFormatting sqref="F107:F111">
    <cfRule type="cellIs" dxfId="3315" priority="79" operator="greaterThan">
      <formula>$F$106</formula>
    </cfRule>
  </conditionalFormatting>
  <conditionalFormatting sqref="M117:M120">
    <cfRule type="cellIs" dxfId="3314" priority="78" operator="greaterThan">
      <formula>$M$115</formula>
    </cfRule>
  </conditionalFormatting>
  <conditionalFormatting sqref="L116:L120">
    <cfRule type="cellIs" dxfId="3313" priority="77" operator="greaterThan">
      <formula>$L$115</formula>
    </cfRule>
  </conditionalFormatting>
  <conditionalFormatting sqref="K116:K120">
    <cfRule type="cellIs" dxfId="3312" priority="76" operator="greaterThan">
      <formula>$K$115</formula>
    </cfRule>
  </conditionalFormatting>
  <conditionalFormatting sqref="H117:H120">
    <cfRule type="cellIs" dxfId="3311" priority="75" operator="greaterThan">
      <formula>$H$115</formula>
    </cfRule>
  </conditionalFormatting>
  <conditionalFormatting sqref="G116:G120">
    <cfRule type="cellIs" dxfId="3310" priority="74" operator="greaterThan">
      <formula>$G$115</formula>
    </cfRule>
  </conditionalFormatting>
  <conditionalFormatting sqref="F116:F120">
    <cfRule type="cellIs" dxfId="3309" priority="73" operator="greaterThan">
      <formula>$F$115</formula>
    </cfRule>
  </conditionalFormatting>
  <conditionalFormatting sqref="M126:M129">
    <cfRule type="cellIs" dxfId="3308" priority="72" operator="greaterThan">
      <formula>$M$124</formula>
    </cfRule>
  </conditionalFormatting>
  <conditionalFormatting sqref="L125:L129">
    <cfRule type="cellIs" dxfId="3307" priority="71" operator="greaterThan">
      <formula>$L$124</formula>
    </cfRule>
  </conditionalFormatting>
  <conditionalFormatting sqref="K125:K129">
    <cfRule type="cellIs" dxfId="3306" priority="70" operator="greaterThan">
      <formula>$K$124</formula>
    </cfRule>
  </conditionalFormatting>
  <conditionalFormatting sqref="H126:H129">
    <cfRule type="cellIs" dxfId="3305" priority="69" operator="greaterThan">
      <formula>$H$124</formula>
    </cfRule>
  </conditionalFormatting>
  <conditionalFormatting sqref="G125:G129">
    <cfRule type="cellIs" dxfId="3304" priority="68" operator="greaterThan">
      <formula>$G$124</formula>
    </cfRule>
  </conditionalFormatting>
  <conditionalFormatting sqref="F125:F129">
    <cfRule type="cellIs" dxfId="3303" priority="67" operator="greaterThan">
      <formula>$F$124</formula>
    </cfRule>
  </conditionalFormatting>
  <conditionalFormatting sqref="M135:M138">
    <cfRule type="cellIs" dxfId="3302" priority="66" operator="greaterThan">
      <formula>$M$133</formula>
    </cfRule>
  </conditionalFormatting>
  <conditionalFormatting sqref="L134:L138">
    <cfRule type="cellIs" dxfId="3301" priority="65" operator="greaterThan">
      <formula>$L$133</formula>
    </cfRule>
  </conditionalFormatting>
  <conditionalFormatting sqref="K134:K138">
    <cfRule type="cellIs" dxfId="3300" priority="64" operator="greaterThan">
      <formula>$K$133</formula>
    </cfRule>
  </conditionalFormatting>
  <conditionalFormatting sqref="H135:H138">
    <cfRule type="cellIs" dxfId="3299" priority="63" operator="greaterThan">
      <formula>$H$133</formula>
    </cfRule>
  </conditionalFormatting>
  <conditionalFormatting sqref="G134:G138">
    <cfRule type="cellIs" dxfId="3298" priority="62" operator="greaterThan">
      <formula>$G$133</formula>
    </cfRule>
  </conditionalFormatting>
  <conditionalFormatting sqref="F134:F138">
    <cfRule type="cellIs" dxfId="3297" priority="61" operator="greaterThan">
      <formula>$F$133</formula>
    </cfRule>
  </conditionalFormatting>
  <conditionalFormatting sqref="M144:M147">
    <cfRule type="cellIs" dxfId="3296" priority="60" operator="greaterThan">
      <formula>$M$142</formula>
    </cfRule>
  </conditionalFormatting>
  <conditionalFormatting sqref="L143:L147">
    <cfRule type="cellIs" dxfId="3295" priority="59" operator="greaterThan">
      <formula>$L$142</formula>
    </cfRule>
  </conditionalFormatting>
  <conditionalFormatting sqref="K143:K147">
    <cfRule type="cellIs" dxfId="3294" priority="58" operator="greaterThan">
      <formula>$K$142</formula>
    </cfRule>
  </conditionalFormatting>
  <conditionalFormatting sqref="H144:H147">
    <cfRule type="cellIs" dxfId="3293" priority="57" operator="greaterThan">
      <formula>$H$142</formula>
    </cfRule>
  </conditionalFormatting>
  <conditionalFormatting sqref="G143:G147">
    <cfRule type="cellIs" dxfId="3292" priority="56" operator="greaterThan">
      <formula>$G$142</formula>
    </cfRule>
  </conditionalFormatting>
  <conditionalFormatting sqref="F143:F147">
    <cfRule type="cellIs" dxfId="3291" priority="55" operator="greaterThan">
      <formula>$F$142</formula>
    </cfRule>
  </conditionalFormatting>
  <conditionalFormatting sqref="M153:M156">
    <cfRule type="cellIs" dxfId="3290" priority="54" operator="greaterThan">
      <formula>$M$151</formula>
    </cfRule>
  </conditionalFormatting>
  <conditionalFormatting sqref="L152:L156">
    <cfRule type="cellIs" dxfId="3289" priority="53" operator="greaterThan">
      <formula>$L$151</formula>
    </cfRule>
  </conditionalFormatting>
  <conditionalFormatting sqref="K152:K156">
    <cfRule type="cellIs" dxfId="3288" priority="52" operator="greaterThan">
      <formula>$K$151</formula>
    </cfRule>
  </conditionalFormatting>
  <conditionalFormatting sqref="H153:H156">
    <cfRule type="cellIs" dxfId="3287" priority="51" operator="greaterThan">
      <formula>$H$151</formula>
    </cfRule>
  </conditionalFormatting>
  <conditionalFormatting sqref="G152:G156">
    <cfRule type="cellIs" dxfId="3286" priority="50" operator="greaterThan">
      <formula>$G$151</formula>
    </cfRule>
  </conditionalFormatting>
  <conditionalFormatting sqref="F152:F156">
    <cfRule type="cellIs" dxfId="3285" priority="49" operator="greaterThan">
      <formula>$F$151</formula>
    </cfRule>
  </conditionalFormatting>
  <conditionalFormatting sqref="M162:M165">
    <cfRule type="cellIs" dxfId="3284" priority="48" operator="greaterThan">
      <formula>$M$160</formula>
    </cfRule>
  </conditionalFormatting>
  <conditionalFormatting sqref="L161:L165">
    <cfRule type="cellIs" dxfId="3283" priority="47" operator="greaterThan">
      <formula>$L$160</formula>
    </cfRule>
  </conditionalFormatting>
  <conditionalFormatting sqref="K161:K165">
    <cfRule type="cellIs" dxfId="3282" priority="46" operator="greaterThan">
      <formula>$K$160</formula>
    </cfRule>
  </conditionalFormatting>
  <conditionalFormatting sqref="H162:H165">
    <cfRule type="cellIs" dxfId="3281" priority="45" operator="greaterThan">
      <formula>$H$160</formula>
    </cfRule>
  </conditionalFormatting>
  <conditionalFormatting sqref="G161:G165">
    <cfRule type="cellIs" dxfId="3280" priority="44" operator="greaterThan">
      <formula>$G$160</formula>
    </cfRule>
  </conditionalFormatting>
  <conditionalFormatting sqref="F161:F165">
    <cfRule type="cellIs" dxfId="3279" priority="43" operator="greaterThan">
      <formula>$F$160</formula>
    </cfRule>
  </conditionalFormatting>
  <conditionalFormatting sqref="M171:M174">
    <cfRule type="cellIs" dxfId="3278" priority="42" operator="greaterThan">
      <formula>$M$169</formula>
    </cfRule>
  </conditionalFormatting>
  <conditionalFormatting sqref="L170:L174">
    <cfRule type="cellIs" dxfId="3277" priority="41" operator="greaterThan">
      <formula>$L$169</formula>
    </cfRule>
  </conditionalFormatting>
  <conditionalFormatting sqref="K170:K174">
    <cfRule type="cellIs" dxfId="3276" priority="40" operator="greaterThan">
      <formula>$K$169</formula>
    </cfRule>
  </conditionalFormatting>
  <conditionalFormatting sqref="H171:H174">
    <cfRule type="cellIs" dxfId="3275" priority="39" operator="greaterThan">
      <formula>$H$169</formula>
    </cfRule>
  </conditionalFormatting>
  <conditionalFormatting sqref="G170:G174">
    <cfRule type="cellIs" dxfId="3274" priority="38" operator="greaterThan">
      <formula>$G$169</formula>
    </cfRule>
  </conditionalFormatting>
  <conditionalFormatting sqref="F170:F174">
    <cfRule type="cellIs" dxfId="3273" priority="37" operator="greaterThan">
      <formula>$F$169</formula>
    </cfRule>
  </conditionalFormatting>
  <conditionalFormatting sqref="M180:M183">
    <cfRule type="cellIs" dxfId="3272" priority="36" operator="greaterThan">
      <formula>$M$178</formula>
    </cfRule>
  </conditionalFormatting>
  <conditionalFormatting sqref="L179:L183">
    <cfRule type="cellIs" dxfId="3271" priority="35" operator="greaterThan">
      <formula>$L$178</formula>
    </cfRule>
  </conditionalFormatting>
  <conditionalFormatting sqref="K179:K183">
    <cfRule type="cellIs" dxfId="3270" priority="34" operator="greaterThan">
      <formula>$K$178</formula>
    </cfRule>
  </conditionalFormatting>
  <conditionalFormatting sqref="H180:H183">
    <cfRule type="cellIs" dxfId="3269" priority="33" operator="greaterThan">
      <formula>$H$178</formula>
    </cfRule>
  </conditionalFormatting>
  <conditionalFormatting sqref="G179:G183">
    <cfRule type="cellIs" dxfId="3268" priority="32" operator="greaterThan">
      <formula>$G$178</formula>
    </cfRule>
  </conditionalFormatting>
  <conditionalFormatting sqref="F179:F183">
    <cfRule type="cellIs" dxfId="3267" priority="31" operator="greaterThan">
      <formula>$F$178</formula>
    </cfRule>
  </conditionalFormatting>
  <conditionalFormatting sqref="M189:M192">
    <cfRule type="cellIs" dxfId="3266" priority="30" operator="greaterThan">
      <formula>$M$187</formula>
    </cfRule>
  </conditionalFormatting>
  <conditionalFormatting sqref="L188:L192">
    <cfRule type="cellIs" dxfId="3265" priority="29" operator="greaterThan">
      <formula>$L$187</formula>
    </cfRule>
  </conditionalFormatting>
  <conditionalFormatting sqref="K188:K192">
    <cfRule type="cellIs" dxfId="3264" priority="28" operator="greaterThan">
      <formula>$K$187</formula>
    </cfRule>
  </conditionalFormatting>
  <conditionalFormatting sqref="H189:H192">
    <cfRule type="cellIs" dxfId="3263" priority="27" operator="greaterThan">
      <formula>$H$187</formula>
    </cfRule>
  </conditionalFormatting>
  <conditionalFormatting sqref="G188:G192">
    <cfRule type="cellIs" dxfId="3262" priority="26" operator="greaterThan">
      <formula>$G$187</formula>
    </cfRule>
  </conditionalFormatting>
  <conditionalFormatting sqref="F188:F192">
    <cfRule type="cellIs" dxfId="3261" priority="25" operator="greaterThan">
      <formula>$F$187</formula>
    </cfRule>
  </conditionalFormatting>
  <conditionalFormatting sqref="M198:M201">
    <cfRule type="cellIs" dxfId="3260" priority="24" operator="greaterThan">
      <formula>$M$196</formula>
    </cfRule>
  </conditionalFormatting>
  <conditionalFormatting sqref="L197:L201">
    <cfRule type="cellIs" dxfId="3259" priority="23" operator="greaterThan">
      <formula>$L$196</formula>
    </cfRule>
  </conditionalFormatting>
  <conditionalFormatting sqref="K197:K201">
    <cfRule type="cellIs" dxfId="3258" priority="22" operator="greaterThan">
      <formula>$K$196</formula>
    </cfRule>
  </conditionalFormatting>
  <conditionalFormatting sqref="H198:H201">
    <cfRule type="cellIs" dxfId="3257" priority="21" operator="greaterThan">
      <formula>$H$196</formula>
    </cfRule>
  </conditionalFormatting>
  <conditionalFormatting sqref="G197:G201">
    <cfRule type="cellIs" dxfId="3256" priority="20" operator="greaterThan">
      <formula>$G$196</formula>
    </cfRule>
  </conditionalFormatting>
  <conditionalFormatting sqref="F197:F201">
    <cfRule type="cellIs" dxfId="3255" priority="19" operator="greaterThan">
      <formula>$F$196</formula>
    </cfRule>
  </conditionalFormatting>
  <conditionalFormatting sqref="M207:M210">
    <cfRule type="cellIs" dxfId="3254" priority="18" operator="greaterThan">
      <formula>$M$205</formula>
    </cfRule>
  </conditionalFormatting>
  <conditionalFormatting sqref="L206:L210">
    <cfRule type="cellIs" dxfId="3253" priority="17" operator="greaterThan">
      <formula>$L$205</formula>
    </cfRule>
  </conditionalFormatting>
  <conditionalFormatting sqref="K206:K210">
    <cfRule type="cellIs" dxfId="3252" priority="16" operator="greaterThan">
      <formula>$K$205</formula>
    </cfRule>
  </conditionalFormatting>
  <conditionalFormatting sqref="H207:H210">
    <cfRule type="cellIs" dxfId="3251" priority="15" operator="greaterThan">
      <formula>$H$205</formula>
    </cfRule>
  </conditionalFormatting>
  <conditionalFormatting sqref="G206:G210">
    <cfRule type="cellIs" dxfId="3250" priority="14" operator="greaterThan">
      <formula>$G$205</formula>
    </cfRule>
  </conditionalFormatting>
  <conditionalFormatting sqref="F206:F210">
    <cfRule type="cellIs" dxfId="3249" priority="13" operator="greaterThan">
      <formula>$F$205</formula>
    </cfRule>
  </conditionalFormatting>
  <conditionalFormatting sqref="M216:M219">
    <cfRule type="cellIs" dxfId="3248" priority="12" operator="greaterThan">
      <formula>$M$214</formula>
    </cfRule>
  </conditionalFormatting>
  <conditionalFormatting sqref="L215:L219">
    <cfRule type="cellIs" dxfId="3247" priority="11" operator="greaterThan">
      <formula>$L$214</formula>
    </cfRule>
  </conditionalFormatting>
  <conditionalFormatting sqref="K215:K219">
    <cfRule type="cellIs" dxfId="3246" priority="10" operator="greaterThan">
      <formula>$K$214</formula>
    </cfRule>
  </conditionalFormatting>
  <conditionalFormatting sqref="H216:H219">
    <cfRule type="cellIs" dxfId="3245" priority="9" operator="greaterThan">
      <formula>$H$214</formula>
    </cfRule>
  </conditionalFormatting>
  <conditionalFormatting sqref="G215:G219">
    <cfRule type="cellIs" dxfId="3244" priority="8" operator="greaterThan">
      <formula>$G$214</formula>
    </cfRule>
  </conditionalFormatting>
  <conditionalFormatting sqref="F215:F219">
    <cfRule type="cellIs" dxfId="3243" priority="7" operator="greaterThan">
      <formula>$F$214</formula>
    </cfRule>
  </conditionalFormatting>
  <conditionalFormatting sqref="M225:M228">
    <cfRule type="cellIs" dxfId="3242" priority="6" operator="greaterThan">
      <formula>$M$223</formula>
    </cfRule>
  </conditionalFormatting>
  <conditionalFormatting sqref="L224:L228">
    <cfRule type="cellIs" dxfId="3241" priority="5" operator="greaterThan">
      <formula>$L$223</formula>
    </cfRule>
  </conditionalFormatting>
  <conditionalFormatting sqref="K224:K228">
    <cfRule type="cellIs" dxfId="3240" priority="4" operator="greaterThan">
      <formula>$K$223</formula>
    </cfRule>
  </conditionalFormatting>
  <conditionalFormatting sqref="H225:H228">
    <cfRule type="cellIs" dxfId="3239" priority="3" operator="greaterThan">
      <formula>$H$223</formula>
    </cfRule>
  </conditionalFormatting>
  <conditionalFormatting sqref="G224:G228">
    <cfRule type="cellIs" dxfId="3238" priority="2" operator="greaterThan">
      <formula>$G$223</formula>
    </cfRule>
  </conditionalFormatting>
  <conditionalFormatting sqref="F224:F228">
    <cfRule type="cellIs" dxfId="3237" priority="1" operator="greaterThan">
      <formula>$F$223</formula>
    </cfRule>
  </conditionalFormatting>
  <dataValidations count="3">
    <dataValidation type="list" allowBlank="1" showInputMessage="1" showErrorMessage="1" sqref="F1:I1" xr:uid="{00000000-0002-0000-0C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C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C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3314"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3315"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3316"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3317"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3318"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3319"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3320"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3321"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3322"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3323"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3324"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3325"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3326"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3327"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3328"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3329"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3330"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3331"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3332"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3333"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3334"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3335"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3336"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3337"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3338"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3339"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3340"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3341"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3342"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3343"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3344"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3345"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3346"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3347"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3348"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3349"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3350"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3351"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3352"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3353"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3354"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3355"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3356"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3357"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3358"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3359"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3360"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3361"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3362"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3363"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3364"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3365"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3366"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3367"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3368"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3369"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3370"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3371"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3372"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3373"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3374"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3375"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3376"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3377"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3378"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3379"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3380"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3381"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3382"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3383"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3384"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3385"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3386"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3387"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3388"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3389"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3390"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3391"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3392"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3393"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3394"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3395"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3396"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3397"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3398"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3399"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3400"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3401"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3402"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3403"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3404"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3405"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3406"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3407"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3408"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3409"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3410"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3411"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3412"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3413"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3414"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3415"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3416"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3417"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3418"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3419"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3420"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3421"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3422"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3423"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3424"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3425"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3426"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3427"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3428"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3429"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3430"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3431"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3432"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3433"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3434"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3435"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3436"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3437"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3438"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3439"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3440"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3441"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3442"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3443"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3444"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3445"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3446"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3447"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3448"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3449"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3450"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3451"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3452"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3453"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3454"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3455"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3456"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3457"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3458"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3459"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3460"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3461"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3462"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3463"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3464"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3465"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3466"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3467"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3468"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3469"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3470"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3471"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3472"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3473"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3474"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3475"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3476"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3477"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3478"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3479"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3480"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3481"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3482"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3483"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3484"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3485"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3486"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3487"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3488"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3489"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3490"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3491"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3492"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3493"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3494"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3495"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3496"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3497"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3498"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3499"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3500"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3501"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3502"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3503"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3504"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3505"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3506"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3507"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3508"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3509"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3510"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3511"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3512"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3513"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3514"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3515"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3516"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3517"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3518"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3519"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3520"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3521"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3522"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3523"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3524"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3525"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3526"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3527"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3528"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3529"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3530"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3531"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3532"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3533"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112</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bLpoI0at1oRam+bEKKLBjDS4iZ/bdQy20gQ8SrYq+57HlfBh0fD5it8qXrbluK3mxN4r/pKQSLKb/o1r4DdGrA==" saltValue="eps8yqSm2wC9j5FHiWt5Mw=="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J9:J10"/>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3236" priority="249" operator="equal">
      <formula>"""Other name --&gt;"""</formula>
    </cfRule>
  </conditionalFormatting>
  <conditionalFormatting sqref="E6:G6">
    <cfRule type="expression" dxfId="3235" priority="247">
      <formula>$A$6="Other"</formula>
    </cfRule>
    <cfRule type="containsText" dxfId="3234" priority="248" operator="containsText" text="[name here]">
      <formula>NOT(ISERROR(SEARCH("[name here]",E6)))</formula>
    </cfRule>
  </conditionalFormatting>
  <conditionalFormatting sqref="D15">
    <cfRule type="cellIs" dxfId="3233" priority="246" operator="equal">
      <formula>"""Other name --&gt;"""</formula>
    </cfRule>
  </conditionalFormatting>
  <conditionalFormatting sqref="D24">
    <cfRule type="cellIs" dxfId="3232" priority="245" operator="equal">
      <formula>"""Other name --&gt;"""</formula>
    </cfRule>
  </conditionalFormatting>
  <conditionalFormatting sqref="D33">
    <cfRule type="cellIs" dxfId="3231" priority="244" operator="equal">
      <formula>"""Other name --&gt;"""</formula>
    </cfRule>
  </conditionalFormatting>
  <conditionalFormatting sqref="D42">
    <cfRule type="cellIs" dxfId="3230" priority="243" operator="equal">
      <formula>"""Other name --&gt;"""</formula>
    </cfRule>
  </conditionalFormatting>
  <conditionalFormatting sqref="D51">
    <cfRule type="cellIs" dxfId="3229" priority="242" operator="equal">
      <formula>"""Other name --&gt;"""</formula>
    </cfRule>
  </conditionalFormatting>
  <conditionalFormatting sqref="D60">
    <cfRule type="cellIs" dxfId="3228" priority="241" operator="equal">
      <formula>"""Other name --&gt;"""</formula>
    </cfRule>
  </conditionalFormatting>
  <conditionalFormatting sqref="D69">
    <cfRule type="cellIs" dxfId="3227" priority="240" operator="equal">
      <formula>"""Other name --&gt;"""</formula>
    </cfRule>
  </conditionalFormatting>
  <conditionalFormatting sqref="D78">
    <cfRule type="cellIs" dxfId="3226" priority="239" operator="equal">
      <formula>"""Other name --&gt;"""</formula>
    </cfRule>
  </conditionalFormatting>
  <conditionalFormatting sqref="D87">
    <cfRule type="cellIs" dxfId="3225" priority="238" operator="equal">
      <formula>"""Other name --&gt;"""</formula>
    </cfRule>
  </conditionalFormatting>
  <conditionalFormatting sqref="D96">
    <cfRule type="cellIs" dxfId="3224" priority="237" operator="equal">
      <formula>"""Other name --&gt;"""</formula>
    </cfRule>
  </conditionalFormatting>
  <conditionalFormatting sqref="D105">
    <cfRule type="cellIs" dxfId="3223" priority="236" operator="equal">
      <formula>"""Other name --&gt;"""</formula>
    </cfRule>
  </conditionalFormatting>
  <conditionalFormatting sqref="D114">
    <cfRule type="cellIs" dxfId="3222" priority="235" operator="equal">
      <formula>"""Other name --&gt;"""</formula>
    </cfRule>
  </conditionalFormatting>
  <conditionalFormatting sqref="D123">
    <cfRule type="cellIs" dxfId="3221" priority="234" operator="equal">
      <formula>"""Other name --&gt;"""</formula>
    </cfRule>
  </conditionalFormatting>
  <conditionalFormatting sqref="D132">
    <cfRule type="cellIs" dxfId="3220" priority="233" operator="equal">
      <formula>"""Other name --&gt;"""</formula>
    </cfRule>
  </conditionalFormatting>
  <conditionalFormatting sqref="D141">
    <cfRule type="cellIs" dxfId="3219" priority="232" operator="equal">
      <formula>"""Other name --&gt;"""</formula>
    </cfRule>
  </conditionalFormatting>
  <conditionalFormatting sqref="D150">
    <cfRule type="cellIs" dxfId="3218" priority="231" operator="equal">
      <formula>"""Other name --&gt;"""</formula>
    </cfRule>
  </conditionalFormatting>
  <conditionalFormatting sqref="D159">
    <cfRule type="cellIs" dxfId="3217" priority="230" operator="equal">
      <formula>"""Other name --&gt;"""</formula>
    </cfRule>
  </conditionalFormatting>
  <conditionalFormatting sqref="D168">
    <cfRule type="cellIs" dxfId="3216" priority="229" operator="equal">
      <formula>"""Other name --&gt;"""</formula>
    </cfRule>
  </conditionalFormatting>
  <conditionalFormatting sqref="D177">
    <cfRule type="cellIs" dxfId="3215" priority="228" operator="equal">
      <formula>"""Other name --&gt;"""</formula>
    </cfRule>
  </conditionalFormatting>
  <conditionalFormatting sqref="D186">
    <cfRule type="cellIs" dxfId="3214" priority="227" operator="equal">
      <formula>"""Other name --&gt;"""</formula>
    </cfRule>
  </conditionalFormatting>
  <conditionalFormatting sqref="D195">
    <cfRule type="cellIs" dxfId="3213" priority="226" operator="equal">
      <formula>"""Other name --&gt;"""</formula>
    </cfRule>
  </conditionalFormatting>
  <conditionalFormatting sqref="D204">
    <cfRule type="cellIs" dxfId="3212" priority="225" operator="equal">
      <formula>"""Other name --&gt;"""</formula>
    </cfRule>
  </conditionalFormatting>
  <conditionalFormatting sqref="D213">
    <cfRule type="cellIs" dxfId="3211" priority="224" operator="equal">
      <formula>"""Other name --&gt;"""</formula>
    </cfRule>
  </conditionalFormatting>
  <conditionalFormatting sqref="D222">
    <cfRule type="cellIs" dxfId="3210" priority="223" operator="equal">
      <formula>"""Other name --&gt;"""</formula>
    </cfRule>
  </conditionalFormatting>
  <conditionalFormatting sqref="E222:G222">
    <cfRule type="expression" dxfId="3209" priority="222">
      <formula>$A$222="Other"</formula>
    </cfRule>
  </conditionalFormatting>
  <conditionalFormatting sqref="E213:G213">
    <cfRule type="expression" dxfId="3208" priority="221">
      <formula>$A$213="Other"</formula>
    </cfRule>
  </conditionalFormatting>
  <conditionalFormatting sqref="E204:G204">
    <cfRule type="expression" dxfId="3207" priority="220">
      <formula>$A$204="Other"</formula>
    </cfRule>
  </conditionalFormatting>
  <conditionalFormatting sqref="E195:G195">
    <cfRule type="expression" dxfId="3206" priority="219">
      <formula>$A$195="Other"</formula>
    </cfRule>
  </conditionalFormatting>
  <conditionalFormatting sqref="E186:G186">
    <cfRule type="expression" dxfId="3205" priority="218">
      <formula>$A$186="Other"</formula>
    </cfRule>
  </conditionalFormatting>
  <conditionalFormatting sqref="E177:G177">
    <cfRule type="expression" dxfId="3204" priority="217">
      <formula>$A$177="Other"</formula>
    </cfRule>
  </conditionalFormatting>
  <conditionalFormatting sqref="E168:G168">
    <cfRule type="expression" dxfId="3203" priority="216">
      <formula>$A$168="Other"</formula>
    </cfRule>
  </conditionalFormatting>
  <conditionalFormatting sqref="E159:G159">
    <cfRule type="expression" dxfId="3202" priority="215">
      <formula>$A$159="Other"</formula>
    </cfRule>
  </conditionalFormatting>
  <conditionalFormatting sqref="E150:G150">
    <cfRule type="expression" dxfId="3201" priority="214">
      <formula>$A$150="Other"</formula>
    </cfRule>
  </conditionalFormatting>
  <conditionalFormatting sqref="E141:G141">
    <cfRule type="expression" dxfId="3200" priority="213">
      <formula>$A$141="Other"</formula>
    </cfRule>
  </conditionalFormatting>
  <conditionalFormatting sqref="E132:G132">
    <cfRule type="expression" dxfId="3199" priority="212">
      <formula>$A$132="Other"</formula>
    </cfRule>
  </conditionalFormatting>
  <conditionalFormatting sqref="E123:G123">
    <cfRule type="expression" dxfId="3198" priority="211">
      <formula>$A$123="Other"</formula>
    </cfRule>
  </conditionalFormatting>
  <conditionalFormatting sqref="E114:G114">
    <cfRule type="expression" dxfId="3197" priority="210">
      <formula>$A$114="Other"</formula>
    </cfRule>
  </conditionalFormatting>
  <conditionalFormatting sqref="E105:G105">
    <cfRule type="expression" dxfId="3196" priority="209">
      <formula>$A$105="Other"</formula>
    </cfRule>
  </conditionalFormatting>
  <conditionalFormatting sqref="E96:G96">
    <cfRule type="expression" dxfId="3195" priority="208">
      <formula>$A$96="Other"</formula>
    </cfRule>
  </conditionalFormatting>
  <conditionalFormatting sqref="E87:G87">
    <cfRule type="expression" dxfId="3194" priority="207">
      <formula>$A$87="Other"</formula>
    </cfRule>
  </conditionalFormatting>
  <conditionalFormatting sqref="E78:G78">
    <cfRule type="expression" dxfId="3193" priority="206">
      <formula>$A$78="Other"</formula>
    </cfRule>
  </conditionalFormatting>
  <conditionalFormatting sqref="E69:G69">
    <cfRule type="expression" dxfId="3192" priority="205">
      <formula>$A$69="Other"</formula>
    </cfRule>
  </conditionalFormatting>
  <conditionalFormatting sqref="E60:G60">
    <cfRule type="expression" dxfId="3191" priority="204">
      <formula>$A$60="Other"</formula>
    </cfRule>
  </conditionalFormatting>
  <conditionalFormatting sqref="E51:G51">
    <cfRule type="expression" dxfId="3190" priority="203">
      <formula>$A$51="Other"</formula>
    </cfRule>
  </conditionalFormatting>
  <conditionalFormatting sqref="E42:G42">
    <cfRule type="expression" dxfId="3189" priority="202">
      <formula>$A$42="Other"</formula>
    </cfRule>
  </conditionalFormatting>
  <conditionalFormatting sqref="E33:G33">
    <cfRule type="expression" dxfId="3188" priority="201">
      <formula>$A$33="Other"</formula>
    </cfRule>
  </conditionalFormatting>
  <conditionalFormatting sqref="E24:G24">
    <cfRule type="expression" dxfId="3187" priority="200">
      <formula>$A$24="Other"</formula>
    </cfRule>
  </conditionalFormatting>
  <conditionalFormatting sqref="E15:G15">
    <cfRule type="expression" dxfId="3186" priority="199">
      <formula>$A$15="Other"</formula>
    </cfRule>
  </conditionalFormatting>
  <conditionalFormatting sqref="A242:D242">
    <cfRule type="expression" dxfId="3185" priority="198">
      <formula>$A$242="No data"</formula>
    </cfRule>
  </conditionalFormatting>
  <conditionalFormatting sqref="F243:N243">
    <cfRule type="expression" dxfId="3184" priority="197">
      <formula>$A$243="No data"</formula>
    </cfRule>
  </conditionalFormatting>
  <conditionalFormatting sqref="A243:D243">
    <cfRule type="expression" dxfId="3183" priority="196">
      <formula>$A$243="No data"</formula>
    </cfRule>
  </conditionalFormatting>
  <conditionalFormatting sqref="F242:I242 K242:N242">
    <cfRule type="expression" dxfId="3182" priority="195">
      <formula>$A$242="No data"</formula>
    </cfRule>
  </conditionalFormatting>
  <conditionalFormatting sqref="A12:O12">
    <cfRule type="expression" dxfId="3181" priority="194">
      <formula>$B12="No data"</formula>
    </cfRule>
  </conditionalFormatting>
  <conditionalFormatting sqref="A11:O11">
    <cfRule type="expression" dxfId="3180" priority="193">
      <formula>$B11="No data"</formula>
    </cfRule>
  </conditionalFormatting>
  <conditionalFormatting sqref="A21:O21">
    <cfRule type="expression" dxfId="3179" priority="192">
      <formula>$B21="No data"</formula>
    </cfRule>
  </conditionalFormatting>
  <conditionalFormatting sqref="A20:O20">
    <cfRule type="expression" dxfId="3178" priority="191">
      <formula>$B20="No data"</formula>
    </cfRule>
  </conditionalFormatting>
  <conditionalFormatting sqref="A30:O30">
    <cfRule type="expression" dxfId="3177" priority="190">
      <formula>$B30="No data"</formula>
    </cfRule>
  </conditionalFormatting>
  <conditionalFormatting sqref="A29:O29">
    <cfRule type="expression" dxfId="3176" priority="189">
      <formula>$B29="No data"</formula>
    </cfRule>
  </conditionalFormatting>
  <conditionalFormatting sqref="A39:O39">
    <cfRule type="expression" dxfId="3175" priority="188">
      <formula>$B39="No data"</formula>
    </cfRule>
  </conditionalFormatting>
  <conditionalFormatting sqref="A38:O38">
    <cfRule type="expression" dxfId="3174" priority="187">
      <formula>$B38="No data"</formula>
    </cfRule>
  </conditionalFormatting>
  <conditionalFormatting sqref="A48:O48">
    <cfRule type="expression" dxfId="3173" priority="186">
      <formula>$B48="No data"</formula>
    </cfRule>
  </conditionalFormatting>
  <conditionalFormatting sqref="A47:O47">
    <cfRule type="expression" dxfId="3172" priority="185">
      <formula>$B47="No data"</formula>
    </cfRule>
  </conditionalFormatting>
  <conditionalFormatting sqref="A57:O57">
    <cfRule type="expression" dxfId="3171" priority="184">
      <formula>$B57="No data"</formula>
    </cfRule>
  </conditionalFormatting>
  <conditionalFormatting sqref="A56:O56">
    <cfRule type="expression" dxfId="3170" priority="183">
      <formula>$B56="No data"</formula>
    </cfRule>
  </conditionalFormatting>
  <conditionalFormatting sqref="A66:O66">
    <cfRule type="expression" dxfId="3169" priority="182">
      <formula>$B66="No data"</formula>
    </cfRule>
  </conditionalFormatting>
  <conditionalFormatting sqref="A65:O65">
    <cfRule type="expression" dxfId="3168" priority="181">
      <formula>$B65="No data"</formula>
    </cfRule>
  </conditionalFormatting>
  <conditionalFormatting sqref="A75:O75">
    <cfRule type="expression" dxfId="3167" priority="180">
      <formula>$B75="No data"</formula>
    </cfRule>
  </conditionalFormatting>
  <conditionalFormatting sqref="A74:O74">
    <cfRule type="expression" dxfId="3166" priority="179">
      <formula>$B74="No data"</formula>
    </cfRule>
  </conditionalFormatting>
  <conditionalFormatting sqref="A84:O84">
    <cfRule type="expression" dxfId="3165" priority="178">
      <formula>$B84="No data"</formula>
    </cfRule>
  </conditionalFormatting>
  <conditionalFormatting sqref="A83:O83">
    <cfRule type="expression" dxfId="3164" priority="177">
      <formula>$B83="No data"</formula>
    </cfRule>
  </conditionalFormatting>
  <conditionalFormatting sqref="A93:O93">
    <cfRule type="expression" dxfId="3163" priority="176">
      <formula>$B93="No data"</formula>
    </cfRule>
  </conditionalFormatting>
  <conditionalFormatting sqref="A92:O92">
    <cfRule type="expression" dxfId="3162" priority="175">
      <formula>$B92="No data"</formula>
    </cfRule>
  </conditionalFormatting>
  <conditionalFormatting sqref="A102:O102">
    <cfRule type="expression" dxfId="3161" priority="174">
      <formula>$B102="No data"</formula>
    </cfRule>
  </conditionalFormatting>
  <conditionalFormatting sqref="A101:O101">
    <cfRule type="expression" dxfId="3160" priority="173">
      <formula>$B101="No data"</formula>
    </cfRule>
  </conditionalFormatting>
  <conditionalFormatting sqref="A111:O111">
    <cfRule type="expression" dxfId="3159" priority="172">
      <formula>$B111="No data"</formula>
    </cfRule>
  </conditionalFormatting>
  <conditionalFormatting sqref="A110:O110">
    <cfRule type="expression" dxfId="3158" priority="171">
      <formula>$B110="No data"</formula>
    </cfRule>
  </conditionalFormatting>
  <conditionalFormatting sqref="A120:O120">
    <cfRule type="expression" dxfId="3157" priority="170">
      <formula>$B120="No data"</formula>
    </cfRule>
  </conditionalFormatting>
  <conditionalFormatting sqref="A119:O119">
    <cfRule type="expression" dxfId="3156" priority="169">
      <formula>$B119="No data"</formula>
    </cfRule>
  </conditionalFormatting>
  <conditionalFormatting sqref="A129:O129">
    <cfRule type="expression" dxfId="3155" priority="168">
      <formula>$B129="No data"</formula>
    </cfRule>
  </conditionalFormatting>
  <conditionalFormatting sqref="A128:O128">
    <cfRule type="expression" dxfId="3154" priority="167">
      <formula>$B128="No data"</formula>
    </cfRule>
  </conditionalFormatting>
  <conditionalFormatting sqref="A138:O138">
    <cfRule type="expression" dxfId="3153" priority="166">
      <formula>$B138="No data"</formula>
    </cfRule>
  </conditionalFormatting>
  <conditionalFormatting sqref="A137:O137">
    <cfRule type="expression" dxfId="3152" priority="165">
      <formula>$B137="No data"</formula>
    </cfRule>
  </conditionalFormatting>
  <conditionalFormatting sqref="A147:O147">
    <cfRule type="expression" dxfId="3151" priority="164">
      <formula>$B147="No data"</formula>
    </cfRule>
  </conditionalFormatting>
  <conditionalFormatting sqref="A146:O146">
    <cfRule type="expression" dxfId="3150" priority="163">
      <formula>$B146="No data"</formula>
    </cfRule>
  </conditionalFormatting>
  <conditionalFormatting sqref="A156:O156">
    <cfRule type="expression" dxfId="3149" priority="162">
      <formula>$B156="No data"</formula>
    </cfRule>
  </conditionalFormatting>
  <conditionalFormatting sqref="A155:O155">
    <cfRule type="expression" dxfId="3148" priority="161">
      <formula>$B155="No data"</formula>
    </cfRule>
  </conditionalFormatting>
  <conditionalFormatting sqref="A165:O165">
    <cfRule type="expression" dxfId="3147" priority="160">
      <formula>$B165="No data"</formula>
    </cfRule>
  </conditionalFormatting>
  <conditionalFormatting sqref="A164:O164">
    <cfRule type="expression" dxfId="3146" priority="159">
      <formula>$B164="No data"</formula>
    </cfRule>
  </conditionalFormatting>
  <conditionalFormatting sqref="A174:O174">
    <cfRule type="expression" dxfId="3145" priority="158">
      <formula>$B174="No data"</formula>
    </cfRule>
  </conditionalFormatting>
  <conditionalFormatting sqref="A173:O173">
    <cfRule type="expression" dxfId="3144" priority="157">
      <formula>$B173="No data"</formula>
    </cfRule>
  </conditionalFormatting>
  <conditionalFormatting sqref="A183:O183">
    <cfRule type="expression" dxfId="3143" priority="156">
      <formula>$B183="No data"</formula>
    </cfRule>
  </conditionalFormatting>
  <conditionalFormatting sqref="A182:O182">
    <cfRule type="expression" dxfId="3142" priority="155">
      <formula>$B182="No data"</formula>
    </cfRule>
  </conditionalFormatting>
  <conditionalFormatting sqref="A192:O192">
    <cfRule type="expression" dxfId="3141" priority="154">
      <formula>$B192="No data"</formula>
    </cfRule>
  </conditionalFormatting>
  <conditionalFormatting sqref="A191:O191">
    <cfRule type="expression" dxfId="3140" priority="153">
      <formula>$B191="No data"</formula>
    </cfRule>
  </conditionalFormatting>
  <conditionalFormatting sqref="A201:O201">
    <cfRule type="expression" dxfId="3139" priority="152">
      <formula>$B201="No data"</formula>
    </cfRule>
  </conditionalFormatting>
  <conditionalFormatting sqref="A200:O200">
    <cfRule type="expression" dxfId="3138" priority="151">
      <formula>$B200="No data"</formula>
    </cfRule>
  </conditionalFormatting>
  <conditionalFormatting sqref="A210:O210">
    <cfRule type="expression" dxfId="3137" priority="150">
      <formula>$B210="No data"</formula>
    </cfRule>
  </conditionalFormatting>
  <conditionalFormatting sqref="A209:O209">
    <cfRule type="expression" dxfId="3136" priority="149">
      <formula>$B209="No data"</formula>
    </cfRule>
  </conditionalFormatting>
  <conditionalFormatting sqref="A219:O219">
    <cfRule type="expression" dxfId="3135" priority="148">
      <formula>$B219="No data"</formula>
    </cfRule>
  </conditionalFormatting>
  <conditionalFormatting sqref="A218:O218">
    <cfRule type="expression" dxfId="3134" priority="147">
      <formula>$B218="No data"</formula>
    </cfRule>
  </conditionalFormatting>
  <conditionalFormatting sqref="A228:O228">
    <cfRule type="expression" dxfId="3133" priority="146">
      <formula>$B228="No data"</formula>
    </cfRule>
  </conditionalFormatting>
  <conditionalFormatting sqref="A227:O227">
    <cfRule type="expression" dxfId="3132" priority="145">
      <formula>$B227="No data"</formula>
    </cfRule>
  </conditionalFormatting>
  <conditionalFormatting sqref="H36:H39">
    <cfRule type="cellIs" dxfId="3131" priority="144" operator="greaterThan">
      <formula>$H$34</formula>
    </cfRule>
  </conditionalFormatting>
  <conditionalFormatting sqref="K35:K39">
    <cfRule type="cellIs" dxfId="3130" priority="143" operator="greaterThan">
      <formula>$K$34</formula>
    </cfRule>
  </conditionalFormatting>
  <conditionalFormatting sqref="L35:L39">
    <cfRule type="cellIs" dxfId="3129" priority="142" operator="greaterThan">
      <formula>$L$34</formula>
    </cfRule>
  </conditionalFormatting>
  <conditionalFormatting sqref="M36:M39">
    <cfRule type="cellIs" dxfId="3128" priority="141" operator="greaterThan">
      <formula>$M$34</formula>
    </cfRule>
  </conditionalFormatting>
  <conditionalFormatting sqref="F26:F30">
    <cfRule type="cellIs" dxfId="3127" priority="140" operator="greaterThan">
      <formula>$F$25</formula>
    </cfRule>
  </conditionalFormatting>
  <conditionalFormatting sqref="G26:G30">
    <cfRule type="cellIs" dxfId="3126" priority="139" operator="greaterThan">
      <formula>$G$25</formula>
    </cfRule>
  </conditionalFormatting>
  <conditionalFormatting sqref="H27:H30">
    <cfRule type="cellIs" dxfId="3125" priority="138" operator="greaterThan">
      <formula>$H$25</formula>
    </cfRule>
  </conditionalFormatting>
  <conditionalFormatting sqref="K26:K30">
    <cfRule type="cellIs" dxfId="3124" priority="137" operator="greaterThan">
      <formula>$K$25</formula>
    </cfRule>
  </conditionalFormatting>
  <conditionalFormatting sqref="L26:L30">
    <cfRule type="cellIs" dxfId="3123" priority="136" operator="greaterThan">
      <formula>$L$25</formula>
    </cfRule>
  </conditionalFormatting>
  <conditionalFormatting sqref="M27:M30">
    <cfRule type="cellIs" dxfId="3122" priority="135" operator="greaterThan">
      <formula>$M$25</formula>
    </cfRule>
  </conditionalFormatting>
  <conditionalFormatting sqref="M18:M21">
    <cfRule type="cellIs" dxfId="3121" priority="134" operator="greaterThan">
      <formula>$M$16</formula>
    </cfRule>
  </conditionalFormatting>
  <conditionalFormatting sqref="L17:L21">
    <cfRule type="cellIs" dxfId="3120" priority="133" operator="greaterThan">
      <formula>$L$16</formula>
    </cfRule>
  </conditionalFormatting>
  <conditionalFormatting sqref="K17:K21">
    <cfRule type="cellIs" dxfId="3119" priority="132" operator="greaterThan">
      <formula>$K$16</formula>
    </cfRule>
  </conditionalFormatting>
  <conditionalFormatting sqref="H18:H21">
    <cfRule type="cellIs" dxfId="3118" priority="131" operator="greaterThan">
      <formula>$H$16</formula>
    </cfRule>
  </conditionalFormatting>
  <conditionalFormatting sqref="G17:G21">
    <cfRule type="cellIs" dxfId="3117" priority="130" operator="greaterThan">
      <formula>$G$16</formula>
    </cfRule>
  </conditionalFormatting>
  <conditionalFormatting sqref="F17:F21">
    <cfRule type="cellIs" dxfId="3116" priority="129" operator="greaterThan">
      <formula>$F$16</formula>
    </cfRule>
  </conditionalFormatting>
  <conditionalFormatting sqref="M9:M12">
    <cfRule type="cellIs" dxfId="3115" priority="128" operator="greaterThan">
      <formula>$M$7</formula>
    </cfRule>
  </conditionalFormatting>
  <conditionalFormatting sqref="L8:L12">
    <cfRule type="cellIs" dxfId="3114" priority="127" operator="greaterThan">
      <formula>$L$7</formula>
    </cfRule>
  </conditionalFormatting>
  <conditionalFormatting sqref="K8:K12">
    <cfRule type="cellIs" dxfId="3113" priority="126" operator="greaterThan">
      <formula>$K$7</formula>
    </cfRule>
  </conditionalFormatting>
  <conditionalFormatting sqref="H9:H12">
    <cfRule type="cellIs" dxfId="3112" priority="125" operator="greaterThan">
      <formula>$H$7</formula>
    </cfRule>
  </conditionalFormatting>
  <conditionalFormatting sqref="G8:G12">
    <cfRule type="cellIs" dxfId="3111" priority="124" operator="greaterThan">
      <formula>$G$7</formula>
    </cfRule>
  </conditionalFormatting>
  <conditionalFormatting sqref="F8:F12">
    <cfRule type="cellIs" dxfId="3110" priority="123" operator="greaterThan">
      <formula>$F$7</formula>
    </cfRule>
  </conditionalFormatting>
  <conditionalFormatting sqref="F35:F39">
    <cfRule type="cellIs" dxfId="3109" priority="122" operator="greaterThan">
      <formula>$F$34</formula>
    </cfRule>
  </conditionalFormatting>
  <conditionalFormatting sqref="G35:G39">
    <cfRule type="cellIs" dxfId="3108" priority="121" operator="greaterThan">
      <formula>$G$34</formula>
    </cfRule>
  </conditionalFormatting>
  <conditionalFormatting sqref="M45:M48">
    <cfRule type="cellIs" dxfId="3107" priority="120" operator="greaterThan">
      <formula>$M$43</formula>
    </cfRule>
  </conditionalFormatting>
  <conditionalFormatting sqref="L44:L48">
    <cfRule type="cellIs" dxfId="3106" priority="119" operator="greaterThan">
      <formula>$L$43</formula>
    </cfRule>
  </conditionalFormatting>
  <conditionalFormatting sqref="K44:K48">
    <cfRule type="cellIs" dxfId="3105" priority="118" operator="greaterThan">
      <formula>$K$43</formula>
    </cfRule>
  </conditionalFormatting>
  <conditionalFormatting sqref="H45:H48">
    <cfRule type="cellIs" dxfId="3104" priority="117" operator="greaterThan">
      <formula>$H$43</formula>
    </cfRule>
  </conditionalFormatting>
  <conditionalFormatting sqref="G44:G48">
    <cfRule type="cellIs" dxfId="3103" priority="116" operator="greaterThan">
      <formula>$G$43</formula>
    </cfRule>
  </conditionalFormatting>
  <conditionalFormatting sqref="F44:F48">
    <cfRule type="cellIs" dxfId="3102" priority="115" operator="greaterThan">
      <formula>$F$43</formula>
    </cfRule>
  </conditionalFormatting>
  <conditionalFormatting sqref="M54:M57">
    <cfRule type="cellIs" dxfId="3101" priority="114" operator="greaterThan">
      <formula>$M$52</formula>
    </cfRule>
  </conditionalFormatting>
  <conditionalFormatting sqref="L53:L57">
    <cfRule type="cellIs" dxfId="3100" priority="113" operator="greaterThan">
      <formula>$L$52</formula>
    </cfRule>
  </conditionalFormatting>
  <conditionalFormatting sqref="K53:K57">
    <cfRule type="cellIs" dxfId="3099" priority="112" operator="greaterThan">
      <formula>$K$52</formula>
    </cfRule>
  </conditionalFormatting>
  <conditionalFormatting sqref="H54:H57">
    <cfRule type="cellIs" dxfId="3098" priority="111" operator="greaterThan">
      <formula>$H$52</formula>
    </cfRule>
  </conditionalFormatting>
  <conditionalFormatting sqref="G53:G57">
    <cfRule type="cellIs" dxfId="3097" priority="110" operator="greaterThan">
      <formula>$G$52</formula>
    </cfRule>
  </conditionalFormatting>
  <conditionalFormatting sqref="F53:F57">
    <cfRule type="cellIs" dxfId="3096" priority="109" operator="greaterThan">
      <formula>$F$52</formula>
    </cfRule>
  </conditionalFormatting>
  <conditionalFormatting sqref="M72:M75">
    <cfRule type="cellIs" dxfId="3095" priority="108" operator="greaterThan">
      <formula>$M$70</formula>
    </cfRule>
  </conditionalFormatting>
  <conditionalFormatting sqref="L71:L75">
    <cfRule type="cellIs" dxfId="3094" priority="107" operator="greaterThan">
      <formula>$L$70</formula>
    </cfRule>
  </conditionalFormatting>
  <conditionalFormatting sqref="K71:K75">
    <cfRule type="cellIs" dxfId="3093" priority="106" operator="greaterThan">
      <formula>$K$70</formula>
    </cfRule>
  </conditionalFormatting>
  <conditionalFormatting sqref="H72:H75">
    <cfRule type="cellIs" dxfId="3092" priority="105" operator="greaterThan">
      <formula>$H$70</formula>
    </cfRule>
  </conditionalFormatting>
  <conditionalFormatting sqref="G71:G75">
    <cfRule type="cellIs" dxfId="3091" priority="104" operator="greaterThan">
      <formula>$G$70</formula>
    </cfRule>
  </conditionalFormatting>
  <conditionalFormatting sqref="F71:F75">
    <cfRule type="cellIs" dxfId="3090" priority="103" operator="greaterThan">
      <formula>$F$70</formula>
    </cfRule>
  </conditionalFormatting>
  <conditionalFormatting sqref="M81:M84">
    <cfRule type="cellIs" dxfId="3089" priority="102" operator="greaterThan">
      <formula>$M$79</formula>
    </cfRule>
  </conditionalFormatting>
  <conditionalFormatting sqref="L80:L84">
    <cfRule type="cellIs" dxfId="3088" priority="101" operator="greaterThan">
      <formula>$L$79</formula>
    </cfRule>
  </conditionalFormatting>
  <conditionalFormatting sqref="K80:K84">
    <cfRule type="cellIs" dxfId="3087" priority="100" operator="greaterThan">
      <formula>$K$79</formula>
    </cfRule>
  </conditionalFormatting>
  <conditionalFormatting sqref="H81:H84">
    <cfRule type="cellIs" dxfId="3086" priority="99" operator="greaterThan">
      <formula>$H$79</formula>
    </cfRule>
  </conditionalFormatting>
  <conditionalFormatting sqref="G80:G84">
    <cfRule type="cellIs" dxfId="3085" priority="98" operator="greaterThan">
      <formula>$G$79</formula>
    </cfRule>
  </conditionalFormatting>
  <conditionalFormatting sqref="F80:F84">
    <cfRule type="cellIs" dxfId="3084" priority="97" operator="greaterThan">
      <formula>$F$79</formula>
    </cfRule>
  </conditionalFormatting>
  <conditionalFormatting sqref="M90:M93">
    <cfRule type="cellIs" dxfId="3083" priority="96" operator="greaterThan">
      <formula>$M$88</formula>
    </cfRule>
  </conditionalFormatting>
  <conditionalFormatting sqref="L89:L93">
    <cfRule type="cellIs" dxfId="3082" priority="95" operator="greaterThan">
      <formula>$L$88</formula>
    </cfRule>
  </conditionalFormatting>
  <conditionalFormatting sqref="K89:K93">
    <cfRule type="cellIs" dxfId="3081" priority="94" operator="greaterThan">
      <formula>$K$88</formula>
    </cfRule>
  </conditionalFormatting>
  <conditionalFormatting sqref="H90:H93">
    <cfRule type="cellIs" dxfId="3080" priority="93" operator="greaterThan">
      <formula>$H$88</formula>
    </cfRule>
  </conditionalFormatting>
  <conditionalFormatting sqref="G89:G93">
    <cfRule type="cellIs" dxfId="3079" priority="92" operator="greaterThan">
      <formula>$G$88</formula>
    </cfRule>
  </conditionalFormatting>
  <conditionalFormatting sqref="F89:F93">
    <cfRule type="cellIs" dxfId="3078" priority="91" operator="greaterThan">
      <formula>$F$88</formula>
    </cfRule>
  </conditionalFormatting>
  <conditionalFormatting sqref="M99:M102">
    <cfRule type="cellIs" dxfId="3077" priority="90" operator="greaterThan">
      <formula>$M$97</formula>
    </cfRule>
  </conditionalFormatting>
  <conditionalFormatting sqref="L98:L102">
    <cfRule type="cellIs" dxfId="3076" priority="89" operator="greaterThan">
      <formula>$L$97</formula>
    </cfRule>
  </conditionalFormatting>
  <conditionalFormatting sqref="K98:K102">
    <cfRule type="cellIs" dxfId="3075" priority="88" operator="greaterThan">
      <formula>$K$97</formula>
    </cfRule>
  </conditionalFormatting>
  <conditionalFormatting sqref="H99:H102">
    <cfRule type="cellIs" dxfId="3074" priority="87" operator="greaterThan">
      <formula>$H$97</formula>
    </cfRule>
  </conditionalFormatting>
  <conditionalFormatting sqref="G98:G102">
    <cfRule type="cellIs" dxfId="3073" priority="86" operator="greaterThan">
      <formula>$G$97</formula>
    </cfRule>
  </conditionalFormatting>
  <conditionalFormatting sqref="F98:F102">
    <cfRule type="cellIs" dxfId="3072" priority="85" operator="greaterThan">
      <formula>$F$97</formula>
    </cfRule>
  </conditionalFormatting>
  <conditionalFormatting sqref="M108:M111">
    <cfRule type="cellIs" dxfId="3071" priority="84" operator="greaterThan">
      <formula>$M$106</formula>
    </cfRule>
  </conditionalFormatting>
  <conditionalFormatting sqref="L107:L111">
    <cfRule type="cellIs" dxfId="3070" priority="83" operator="greaterThan">
      <formula>$L$106</formula>
    </cfRule>
  </conditionalFormatting>
  <conditionalFormatting sqref="K107:K111">
    <cfRule type="cellIs" dxfId="3069" priority="82" operator="greaterThan">
      <formula>$K$106</formula>
    </cfRule>
  </conditionalFormatting>
  <conditionalFormatting sqref="H108:H111">
    <cfRule type="cellIs" dxfId="3068" priority="81" operator="greaterThan">
      <formula>$H$106</formula>
    </cfRule>
  </conditionalFormatting>
  <conditionalFormatting sqref="G107:G111">
    <cfRule type="cellIs" dxfId="3067" priority="80" operator="greaterThan">
      <formula>$G$106</formula>
    </cfRule>
  </conditionalFormatting>
  <conditionalFormatting sqref="F107:F111">
    <cfRule type="cellIs" dxfId="3066" priority="79" operator="greaterThan">
      <formula>$F$106</formula>
    </cfRule>
  </conditionalFormatting>
  <conditionalFormatting sqref="M117:M120">
    <cfRule type="cellIs" dxfId="3065" priority="78" operator="greaterThan">
      <formula>$M$115</formula>
    </cfRule>
  </conditionalFormatting>
  <conditionalFormatting sqref="L116:L120">
    <cfRule type="cellIs" dxfId="3064" priority="77" operator="greaterThan">
      <formula>$L$115</formula>
    </cfRule>
  </conditionalFormatting>
  <conditionalFormatting sqref="K116:K120">
    <cfRule type="cellIs" dxfId="3063" priority="76" operator="greaterThan">
      <formula>$K$115</formula>
    </cfRule>
  </conditionalFormatting>
  <conditionalFormatting sqref="H117:H120">
    <cfRule type="cellIs" dxfId="3062" priority="75" operator="greaterThan">
      <formula>$H$115</formula>
    </cfRule>
  </conditionalFormatting>
  <conditionalFormatting sqref="G116:G120">
    <cfRule type="cellIs" dxfId="3061" priority="74" operator="greaterThan">
      <formula>$G$115</formula>
    </cfRule>
  </conditionalFormatting>
  <conditionalFormatting sqref="F116:F120">
    <cfRule type="cellIs" dxfId="3060" priority="73" operator="greaterThan">
      <formula>$F$115</formula>
    </cfRule>
  </conditionalFormatting>
  <conditionalFormatting sqref="M126:M129">
    <cfRule type="cellIs" dxfId="3059" priority="72" operator="greaterThan">
      <formula>$M$124</formula>
    </cfRule>
  </conditionalFormatting>
  <conditionalFormatting sqref="L125:L129">
    <cfRule type="cellIs" dxfId="3058" priority="71" operator="greaterThan">
      <formula>$L$124</formula>
    </cfRule>
  </conditionalFormatting>
  <conditionalFormatting sqref="K125:K129">
    <cfRule type="cellIs" dxfId="3057" priority="70" operator="greaterThan">
      <formula>$K$124</formula>
    </cfRule>
  </conditionalFormatting>
  <conditionalFormatting sqref="H126:H129">
    <cfRule type="cellIs" dxfId="3056" priority="69" operator="greaterThan">
      <formula>$H$124</formula>
    </cfRule>
  </conditionalFormatting>
  <conditionalFormatting sqref="G125:G129">
    <cfRule type="cellIs" dxfId="3055" priority="68" operator="greaterThan">
      <formula>$G$124</formula>
    </cfRule>
  </conditionalFormatting>
  <conditionalFormatting sqref="F125:F129">
    <cfRule type="cellIs" dxfId="3054" priority="67" operator="greaterThan">
      <formula>$F$124</formula>
    </cfRule>
  </conditionalFormatting>
  <conditionalFormatting sqref="M135:M138">
    <cfRule type="cellIs" dxfId="3053" priority="66" operator="greaterThan">
      <formula>$M$133</formula>
    </cfRule>
  </conditionalFormatting>
  <conditionalFormatting sqref="L134:L138">
    <cfRule type="cellIs" dxfId="3052" priority="65" operator="greaterThan">
      <formula>$L$133</formula>
    </cfRule>
  </conditionalFormatting>
  <conditionalFormatting sqref="K134:K138">
    <cfRule type="cellIs" dxfId="3051" priority="64" operator="greaterThan">
      <formula>$K$133</formula>
    </cfRule>
  </conditionalFormatting>
  <conditionalFormatting sqref="H135:H138">
    <cfRule type="cellIs" dxfId="3050" priority="63" operator="greaterThan">
      <formula>$H$133</formula>
    </cfRule>
  </conditionalFormatting>
  <conditionalFormatting sqref="G134:G138">
    <cfRule type="cellIs" dxfId="3049" priority="62" operator="greaterThan">
      <formula>$G$133</formula>
    </cfRule>
  </conditionalFormatting>
  <conditionalFormatting sqref="F134:F138">
    <cfRule type="cellIs" dxfId="3048" priority="61" operator="greaterThan">
      <formula>$F$133</formula>
    </cfRule>
  </conditionalFormatting>
  <conditionalFormatting sqref="M144:M147">
    <cfRule type="cellIs" dxfId="3047" priority="60" operator="greaterThan">
      <formula>$M$142</formula>
    </cfRule>
  </conditionalFormatting>
  <conditionalFormatting sqref="L143:L147">
    <cfRule type="cellIs" dxfId="3046" priority="59" operator="greaterThan">
      <formula>$L$142</formula>
    </cfRule>
  </conditionalFormatting>
  <conditionalFormatting sqref="K143:K147">
    <cfRule type="cellIs" dxfId="3045" priority="58" operator="greaterThan">
      <formula>$K$142</formula>
    </cfRule>
  </conditionalFormatting>
  <conditionalFormatting sqref="H144:H147">
    <cfRule type="cellIs" dxfId="3044" priority="57" operator="greaterThan">
      <formula>$H$142</formula>
    </cfRule>
  </conditionalFormatting>
  <conditionalFormatting sqref="G143:G147">
    <cfRule type="cellIs" dxfId="3043" priority="56" operator="greaterThan">
      <formula>$G$142</formula>
    </cfRule>
  </conditionalFormatting>
  <conditionalFormatting sqref="F143:F147">
    <cfRule type="cellIs" dxfId="3042" priority="55" operator="greaterThan">
      <formula>$F$142</formula>
    </cfRule>
  </conditionalFormatting>
  <conditionalFormatting sqref="M153:M156">
    <cfRule type="cellIs" dxfId="3041" priority="54" operator="greaterThan">
      <formula>$M$151</formula>
    </cfRule>
  </conditionalFormatting>
  <conditionalFormatting sqref="L152:L156">
    <cfRule type="cellIs" dxfId="3040" priority="53" operator="greaterThan">
      <formula>$L$151</formula>
    </cfRule>
  </conditionalFormatting>
  <conditionalFormatting sqref="K152:K156">
    <cfRule type="cellIs" dxfId="3039" priority="52" operator="greaterThan">
      <formula>$K$151</formula>
    </cfRule>
  </conditionalFormatting>
  <conditionalFormatting sqref="H153:H156">
    <cfRule type="cellIs" dxfId="3038" priority="51" operator="greaterThan">
      <formula>$H$151</formula>
    </cfRule>
  </conditionalFormatting>
  <conditionalFormatting sqref="G152:G156">
    <cfRule type="cellIs" dxfId="3037" priority="50" operator="greaterThan">
      <formula>$G$151</formula>
    </cfRule>
  </conditionalFormatting>
  <conditionalFormatting sqref="F152:F156">
    <cfRule type="cellIs" dxfId="3036" priority="49" operator="greaterThan">
      <formula>$F$151</formula>
    </cfRule>
  </conditionalFormatting>
  <conditionalFormatting sqref="M162:M165">
    <cfRule type="cellIs" dxfId="3035" priority="48" operator="greaterThan">
      <formula>$M$160</formula>
    </cfRule>
  </conditionalFormatting>
  <conditionalFormatting sqref="L161:L165">
    <cfRule type="cellIs" dxfId="3034" priority="47" operator="greaterThan">
      <formula>$L$160</formula>
    </cfRule>
  </conditionalFormatting>
  <conditionalFormatting sqref="K161:K165">
    <cfRule type="cellIs" dxfId="3033" priority="46" operator="greaterThan">
      <formula>$K$160</formula>
    </cfRule>
  </conditionalFormatting>
  <conditionalFormatting sqref="H162:H165">
    <cfRule type="cellIs" dxfId="3032" priority="45" operator="greaterThan">
      <formula>$H$160</formula>
    </cfRule>
  </conditionalFormatting>
  <conditionalFormatting sqref="G161:G165">
    <cfRule type="cellIs" dxfId="3031" priority="44" operator="greaterThan">
      <formula>$G$160</formula>
    </cfRule>
  </conditionalFormatting>
  <conditionalFormatting sqref="F161:F165">
    <cfRule type="cellIs" dxfId="3030" priority="43" operator="greaterThan">
      <formula>$F$160</formula>
    </cfRule>
  </conditionalFormatting>
  <conditionalFormatting sqref="M171:M174">
    <cfRule type="cellIs" dxfId="3029" priority="42" operator="greaterThan">
      <formula>$M$169</formula>
    </cfRule>
  </conditionalFormatting>
  <conditionalFormatting sqref="L170:L174">
    <cfRule type="cellIs" dxfId="3028" priority="41" operator="greaterThan">
      <formula>$L$169</formula>
    </cfRule>
  </conditionalFormatting>
  <conditionalFormatting sqref="K170:K174">
    <cfRule type="cellIs" dxfId="3027" priority="40" operator="greaterThan">
      <formula>$K$169</formula>
    </cfRule>
  </conditionalFormatting>
  <conditionalFormatting sqref="H171:H174">
    <cfRule type="cellIs" dxfId="3026" priority="39" operator="greaterThan">
      <formula>$H$169</formula>
    </cfRule>
  </conditionalFormatting>
  <conditionalFormatting sqref="G170:G174">
    <cfRule type="cellIs" dxfId="3025" priority="38" operator="greaterThan">
      <formula>$G$169</formula>
    </cfRule>
  </conditionalFormatting>
  <conditionalFormatting sqref="F170:F174">
    <cfRule type="cellIs" dxfId="3024" priority="37" operator="greaterThan">
      <formula>$F$169</formula>
    </cfRule>
  </conditionalFormatting>
  <conditionalFormatting sqref="M180:M183">
    <cfRule type="cellIs" dxfId="3023" priority="36" operator="greaterThan">
      <formula>$M$178</formula>
    </cfRule>
  </conditionalFormatting>
  <conditionalFormatting sqref="L179:L183">
    <cfRule type="cellIs" dxfId="3022" priority="35" operator="greaterThan">
      <formula>$L$178</formula>
    </cfRule>
  </conditionalFormatting>
  <conditionalFormatting sqref="K179:K183">
    <cfRule type="cellIs" dxfId="3021" priority="34" operator="greaterThan">
      <formula>$K$178</formula>
    </cfRule>
  </conditionalFormatting>
  <conditionalFormatting sqref="H180:H183">
    <cfRule type="cellIs" dxfId="3020" priority="33" operator="greaterThan">
      <formula>$H$178</formula>
    </cfRule>
  </conditionalFormatting>
  <conditionalFormatting sqref="G179:G183">
    <cfRule type="cellIs" dxfId="3019" priority="32" operator="greaterThan">
      <formula>$G$178</formula>
    </cfRule>
  </conditionalFormatting>
  <conditionalFormatting sqref="F179:F183">
    <cfRule type="cellIs" dxfId="3018" priority="31" operator="greaterThan">
      <formula>$F$178</formula>
    </cfRule>
  </conditionalFormatting>
  <conditionalFormatting sqref="M189:M192">
    <cfRule type="cellIs" dxfId="3017" priority="30" operator="greaterThan">
      <formula>$M$187</formula>
    </cfRule>
  </conditionalFormatting>
  <conditionalFormatting sqref="L188:L192">
    <cfRule type="cellIs" dxfId="3016" priority="29" operator="greaterThan">
      <formula>$L$187</formula>
    </cfRule>
  </conditionalFormatting>
  <conditionalFormatting sqref="K188:K192">
    <cfRule type="cellIs" dxfId="3015" priority="28" operator="greaterThan">
      <formula>$K$187</formula>
    </cfRule>
  </conditionalFormatting>
  <conditionalFormatting sqref="H189:H192">
    <cfRule type="cellIs" dxfId="3014" priority="27" operator="greaterThan">
      <formula>$H$187</formula>
    </cfRule>
  </conditionalFormatting>
  <conditionalFormatting sqref="G188:G192">
    <cfRule type="cellIs" dxfId="3013" priority="26" operator="greaterThan">
      <formula>$G$187</formula>
    </cfRule>
  </conditionalFormatting>
  <conditionalFormatting sqref="F188:F192">
    <cfRule type="cellIs" dxfId="3012" priority="25" operator="greaterThan">
      <formula>$F$187</formula>
    </cfRule>
  </conditionalFormatting>
  <conditionalFormatting sqref="M198:M201">
    <cfRule type="cellIs" dxfId="3011" priority="24" operator="greaterThan">
      <formula>$M$196</formula>
    </cfRule>
  </conditionalFormatting>
  <conditionalFormatting sqref="L197:L201">
    <cfRule type="cellIs" dxfId="3010" priority="23" operator="greaterThan">
      <formula>$L$196</formula>
    </cfRule>
  </conditionalFormatting>
  <conditionalFormatting sqref="K197:K201">
    <cfRule type="cellIs" dxfId="3009" priority="22" operator="greaterThan">
      <formula>$K$196</formula>
    </cfRule>
  </conditionalFormatting>
  <conditionalFormatting sqref="H198:H201">
    <cfRule type="cellIs" dxfId="3008" priority="21" operator="greaterThan">
      <formula>$H$196</formula>
    </cfRule>
  </conditionalFormatting>
  <conditionalFormatting sqref="G197:G201">
    <cfRule type="cellIs" dxfId="3007" priority="20" operator="greaterThan">
      <formula>$G$196</formula>
    </cfRule>
  </conditionalFormatting>
  <conditionalFormatting sqref="F197:F201">
    <cfRule type="cellIs" dxfId="3006" priority="19" operator="greaterThan">
      <formula>$F$196</formula>
    </cfRule>
  </conditionalFormatting>
  <conditionalFormatting sqref="M207:M210">
    <cfRule type="cellIs" dxfId="3005" priority="18" operator="greaterThan">
      <formula>$M$205</formula>
    </cfRule>
  </conditionalFormatting>
  <conditionalFormatting sqref="L206:L210">
    <cfRule type="cellIs" dxfId="3004" priority="17" operator="greaterThan">
      <formula>$L$205</formula>
    </cfRule>
  </conditionalFormatting>
  <conditionalFormatting sqref="K206:K210">
    <cfRule type="cellIs" dxfId="3003" priority="16" operator="greaterThan">
      <formula>$K$205</formula>
    </cfRule>
  </conditionalFormatting>
  <conditionalFormatting sqref="H207:H210">
    <cfRule type="cellIs" dxfId="3002" priority="15" operator="greaterThan">
      <formula>$H$205</formula>
    </cfRule>
  </conditionalFormatting>
  <conditionalFormatting sqref="G206:G210">
    <cfRule type="cellIs" dxfId="3001" priority="14" operator="greaterThan">
      <formula>$G$205</formula>
    </cfRule>
  </conditionalFormatting>
  <conditionalFormatting sqref="F206:F210">
    <cfRule type="cellIs" dxfId="3000" priority="13" operator="greaterThan">
      <formula>$F$205</formula>
    </cfRule>
  </conditionalFormatting>
  <conditionalFormatting sqref="M216:M219">
    <cfRule type="cellIs" dxfId="2999" priority="12" operator="greaterThan">
      <formula>$M$214</formula>
    </cfRule>
  </conditionalFormatting>
  <conditionalFormatting sqref="L215:L219">
    <cfRule type="cellIs" dxfId="2998" priority="11" operator="greaterThan">
      <formula>$L$214</formula>
    </cfRule>
  </conditionalFormatting>
  <conditionalFormatting sqref="K215:K219">
    <cfRule type="cellIs" dxfId="2997" priority="10" operator="greaterThan">
      <formula>$K$214</formula>
    </cfRule>
  </conditionalFormatting>
  <conditionalFormatting sqref="H216:H219">
    <cfRule type="cellIs" dxfId="2996" priority="9" operator="greaterThan">
      <formula>$H$214</formula>
    </cfRule>
  </conditionalFormatting>
  <conditionalFormatting sqref="G215:G219">
    <cfRule type="cellIs" dxfId="2995" priority="8" operator="greaterThan">
      <formula>$G$214</formula>
    </cfRule>
  </conditionalFormatting>
  <conditionalFormatting sqref="F215:F219">
    <cfRule type="cellIs" dxfId="2994" priority="7" operator="greaterThan">
      <formula>$F$214</formula>
    </cfRule>
  </conditionalFormatting>
  <conditionalFormatting sqref="M225:M228">
    <cfRule type="cellIs" dxfId="2993" priority="6" operator="greaterThan">
      <formula>$M$223</formula>
    </cfRule>
  </conditionalFormatting>
  <conditionalFormatting sqref="L224:L228">
    <cfRule type="cellIs" dxfId="2992" priority="5" operator="greaterThan">
      <formula>$L$223</formula>
    </cfRule>
  </conditionalFormatting>
  <conditionalFormatting sqref="K224:K228">
    <cfRule type="cellIs" dxfId="2991" priority="4" operator="greaterThan">
      <formula>$K$223</formula>
    </cfRule>
  </conditionalFormatting>
  <conditionalFormatting sqref="H225:H228">
    <cfRule type="cellIs" dxfId="2990" priority="3" operator="greaterThan">
      <formula>$H$223</formula>
    </cfRule>
  </conditionalFormatting>
  <conditionalFormatting sqref="G224:G228">
    <cfRule type="cellIs" dxfId="2989" priority="2" operator="greaterThan">
      <formula>$G$223</formula>
    </cfRule>
  </conditionalFormatting>
  <conditionalFormatting sqref="F224:F228">
    <cfRule type="cellIs" dxfId="2988"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D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D00-000001000000}"/>
    <dataValidation type="list" allowBlank="1" showInputMessage="1" showErrorMessage="1" sqref="F1:I1" xr:uid="{00000000-0002-0000-0D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4338"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4339"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4340"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4341"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4342"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4343"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4344"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4345"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4346"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4347"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4348"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4349"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4350"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4351"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4352"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4353"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4354"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4355"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4356"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4357"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4358"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4359"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4360"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4361"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4362"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4363"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4364"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4365"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4366"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4367"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4368"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4369"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4370"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4371"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4372"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4373"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4374"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4375"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4376"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4377"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4378"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4379"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4380"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4381"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4382"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4383"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4384"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4385"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4386"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4387"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4388"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4389"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4390"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4391"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4392"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4393"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4394"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4395"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4396"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4397"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4398"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4399"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4400"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4401"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4402"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4403"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4404"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4405"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4406"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4407"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4408"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4409"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4410"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4411"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4412"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4413"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4414"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4415"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4416"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4417"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4418"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4419"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4420"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4421"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4422"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4423"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4424"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4425"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4426"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4427"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4428"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4429"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4430"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4431"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4432"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4433"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4434"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4435"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4436"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4437"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4438"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4439"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4440"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4441"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4442"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4443"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4444"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4445"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4446"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4447"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4448"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4449"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4450"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4451"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4452"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4453"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4454"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4455"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4456"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4457"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4458"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4459"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4460"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4461"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4462"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4463"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4464"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4465"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4466"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4467"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4468"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4469"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4470"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4471"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4472"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4473"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4474"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4475"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4476"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4477"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4478"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4479"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4480"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4481"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4482"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4483"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4484"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4485"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4486"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4487"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4488"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4489"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4490"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4491"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4492"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4493"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4494"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4495"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4496"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4497"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4498"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4499"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4500"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4501"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4502"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4503"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4504"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4505"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4506"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4507"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4508"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4509"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4510"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4511"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4512"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4513"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4514"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4515"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4516"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4517"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4518"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4519"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4520"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4521"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4522"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4523"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4524"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4525"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4526"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4527"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4528"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4529"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4530"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4531"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4532"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4533"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4534"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4535"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4536"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4537"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4538"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4539"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4540"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4541"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4542"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4543"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4544"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4545"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4546"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4547"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4548"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4549"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4550"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4551"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4552"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4553"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4554"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4555"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4556"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4557"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113</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Tl3lj4PH7H4jITeZaksOqjhTlCfvoP+kBAMsQshnyzovJEFjqvVzeMD4fxiLgBy0CJ+ie67WpwTOfV0VQJDRSA==" saltValue="85OZhBlaALQhsFEgSpxzt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2987" priority="249" operator="equal">
      <formula>"""Other name --&gt;"""</formula>
    </cfRule>
  </conditionalFormatting>
  <conditionalFormatting sqref="E6:G6">
    <cfRule type="expression" dxfId="2986" priority="247">
      <formula>$A$6="Other"</formula>
    </cfRule>
    <cfRule type="containsText" dxfId="2985" priority="248" operator="containsText" text="[name here]">
      <formula>NOT(ISERROR(SEARCH("[name here]",E6)))</formula>
    </cfRule>
  </conditionalFormatting>
  <conditionalFormatting sqref="D15">
    <cfRule type="cellIs" dxfId="2984" priority="246" operator="equal">
      <formula>"""Other name --&gt;"""</formula>
    </cfRule>
  </conditionalFormatting>
  <conditionalFormatting sqref="D24">
    <cfRule type="cellIs" dxfId="2983" priority="245" operator="equal">
      <formula>"""Other name --&gt;"""</formula>
    </cfRule>
  </conditionalFormatting>
  <conditionalFormatting sqref="D33">
    <cfRule type="cellIs" dxfId="2982" priority="244" operator="equal">
      <formula>"""Other name --&gt;"""</formula>
    </cfRule>
  </conditionalFormatting>
  <conditionalFormatting sqref="D42">
    <cfRule type="cellIs" dxfId="2981" priority="243" operator="equal">
      <formula>"""Other name --&gt;"""</formula>
    </cfRule>
  </conditionalFormatting>
  <conditionalFormatting sqref="D51">
    <cfRule type="cellIs" dxfId="2980" priority="242" operator="equal">
      <formula>"""Other name --&gt;"""</formula>
    </cfRule>
  </conditionalFormatting>
  <conditionalFormatting sqref="D60">
    <cfRule type="cellIs" dxfId="2979" priority="241" operator="equal">
      <formula>"""Other name --&gt;"""</formula>
    </cfRule>
  </conditionalFormatting>
  <conditionalFormatting sqref="D69">
    <cfRule type="cellIs" dxfId="2978" priority="240" operator="equal">
      <formula>"""Other name --&gt;"""</formula>
    </cfRule>
  </conditionalFormatting>
  <conditionalFormatting sqref="D78">
    <cfRule type="cellIs" dxfId="2977" priority="239" operator="equal">
      <formula>"""Other name --&gt;"""</formula>
    </cfRule>
  </conditionalFormatting>
  <conditionalFormatting sqref="D87">
    <cfRule type="cellIs" dxfId="2976" priority="238" operator="equal">
      <formula>"""Other name --&gt;"""</formula>
    </cfRule>
  </conditionalFormatting>
  <conditionalFormatting sqref="D96">
    <cfRule type="cellIs" dxfId="2975" priority="237" operator="equal">
      <formula>"""Other name --&gt;"""</formula>
    </cfRule>
  </conditionalFormatting>
  <conditionalFormatting sqref="D105">
    <cfRule type="cellIs" dxfId="2974" priority="236" operator="equal">
      <formula>"""Other name --&gt;"""</formula>
    </cfRule>
  </conditionalFormatting>
  <conditionalFormatting sqref="D114">
    <cfRule type="cellIs" dxfId="2973" priority="235" operator="equal">
      <formula>"""Other name --&gt;"""</formula>
    </cfRule>
  </conditionalFormatting>
  <conditionalFormatting sqref="D123">
    <cfRule type="cellIs" dxfId="2972" priority="234" operator="equal">
      <formula>"""Other name --&gt;"""</formula>
    </cfRule>
  </conditionalFormatting>
  <conditionalFormatting sqref="D132">
    <cfRule type="cellIs" dxfId="2971" priority="233" operator="equal">
      <formula>"""Other name --&gt;"""</formula>
    </cfRule>
  </conditionalFormatting>
  <conditionalFormatting sqref="D141">
    <cfRule type="cellIs" dxfId="2970" priority="232" operator="equal">
      <formula>"""Other name --&gt;"""</formula>
    </cfRule>
  </conditionalFormatting>
  <conditionalFormatting sqref="D150">
    <cfRule type="cellIs" dxfId="2969" priority="231" operator="equal">
      <formula>"""Other name --&gt;"""</formula>
    </cfRule>
  </conditionalFormatting>
  <conditionalFormatting sqref="D159">
    <cfRule type="cellIs" dxfId="2968" priority="230" operator="equal">
      <formula>"""Other name --&gt;"""</formula>
    </cfRule>
  </conditionalFormatting>
  <conditionalFormatting sqref="D168">
    <cfRule type="cellIs" dxfId="2967" priority="229" operator="equal">
      <formula>"""Other name --&gt;"""</formula>
    </cfRule>
  </conditionalFormatting>
  <conditionalFormatting sqref="D177">
    <cfRule type="cellIs" dxfId="2966" priority="228" operator="equal">
      <formula>"""Other name --&gt;"""</formula>
    </cfRule>
  </conditionalFormatting>
  <conditionalFormatting sqref="D186">
    <cfRule type="cellIs" dxfId="2965" priority="227" operator="equal">
      <formula>"""Other name --&gt;"""</formula>
    </cfRule>
  </conditionalFormatting>
  <conditionalFormatting sqref="D195">
    <cfRule type="cellIs" dxfId="2964" priority="226" operator="equal">
      <formula>"""Other name --&gt;"""</formula>
    </cfRule>
  </conditionalFormatting>
  <conditionalFormatting sqref="D204">
    <cfRule type="cellIs" dxfId="2963" priority="225" operator="equal">
      <formula>"""Other name --&gt;"""</formula>
    </cfRule>
  </conditionalFormatting>
  <conditionalFormatting sqref="D213">
    <cfRule type="cellIs" dxfId="2962" priority="224" operator="equal">
      <formula>"""Other name --&gt;"""</formula>
    </cfRule>
  </conditionalFormatting>
  <conditionalFormatting sqref="D222">
    <cfRule type="cellIs" dxfId="2961" priority="223" operator="equal">
      <formula>"""Other name --&gt;"""</formula>
    </cfRule>
  </conditionalFormatting>
  <conditionalFormatting sqref="E222:G222">
    <cfRule type="expression" dxfId="2960" priority="222">
      <formula>$A$222="Other"</formula>
    </cfRule>
  </conditionalFormatting>
  <conditionalFormatting sqref="E213:G213">
    <cfRule type="expression" dxfId="2959" priority="221">
      <formula>$A$213="Other"</formula>
    </cfRule>
  </conditionalFormatting>
  <conditionalFormatting sqref="E204:G204">
    <cfRule type="expression" dxfId="2958" priority="220">
      <formula>$A$204="Other"</formula>
    </cfRule>
  </conditionalFormatting>
  <conditionalFormatting sqref="E195:G195">
    <cfRule type="expression" dxfId="2957" priority="219">
      <formula>$A$195="Other"</formula>
    </cfRule>
  </conditionalFormatting>
  <conditionalFormatting sqref="E186:G186">
    <cfRule type="expression" dxfId="2956" priority="218">
      <formula>$A$186="Other"</formula>
    </cfRule>
  </conditionalFormatting>
  <conditionalFormatting sqref="E177:G177">
    <cfRule type="expression" dxfId="2955" priority="217">
      <formula>$A$177="Other"</formula>
    </cfRule>
  </conditionalFormatting>
  <conditionalFormatting sqref="E168:G168">
    <cfRule type="expression" dxfId="2954" priority="216">
      <formula>$A$168="Other"</formula>
    </cfRule>
  </conditionalFormatting>
  <conditionalFormatting sqref="E159:G159">
    <cfRule type="expression" dxfId="2953" priority="215">
      <formula>$A$159="Other"</formula>
    </cfRule>
  </conditionalFormatting>
  <conditionalFormatting sqref="E150:G150">
    <cfRule type="expression" dxfId="2952" priority="214">
      <formula>$A$150="Other"</formula>
    </cfRule>
  </conditionalFormatting>
  <conditionalFormatting sqref="E141:G141">
    <cfRule type="expression" dxfId="2951" priority="213">
      <formula>$A$141="Other"</formula>
    </cfRule>
  </conditionalFormatting>
  <conditionalFormatting sqref="E132:G132">
    <cfRule type="expression" dxfId="2950" priority="212">
      <formula>$A$132="Other"</formula>
    </cfRule>
  </conditionalFormatting>
  <conditionalFormatting sqref="E123:G123">
    <cfRule type="expression" dxfId="2949" priority="211">
      <formula>$A$123="Other"</formula>
    </cfRule>
  </conditionalFormatting>
  <conditionalFormatting sqref="E114:G114">
    <cfRule type="expression" dxfId="2948" priority="210">
      <formula>$A$114="Other"</formula>
    </cfRule>
  </conditionalFormatting>
  <conditionalFormatting sqref="E105:G105">
    <cfRule type="expression" dxfId="2947" priority="209">
      <formula>$A$105="Other"</formula>
    </cfRule>
  </conditionalFormatting>
  <conditionalFormatting sqref="E96:G96">
    <cfRule type="expression" dxfId="2946" priority="208">
      <formula>$A$96="Other"</formula>
    </cfRule>
  </conditionalFormatting>
  <conditionalFormatting sqref="E87:G87">
    <cfRule type="expression" dxfId="2945" priority="207">
      <formula>$A$87="Other"</formula>
    </cfRule>
  </conditionalFormatting>
  <conditionalFormatting sqref="E78:G78">
    <cfRule type="expression" dxfId="2944" priority="206">
      <formula>$A$78="Other"</formula>
    </cfRule>
  </conditionalFormatting>
  <conditionalFormatting sqref="E69:G69">
    <cfRule type="expression" dxfId="2943" priority="205">
      <formula>$A$69="Other"</formula>
    </cfRule>
  </conditionalFormatting>
  <conditionalFormatting sqref="E60:G60">
    <cfRule type="expression" dxfId="2942" priority="204">
      <formula>$A$60="Other"</formula>
    </cfRule>
  </conditionalFormatting>
  <conditionalFormatting sqref="E51:G51">
    <cfRule type="expression" dxfId="2941" priority="203">
      <formula>$A$51="Other"</formula>
    </cfRule>
  </conditionalFormatting>
  <conditionalFormatting sqref="E42:G42">
    <cfRule type="expression" dxfId="2940" priority="202">
      <formula>$A$42="Other"</formula>
    </cfRule>
  </conditionalFormatting>
  <conditionalFormatting sqref="E33:G33">
    <cfRule type="expression" dxfId="2939" priority="201">
      <formula>$A$33="Other"</formula>
    </cfRule>
  </conditionalFormatting>
  <conditionalFormatting sqref="E24:G24">
    <cfRule type="expression" dxfId="2938" priority="200">
      <formula>$A$24="Other"</formula>
    </cfRule>
  </conditionalFormatting>
  <conditionalFormatting sqref="E15:G15">
    <cfRule type="expression" dxfId="2937" priority="199">
      <formula>$A$15="Other"</formula>
    </cfRule>
  </conditionalFormatting>
  <conditionalFormatting sqref="A242:D242">
    <cfRule type="expression" dxfId="2936" priority="198">
      <formula>$A$242="No data"</formula>
    </cfRule>
  </conditionalFormatting>
  <conditionalFormatting sqref="F243:N243">
    <cfRule type="expression" dxfId="2935" priority="197">
      <formula>$A$243="No data"</formula>
    </cfRule>
  </conditionalFormatting>
  <conditionalFormatting sqref="A243:D243">
    <cfRule type="expression" dxfId="2934" priority="196">
      <formula>$A$243="No data"</formula>
    </cfRule>
  </conditionalFormatting>
  <conditionalFormatting sqref="F242:I242 K242:N242">
    <cfRule type="expression" dxfId="2933" priority="195">
      <formula>$A$242="No data"</formula>
    </cfRule>
  </conditionalFormatting>
  <conditionalFormatting sqref="A12:O12">
    <cfRule type="expression" dxfId="2932" priority="194">
      <formula>$B12="No data"</formula>
    </cfRule>
  </conditionalFormatting>
  <conditionalFormatting sqref="A11:O11">
    <cfRule type="expression" dxfId="2931" priority="193">
      <formula>$B11="No data"</formula>
    </cfRule>
  </conditionalFormatting>
  <conditionalFormatting sqref="A21:O21">
    <cfRule type="expression" dxfId="2930" priority="192">
      <formula>$B21="No data"</formula>
    </cfRule>
  </conditionalFormatting>
  <conditionalFormatting sqref="A20:O20">
    <cfRule type="expression" dxfId="2929" priority="191">
      <formula>$B20="No data"</formula>
    </cfRule>
  </conditionalFormatting>
  <conditionalFormatting sqref="A30:O30">
    <cfRule type="expression" dxfId="2928" priority="190">
      <formula>$B30="No data"</formula>
    </cfRule>
  </conditionalFormatting>
  <conditionalFormatting sqref="A29:O29">
    <cfRule type="expression" dxfId="2927" priority="189">
      <formula>$B29="No data"</formula>
    </cfRule>
  </conditionalFormatting>
  <conditionalFormatting sqref="A39:O39">
    <cfRule type="expression" dxfId="2926" priority="188">
      <formula>$B39="No data"</formula>
    </cfRule>
  </conditionalFormatting>
  <conditionalFormatting sqref="A38:O38">
    <cfRule type="expression" dxfId="2925" priority="187">
      <formula>$B38="No data"</formula>
    </cfRule>
  </conditionalFormatting>
  <conditionalFormatting sqref="A48:O48">
    <cfRule type="expression" dxfId="2924" priority="186">
      <formula>$B48="No data"</formula>
    </cfRule>
  </conditionalFormatting>
  <conditionalFormatting sqref="A47:O47">
    <cfRule type="expression" dxfId="2923" priority="185">
      <formula>$B47="No data"</formula>
    </cfRule>
  </conditionalFormatting>
  <conditionalFormatting sqref="A57:O57">
    <cfRule type="expression" dxfId="2922" priority="184">
      <formula>$B57="No data"</formula>
    </cfRule>
  </conditionalFormatting>
  <conditionalFormatting sqref="A56:O56">
    <cfRule type="expression" dxfId="2921" priority="183">
      <formula>$B56="No data"</formula>
    </cfRule>
  </conditionalFormatting>
  <conditionalFormatting sqref="A66:O66">
    <cfRule type="expression" dxfId="2920" priority="182">
      <formula>$B66="No data"</formula>
    </cfRule>
  </conditionalFormatting>
  <conditionalFormatting sqref="A65:O65">
    <cfRule type="expression" dxfId="2919" priority="181">
      <formula>$B65="No data"</formula>
    </cfRule>
  </conditionalFormatting>
  <conditionalFormatting sqref="A75:O75">
    <cfRule type="expression" dxfId="2918" priority="180">
      <formula>$B75="No data"</formula>
    </cfRule>
  </conditionalFormatting>
  <conditionalFormatting sqref="A74:O74">
    <cfRule type="expression" dxfId="2917" priority="179">
      <formula>$B74="No data"</formula>
    </cfRule>
  </conditionalFormatting>
  <conditionalFormatting sqref="A84:O84">
    <cfRule type="expression" dxfId="2916" priority="178">
      <formula>$B84="No data"</formula>
    </cfRule>
  </conditionalFormatting>
  <conditionalFormatting sqref="A83:O83">
    <cfRule type="expression" dxfId="2915" priority="177">
      <formula>$B83="No data"</formula>
    </cfRule>
  </conditionalFormatting>
  <conditionalFormatting sqref="A93:O93">
    <cfRule type="expression" dxfId="2914" priority="176">
      <formula>$B93="No data"</formula>
    </cfRule>
  </conditionalFormatting>
  <conditionalFormatting sqref="A92:O92">
    <cfRule type="expression" dxfId="2913" priority="175">
      <formula>$B92="No data"</formula>
    </cfRule>
  </conditionalFormatting>
  <conditionalFormatting sqref="A102:O102">
    <cfRule type="expression" dxfId="2912" priority="174">
      <formula>$B102="No data"</formula>
    </cfRule>
  </conditionalFormatting>
  <conditionalFormatting sqref="A101:O101">
    <cfRule type="expression" dxfId="2911" priority="173">
      <formula>$B101="No data"</formula>
    </cfRule>
  </conditionalFormatting>
  <conditionalFormatting sqref="A111:O111">
    <cfRule type="expression" dxfId="2910" priority="172">
      <formula>$B111="No data"</formula>
    </cfRule>
  </conditionalFormatting>
  <conditionalFormatting sqref="A110:O110">
    <cfRule type="expression" dxfId="2909" priority="171">
      <formula>$B110="No data"</formula>
    </cfRule>
  </conditionalFormatting>
  <conditionalFormatting sqref="A120:O120">
    <cfRule type="expression" dxfId="2908" priority="170">
      <formula>$B120="No data"</formula>
    </cfRule>
  </conditionalFormatting>
  <conditionalFormatting sqref="A119:O119">
    <cfRule type="expression" dxfId="2907" priority="169">
      <formula>$B119="No data"</formula>
    </cfRule>
  </conditionalFormatting>
  <conditionalFormatting sqref="A129:O129">
    <cfRule type="expression" dxfId="2906" priority="168">
      <formula>$B129="No data"</formula>
    </cfRule>
  </conditionalFormatting>
  <conditionalFormatting sqref="A128:O128">
    <cfRule type="expression" dxfId="2905" priority="167">
      <formula>$B128="No data"</formula>
    </cfRule>
  </conditionalFormatting>
  <conditionalFormatting sqref="A138:O138">
    <cfRule type="expression" dxfId="2904" priority="166">
      <formula>$B138="No data"</formula>
    </cfRule>
  </conditionalFormatting>
  <conditionalFormatting sqref="A137:O137">
    <cfRule type="expression" dxfId="2903" priority="165">
      <formula>$B137="No data"</formula>
    </cfRule>
  </conditionalFormatting>
  <conditionalFormatting sqref="A147:O147">
    <cfRule type="expression" dxfId="2902" priority="164">
      <formula>$B147="No data"</formula>
    </cfRule>
  </conditionalFormatting>
  <conditionalFormatting sqref="A146:O146">
    <cfRule type="expression" dxfId="2901" priority="163">
      <formula>$B146="No data"</formula>
    </cfRule>
  </conditionalFormatting>
  <conditionalFormatting sqref="A156:O156">
    <cfRule type="expression" dxfId="2900" priority="162">
      <formula>$B156="No data"</formula>
    </cfRule>
  </conditionalFormatting>
  <conditionalFormatting sqref="A155:O155">
    <cfRule type="expression" dxfId="2899" priority="161">
      <formula>$B155="No data"</formula>
    </cfRule>
  </conditionalFormatting>
  <conditionalFormatting sqref="A165:O165">
    <cfRule type="expression" dxfId="2898" priority="160">
      <formula>$B165="No data"</formula>
    </cfRule>
  </conditionalFormatting>
  <conditionalFormatting sqref="A164:O164">
    <cfRule type="expression" dxfId="2897" priority="159">
      <formula>$B164="No data"</formula>
    </cfRule>
  </conditionalFormatting>
  <conditionalFormatting sqref="A174:O174">
    <cfRule type="expression" dxfId="2896" priority="158">
      <formula>$B174="No data"</formula>
    </cfRule>
  </conditionalFormatting>
  <conditionalFormatting sqref="A173:O173">
    <cfRule type="expression" dxfId="2895" priority="157">
      <formula>$B173="No data"</formula>
    </cfRule>
  </conditionalFormatting>
  <conditionalFormatting sqref="A183:O183">
    <cfRule type="expression" dxfId="2894" priority="156">
      <formula>$B183="No data"</formula>
    </cfRule>
  </conditionalFormatting>
  <conditionalFormatting sqref="A182:O182">
    <cfRule type="expression" dxfId="2893" priority="155">
      <formula>$B182="No data"</formula>
    </cfRule>
  </conditionalFormatting>
  <conditionalFormatting sqref="A192:O192">
    <cfRule type="expression" dxfId="2892" priority="154">
      <formula>$B192="No data"</formula>
    </cfRule>
  </conditionalFormatting>
  <conditionalFormatting sqref="A191:O191">
    <cfRule type="expression" dxfId="2891" priority="153">
      <formula>$B191="No data"</formula>
    </cfRule>
  </conditionalFormatting>
  <conditionalFormatting sqref="A201:O201">
    <cfRule type="expression" dxfId="2890" priority="152">
      <formula>$B201="No data"</formula>
    </cfRule>
  </conditionalFormatting>
  <conditionalFormatting sqref="A200:O200">
    <cfRule type="expression" dxfId="2889" priority="151">
      <formula>$B200="No data"</formula>
    </cfRule>
  </conditionalFormatting>
  <conditionalFormatting sqref="A210:O210">
    <cfRule type="expression" dxfId="2888" priority="150">
      <formula>$B210="No data"</formula>
    </cfRule>
  </conditionalFormatting>
  <conditionalFormatting sqref="A209:O209">
    <cfRule type="expression" dxfId="2887" priority="149">
      <formula>$B209="No data"</formula>
    </cfRule>
  </conditionalFormatting>
  <conditionalFormatting sqref="A219:O219">
    <cfRule type="expression" dxfId="2886" priority="148">
      <formula>$B219="No data"</formula>
    </cfRule>
  </conditionalFormatting>
  <conditionalFormatting sqref="A218:O218">
    <cfRule type="expression" dxfId="2885" priority="147">
      <formula>$B218="No data"</formula>
    </cfRule>
  </conditionalFormatting>
  <conditionalFormatting sqref="A228:O228">
    <cfRule type="expression" dxfId="2884" priority="146">
      <formula>$B228="No data"</formula>
    </cfRule>
  </conditionalFormatting>
  <conditionalFormatting sqref="A227:O227">
    <cfRule type="expression" dxfId="2883" priority="145">
      <formula>$B227="No data"</formula>
    </cfRule>
  </conditionalFormatting>
  <conditionalFormatting sqref="H36:H39">
    <cfRule type="cellIs" dxfId="2882" priority="144" operator="greaterThan">
      <formula>$H$34</formula>
    </cfRule>
  </conditionalFormatting>
  <conditionalFormatting sqref="K35:K39">
    <cfRule type="cellIs" dxfId="2881" priority="143" operator="greaterThan">
      <formula>$K$34</formula>
    </cfRule>
  </conditionalFormatting>
  <conditionalFormatting sqref="L35:L39">
    <cfRule type="cellIs" dxfId="2880" priority="142" operator="greaterThan">
      <formula>$L$34</formula>
    </cfRule>
  </conditionalFormatting>
  <conditionalFormatting sqref="M36:M39">
    <cfRule type="cellIs" dxfId="2879" priority="141" operator="greaterThan">
      <formula>$M$34</formula>
    </cfRule>
  </conditionalFormatting>
  <conditionalFormatting sqref="F26:F30">
    <cfRule type="cellIs" dxfId="2878" priority="140" operator="greaterThan">
      <formula>$F$25</formula>
    </cfRule>
  </conditionalFormatting>
  <conditionalFormatting sqref="G26:G30">
    <cfRule type="cellIs" dxfId="2877" priority="139" operator="greaterThan">
      <formula>$G$25</formula>
    </cfRule>
  </conditionalFormatting>
  <conditionalFormatting sqref="H27:H30">
    <cfRule type="cellIs" dxfId="2876" priority="138" operator="greaterThan">
      <formula>$H$25</formula>
    </cfRule>
  </conditionalFormatting>
  <conditionalFormatting sqref="K26:K30">
    <cfRule type="cellIs" dxfId="2875" priority="137" operator="greaterThan">
      <formula>$K$25</formula>
    </cfRule>
  </conditionalFormatting>
  <conditionalFormatting sqref="L26:L30">
    <cfRule type="cellIs" dxfId="2874" priority="136" operator="greaterThan">
      <formula>$L$25</formula>
    </cfRule>
  </conditionalFormatting>
  <conditionalFormatting sqref="M27:M30">
    <cfRule type="cellIs" dxfId="2873" priority="135" operator="greaterThan">
      <formula>$M$25</formula>
    </cfRule>
  </conditionalFormatting>
  <conditionalFormatting sqref="M18:M21">
    <cfRule type="cellIs" dxfId="2872" priority="134" operator="greaterThan">
      <formula>$M$16</formula>
    </cfRule>
  </conditionalFormatting>
  <conditionalFormatting sqref="L17:L21">
    <cfRule type="cellIs" dxfId="2871" priority="133" operator="greaterThan">
      <formula>$L$16</formula>
    </cfRule>
  </conditionalFormatting>
  <conditionalFormatting sqref="K17:K21">
    <cfRule type="cellIs" dxfId="2870" priority="132" operator="greaterThan">
      <formula>$K$16</formula>
    </cfRule>
  </conditionalFormatting>
  <conditionalFormatting sqref="H18:H21">
    <cfRule type="cellIs" dxfId="2869" priority="131" operator="greaterThan">
      <formula>$H$16</formula>
    </cfRule>
  </conditionalFormatting>
  <conditionalFormatting sqref="G17:G21">
    <cfRule type="cellIs" dxfId="2868" priority="130" operator="greaterThan">
      <formula>$G$16</formula>
    </cfRule>
  </conditionalFormatting>
  <conditionalFormatting sqref="F17:F21">
    <cfRule type="cellIs" dxfId="2867" priority="129" operator="greaterThan">
      <formula>$F$16</formula>
    </cfRule>
  </conditionalFormatting>
  <conditionalFormatting sqref="M9:M12">
    <cfRule type="cellIs" dxfId="2866" priority="128" operator="greaterThan">
      <formula>$M$7</formula>
    </cfRule>
  </conditionalFormatting>
  <conditionalFormatting sqref="L8:L12">
    <cfRule type="cellIs" dxfId="2865" priority="127" operator="greaterThan">
      <formula>$L$7</formula>
    </cfRule>
  </conditionalFormatting>
  <conditionalFormatting sqref="K8:K12">
    <cfRule type="cellIs" dxfId="2864" priority="126" operator="greaterThan">
      <formula>$K$7</formula>
    </cfRule>
  </conditionalFormatting>
  <conditionalFormatting sqref="H9:H12">
    <cfRule type="cellIs" dxfId="2863" priority="125" operator="greaterThan">
      <formula>$H$7</formula>
    </cfRule>
  </conditionalFormatting>
  <conditionalFormatting sqref="G8:G12">
    <cfRule type="cellIs" dxfId="2862" priority="124" operator="greaterThan">
      <formula>$G$7</formula>
    </cfRule>
  </conditionalFormatting>
  <conditionalFormatting sqref="F8:F12">
    <cfRule type="cellIs" dxfId="2861" priority="123" operator="greaterThan">
      <formula>$F$7</formula>
    </cfRule>
  </conditionalFormatting>
  <conditionalFormatting sqref="F35:F39">
    <cfRule type="cellIs" dxfId="2860" priority="122" operator="greaterThan">
      <formula>$F$34</formula>
    </cfRule>
  </conditionalFormatting>
  <conditionalFormatting sqref="G35:G39">
    <cfRule type="cellIs" dxfId="2859" priority="121" operator="greaterThan">
      <formula>$G$34</formula>
    </cfRule>
  </conditionalFormatting>
  <conditionalFormatting sqref="M45:M48">
    <cfRule type="cellIs" dxfId="2858" priority="120" operator="greaterThan">
      <formula>$M$43</formula>
    </cfRule>
  </conditionalFormatting>
  <conditionalFormatting sqref="L44:L48">
    <cfRule type="cellIs" dxfId="2857" priority="119" operator="greaterThan">
      <formula>$L$43</formula>
    </cfRule>
  </conditionalFormatting>
  <conditionalFormatting sqref="K44:K48">
    <cfRule type="cellIs" dxfId="2856" priority="118" operator="greaterThan">
      <formula>$K$43</formula>
    </cfRule>
  </conditionalFormatting>
  <conditionalFormatting sqref="H45:H48">
    <cfRule type="cellIs" dxfId="2855" priority="117" operator="greaterThan">
      <formula>$H$43</formula>
    </cfRule>
  </conditionalFormatting>
  <conditionalFormatting sqref="G44:G48">
    <cfRule type="cellIs" dxfId="2854" priority="116" operator="greaterThan">
      <formula>$G$43</formula>
    </cfRule>
  </conditionalFormatting>
  <conditionalFormatting sqref="F44:F48">
    <cfRule type="cellIs" dxfId="2853" priority="115" operator="greaterThan">
      <formula>$F$43</formula>
    </cfRule>
  </conditionalFormatting>
  <conditionalFormatting sqref="M54:M57">
    <cfRule type="cellIs" dxfId="2852" priority="114" operator="greaterThan">
      <formula>$M$52</formula>
    </cfRule>
  </conditionalFormatting>
  <conditionalFormatting sqref="L53:L57">
    <cfRule type="cellIs" dxfId="2851" priority="113" operator="greaterThan">
      <formula>$L$52</formula>
    </cfRule>
  </conditionalFormatting>
  <conditionalFormatting sqref="K53:K57">
    <cfRule type="cellIs" dxfId="2850" priority="112" operator="greaterThan">
      <formula>$K$52</formula>
    </cfRule>
  </conditionalFormatting>
  <conditionalFormatting sqref="H54:H57">
    <cfRule type="cellIs" dxfId="2849" priority="111" operator="greaterThan">
      <formula>$H$52</formula>
    </cfRule>
  </conditionalFormatting>
  <conditionalFormatting sqref="G53:G57">
    <cfRule type="cellIs" dxfId="2848" priority="110" operator="greaterThan">
      <formula>$G$52</formula>
    </cfRule>
  </conditionalFormatting>
  <conditionalFormatting sqref="F53:F57">
    <cfRule type="cellIs" dxfId="2847" priority="109" operator="greaterThan">
      <formula>$F$52</formula>
    </cfRule>
  </conditionalFormatting>
  <conditionalFormatting sqref="M72:M75">
    <cfRule type="cellIs" dxfId="2846" priority="108" operator="greaterThan">
      <formula>$M$70</formula>
    </cfRule>
  </conditionalFormatting>
  <conditionalFormatting sqref="L71:L75">
    <cfRule type="cellIs" dxfId="2845" priority="107" operator="greaterThan">
      <formula>$L$70</formula>
    </cfRule>
  </conditionalFormatting>
  <conditionalFormatting sqref="K71:K75">
    <cfRule type="cellIs" dxfId="2844" priority="106" operator="greaterThan">
      <formula>$K$70</formula>
    </cfRule>
  </conditionalFormatting>
  <conditionalFormatting sqref="H72:H75">
    <cfRule type="cellIs" dxfId="2843" priority="105" operator="greaterThan">
      <formula>$H$70</formula>
    </cfRule>
  </conditionalFormatting>
  <conditionalFormatting sqref="G71:G75">
    <cfRule type="cellIs" dxfId="2842" priority="104" operator="greaterThan">
      <formula>$G$70</formula>
    </cfRule>
  </conditionalFormatting>
  <conditionalFormatting sqref="F71:F75">
    <cfRule type="cellIs" dxfId="2841" priority="103" operator="greaterThan">
      <formula>$F$70</formula>
    </cfRule>
  </conditionalFormatting>
  <conditionalFormatting sqref="M81:M84">
    <cfRule type="cellIs" dxfId="2840" priority="102" operator="greaterThan">
      <formula>$M$79</formula>
    </cfRule>
  </conditionalFormatting>
  <conditionalFormatting sqref="L80:L84">
    <cfRule type="cellIs" dxfId="2839" priority="101" operator="greaterThan">
      <formula>$L$79</formula>
    </cfRule>
  </conditionalFormatting>
  <conditionalFormatting sqref="K80:K84">
    <cfRule type="cellIs" dxfId="2838" priority="100" operator="greaterThan">
      <formula>$K$79</formula>
    </cfRule>
  </conditionalFormatting>
  <conditionalFormatting sqref="H81:H84">
    <cfRule type="cellIs" dxfId="2837" priority="99" operator="greaterThan">
      <formula>$H$79</formula>
    </cfRule>
  </conditionalFormatting>
  <conditionalFormatting sqref="G80:G84">
    <cfRule type="cellIs" dxfId="2836" priority="98" operator="greaterThan">
      <formula>$G$79</formula>
    </cfRule>
  </conditionalFormatting>
  <conditionalFormatting sqref="F80:F84">
    <cfRule type="cellIs" dxfId="2835" priority="97" operator="greaterThan">
      <formula>$F$79</formula>
    </cfRule>
  </conditionalFormatting>
  <conditionalFormatting sqref="M90:M93">
    <cfRule type="cellIs" dxfId="2834" priority="96" operator="greaterThan">
      <formula>$M$88</formula>
    </cfRule>
  </conditionalFormatting>
  <conditionalFormatting sqref="L89:L93">
    <cfRule type="cellIs" dxfId="2833" priority="95" operator="greaterThan">
      <formula>$L$88</formula>
    </cfRule>
  </conditionalFormatting>
  <conditionalFormatting sqref="K89:K93">
    <cfRule type="cellIs" dxfId="2832" priority="94" operator="greaterThan">
      <formula>$K$88</formula>
    </cfRule>
  </conditionalFormatting>
  <conditionalFormatting sqref="H90:H93">
    <cfRule type="cellIs" dxfId="2831" priority="93" operator="greaterThan">
      <formula>$H$88</formula>
    </cfRule>
  </conditionalFormatting>
  <conditionalFormatting sqref="G89:G93">
    <cfRule type="cellIs" dxfId="2830" priority="92" operator="greaterThan">
      <formula>$G$88</formula>
    </cfRule>
  </conditionalFormatting>
  <conditionalFormatting sqref="F89:F93">
    <cfRule type="cellIs" dxfId="2829" priority="91" operator="greaterThan">
      <formula>$F$88</formula>
    </cfRule>
  </conditionalFormatting>
  <conditionalFormatting sqref="M99:M102">
    <cfRule type="cellIs" dxfId="2828" priority="90" operator="greaterThan">
      <formula>$M$97</formula>
    </cfRule>
  </conditionalFormatting>
  <conditionalFormatting sqref="L98:L102">
    <cfRule type="cellIs" dxfId="2827" priority="89" operator="greaterThan">
      <formula>$L$97</formula>
    </cfRule>
  </conditionalFormatting>
  <conditionalFormatting sqref="K98:K102">
    <cfRule type="cellIs" dxfId="2826" priority="88" operator="greaterThan">
      <formula>$K$97</formula>
    </cfRule>
  </conditionalFormatting>
  <conditionalFormatting sqref="H99:H102">
    <cfRule type="cellIs" dxfId="2825" priority="87" operator="greaterThan">
      <formula>$H$97</formula>
    </cfRule>
  </conditionalFormatting>
  <conditionalFormatting sqref="G98:G102">
    <cfRule type="cellIs" dxfId="2824" priority="86" operator="greaterThan">
      <formula>$G$97</formula>
    </cfRule>
  </conditionalFormatting>
  <conditionalFormatting sqref="F98:F102">
    <cfRule type="cellIs" dxfId="2823" priority="85" operator="greaterThan">
      <formula>$F$97</formula>
    </cfRule>
  </conditionalFormatting>
  <conditionalFormatting sqref="M108:M111">
    <cfRule type="cellIs" dxfId="2822" priority="84" operator="greaterThan">
      <formula>$M$106</formula>
    </cfRule>
  </conditionalFormatting>
  <conditionalFormatting sqref="L107:L111">
    <cfRule type="cellIs" dxfId="2821" priority="83" operator="greaterThan">
      <formula>$L$106</formula>
    </cfRule>
  </conditionalFormatting>
  <conditionalFormatting sqref="K107:K111">
    <cfRule type="cellIs" dxfId="2820" priority="82" operator="greaterThan">
      <formula>$K$106</formula>
    </cfRule>
  </conditionalFormatting>
  <conditionalFormatting sqref="H108:H111">
    <cfRule type="cellIs" dxfId="2819" priority="81" operator="greaterThan">
      <formula>$H$106</formula>
    </cfRule>
  </conditionalFormatting>
  <conditionalFormatting sqref="G107:G111">
    <cfRule type="cellIs" dxfId="2818" priority="80" operator="greaterThan">
      <formula>$G$106</formula>
    </cfRule>
  </conditionalFormatting>
  <conditionalFormatting sqref="F107:F111">
    <cfRule type="cellIs" dxfId="2817" priority="79" operator="greaterThan">
      <formula>$F$106</formula>
    </cfRule>
  </conditionalFormatting>
  <conditionalFormatting sqref="M117:M120">
    <cfRule type="cellIs" dxfId="2816" priority="78" operator="greaterThan">
      <formula>$M$115</formula>
    </cfRule>
  </conditionalFormatting>
  <conditionalFormatting sqref="L116:L120">
    <cfRule type="cellIs" dxfId="2815" priority="77" operator="greaterThan">
      <formula>$L$115</formula>
    </cfRule>
  </conditionalFormatting>
  <conditionalFormatting sqref="K116:K120">
    <cfRule type="cellIs" dxfId="2814" priority="76" operator="greaterThan">
      <formula>$K$115</formula>
    </cfRule>
  </conditionalFormatting>
  <conditionalFormatting sqref="H117:H120">
    <cfRule type="cellIs" dxfId="2813" priority="75" operator="greaterThan">
      <formula>$H$115</formula>
    </cfRule>
  </conditionalFormatting>
  <conditionalFormatting sqref="G116:G120">
    <cfRule type="cellIs" dxfId="2812" priority="74" operator="greaterThan">
      <formula>$G$115</formula>
    </cfRule>
  </conditionalFormatting>
  <conditionalFormatting sqref="F116:F120">
    <cfRule type="cellIs" dxfId="2811" priority="73" operator="greaterThan">
      <formula>$F$115</formula>
    </cfRule>
  </conditionalFormatting>
  <conditionalFormatting sqref="M126:M129">
    <cfRule type="cellIs" dxfId="2810" priority="72" operator="greaterThan">
      <formula>$M$124</formula>
    </cfRule>
  </conditionalFormatting>
  <conditionalFormatting sqref="L125:L129">
    <cfRule type="cellIs" dxfId="2809" priority="71" operator="greaterThan">
      <formula>$L$124</formula>
    </cfRule>
  </conditionalFormatting>
  <conditionalFormatting sqref="K125:K129">
    <cfRule type="cellIs" dxfId="2808" priority="70" operator="greaterThan">
      <formula>$K$124</formula>
    </cfRule>
  </conditionalFormatting>
  <conditionalFormatting sqref="H126:H129">
    <cfRule type="cellIs" dxfId="2807" priority="69" operator="greaterThan">
      <formula>$H$124</formula>
    </cfRule>
  </conditionalFormatting>
  <conditionalFormatting sqref="G125:G129">
    <cfRule type="cellIs" dxfId="2806" priority="68" operator="greaterThan">
      <formula>$G$124</formula>
    </cfRule>
  </conditionalFormatting>
  <conditionalFormatting sqref="F125:F129">
    <cfRule type="cellIs" dxfId="2805" priority="67" operator="greaterThan">
      <formula>$F$124</formula>
    </cfRule>
  </conditionalFormatting>
  <conditionalFormatting sqref="M135:M138">
    <cfRule type="cellIs" dxfId="2804" priority="66" operator="greaterThan">
      <formula>$M$133</formula>
    </cfRule>
  </conditionalFormatting>
  <conditionalFormatting sqref="L134:L138">
    <cfRule type="cellIs" dxfId="2803" priority="65" operator="greaterThan">
      <formula>$L$133</formula>
    </cfRule>
  </conditionalFormatting>
  <conditionalFormatting sqref="K134:K138">
    <cfRule type="cellIs" dxfId="2802" priority="64" operator="greaterThan">
      <formula>$K$133</formula>
    </cfRule>
  </conditionalFormatting>
  <conditionalFormatting sqref="H135:H138">
    <cfRule type="cellIs" dxfId="2801" priority="63" operator="greaterThan">
      <formula>$H$133</formula>
    </cfRule>
  </conditionalFormatting>
  <conditionalFormatting sqref="G134:G138">
    <cfRule type="cellIs" dxfId="2800" priority="62" operator="greaterThan">
      <formula>$G$133</formula>
    </cfRule>
  </conditionalFormatting>
  <conditionalFormatting sqref="F134:F138">
    <cfRule type="cellIs" dxfId="2799" priority="61" operator="greaterThan">
      <formula>$F$133</formula>
    </cfRule>
  </conditionalFormatting>
  <conditionalFormatting sqref="M144:M147">
    <cfRule type="cellIs" dxfId="2798" priority="60" operator="greaterThan">
      <formula>$M$142</formula>
    </cfRule>
  </conditionalFormatting>
  <conditionalFormatting sqref="L143:L147">
    <cfRule type="cellIs" dxfId="2797" priority="59" operator="greaterThan">
      <formula>$L$142</formula>
    </cfRule>
  </conditionalFormatting>
  <conditionalFormatting sqref="K143:K147">
    <cfRule type="cellIs" dxfId="2796" priority="58" operator="greaterThan">
      <formula>$K$142</formula>
    </cfRule>
  </conditionalFormatting>
  <conditionalFormatting sqref="H144:H147">
    <cfRule type="cellIs" dxfId="2795" priority="57" operator="greaterThan">
      <formula>$H$142</formula>
    </cfRule>
  </conditionalFormatting>
  <conditionalFormatting sqref="G143:G147">
    <cfRule type="cellIs" dxfId="2794" priority="56" operator="greaterThan">
      <formula>$G$142</formula>
    </cfRule>
  </conditionalFormatting>
  <conditionalFormatting sqref="F143:F147">
    <cfRule type="cellIs" dxfId="2793" priority="55" operator="greaterThan">
      <formula>$F$142</formula>
    </cfRule>
  </conditionalFormatting>
  <conditionalFormatting sqref="M153:M156">
    <cfRule type="cellIs" dxfId="2792" priority="54" operator="greaterThan">
      <formula>$M$151</formula>
    </cfRule>
  </conditionalFormatting>
  <conditionalFormatting sqref="L152:L156">
    <cfRule type="cellIs" dxfId="2791" priority="53" operator="greaterThan">
      <formula>$L$151</formula>
    </cfRule>
  </conditionalFormatting>
  <conditionalFormatting sqref="K152:K156">
    <cfRule type="cellIs" dxfId="2790" priority="52" operator="greaterThan">
      <formula>$K$151</formula>
    </cfRule>
  </conditionalFormatting>
  <conditionalFormatting sqref="H153:H156">
    <cfRule type="cellIs" dxfId="2789" priority="51" operator="greaterThan">
      <formula>$H$151</formula>
    </cfRule>
  </conditionalFormatting>
  <conditionalFormatting sqref="G152:G156">
    <cfRule type="cellIs" dxfId="2788" priority="50" operator="greaterThan">
      <formula>$G$151</formula>
    </cfRule>
  </conditionalFormatting>
  <conditionalFormatting sqref="F152:F156">
    <cfRule type="cellIs" dxfId="2787" priority="49" operator="greaterThan">
      <formula>$F$151</formula>
    </cfRule>
  </conditionalFormatting>
  <conditionalFormatting sqref="M162:M165">
    <cfRule type="cellIs" dxfId="2786" priority="48" operator="greaterThan">
      <formula>$M$160</formula>
    </cfRule>
  </conditionalFormatting>
  <conditionalFormatting sqref="L161:L165">
    <cfRule type="cellIs" dxfId="2785" priority="47" operator="greaterThan">
      <formula>$L$160</formula>
    </cfRule>
  </conditionalFormatting>
  <conditionalFormatting sqref="K161:K165">
    <cfRule type="cellIs" dxfId="2784" priority="46" operator="greaterThan">
      <formula>$K$160</formula>
    </cfRule>
  </conditionalFormatting>
  <conditionalFormatting sqref="H162:H165">
    <cfRule type="cellIs" dxfId="2783" priority="45" operator="greaterThan">
      <formula>$H$160</formula>
    </cfRule>
  </conditionalFormatting>
  <conditionalFormatting sqref="G161:G165">
    <cfRule type="cellIs" dxfId="2782" priority="44" operator="greaterThan">
      <formula>$G$160</formula>
    </cfRule>
  </conditionalFormatting>
  <conditionalFormatting sqref="F161:F165">
    <cfRule type="cellIs" dxfId="2781" priority="43" operator="greaterThan">
      <formula>$F$160</formula>
    </cfRule>
  </conditionalFormatting>
  <conditionalFormatting sqref="M171:M174">
    <cfRule type="cellIs" dxfId="2780" priority="42" operator="greaterThan">
      <formula>$M$169</formula>
    </cfRule>
  </conditionalFormatting>
  <conditionalFormatting sqref="L170:L174">
    <cfRule type="cellIs" dxfId="2779" priority="41" operator="greaterThan">
      <formula>$L$169</formula>
    </cfRule>
  </conditionalFormatting>
  <conditionalFormatting sqref="K170:K174">
    <cfRule type="cellIs" dxfId="2778" priority="40" operator="greaterThan">
      <formula>$K$169</formula>
    </cfRule>
  </conditionalFormatting>
  <conditionalFormatting sqref="H171:H174">
    <cfRule type="cellIs" dxfId="2777" priority="39" operator="greaterThan">
      <formula>$H$169</formula>
    </cfRule>
  </conditionalFormatting>
  <conditionalFormatting sqref="G170:G174">
    <cfRule type="cellIs" dxfId="2776" priority="38" operator="greaterThan">
      <formula>$G$169</formula>
    </cfRule>
  </conditionalFormatting>
  <conditionalFormatting sqref="F170:F174">
    <cfRule type="cellIs" dxfId="2775" priority="37" operator="greaterThan">
      <formula>$F$169</formula>
    </cfRule>
  </conditionalFormatting>
  <conditionalFormatting sqref="M180:M183">
    <cfRule type="cellIs" dxfId="2774" priority="36" operator="greaterThan">
      <formula>$M$178</formula>
    </cfRule>
  </conditionalFormatting>
  <conditionalFormatting sqref="L179:L183">
    <cfRule type="cellIs" dxfId="2773" priority="35" operator="greaterThan">
      <formula>$L$178</formula>
    </cfRule>
  </conditionalFormatting>
  <conditionalFormatting sqref="K179:K183">
    <cfRule type="cellIs" dxfId="2772" priority="34" operator="greaterThan">
      <formula>$K$178</formula>
    </cfRule>
  </conditionalFormatting>
  <conditionalFormatting sqref="H180:H183">
    <cfRule type="cellIs" dxfId="2771" priority="33" operator="greaterThan">
      <formula>$H$178</formula>
    </cfRule>
  </conditionalFormatting>
  <conditionalFormatting sqref="G179:G183">
    <cfRule type="cellIs" dxfId="2770" priority="32" operator="greaterThan">
      <formula>$G$178</formula>
    </cfRule>
  </conditionalFormatting>
  <conditionalFormatting sqref="F179:F183">
    <cfRule type="cellIs" dxfId="2769" priority="31" operator="greaterThan">
      <formula>$F$178</formula>
    </cfRule>
  </conditionalFormatting>
  <conditionalFormatting sqref="M189:M192">
    <cfRule type="cellIs" dxfId="2768" priority="30" operator="greaterThan">
      <formula>$M$187</formula>
    </cfRule>
  </conditionalFormatting>
  <conditionalFormatting sqref="L188:L192">
    <cfRule type="cellIs" dxfId="2767" priority="29" operator="greaterThan">
      <formula>$L$187</formula>
    </cfRule>
  </conditionalFormatting>
  <conditionalFormatting sqref="K188:K192">
    <cfRule type="cellIs" dxfId="2766" priority="28" operator="greaterThan">
      <formula>$K$187</formula>
    </cfRule>
  </conditionalFormatting>
  <conditionalFormatting sqref="H189:H192">
    <cfRule type="cellIs" dxfId="2765" priority="27" operator="greaterThan">
      <formula>$H$187</formula>
    </cfRule>
  </conditionalFormatting>
  <conditionalFormatting sqref="G188:G192">
    <cfRule type="cellIs" dxfId="2764" priority="26" operator="greaterThan">
      <formula>$G$187</formula>
    </cfRule>
  </conditionalFormatting>
  <conditionalFormatting sqref="F188:F192">
    <cfRule type="cellIs" dxfId="2763" priority="25" operator="greaterThan">
      <formula>$F$187</formula>
    </cfRule>
  </conditionalFormatting>
  <conditionalFormatting sqref="M198:M201">
    <cfRule type="cellIs" dxfId="2762" priority="24" operator="greaterThan">
      <formula>$M$196</formula>
    </cfRule>
  </conditionalFormatting>
  <conditionalFormatting sqref="L197:L201">
    <cfRule type="cellIs" dxfId="2761" priority="23" operator="greaterThan">
      <formula>$L$196</formula>
    </cfRule>
  </conditionalFormatting>
  <conditionalFormatting sqref="K197:K201">
    <cfRule type="cellIs" dxfId="2760" priority="22" operator="greaterThan">
      <formula>$K$196</formula>
    </cfRule>
  </conditionalFormatting>
  <conditionalFormatting sqref="H198:H201">
    <cfRule type="cellIs" dxfId="2759" priority="21" operator="greaterThan">
      <formula>$H$196</formula>
    </cfRule>
  </conditionalFormatting>
  <conditionalFormatting sqref="G197:G201">
    <cfRule type="cellIs" dxfId="2758" priority="20" operator="greaterThan">
      <formula>$G$196</formula>
    </cfRule>
  </conditionalFormatting>
  <conditionalFormatting sqref="F197:F201">
    <cfRule type="cellIs" dxfId="2757" priority="19" operator="greaterThan">
      <formula>$F$196</formula>
    </cfRule>
  </conditionalFormatting>
  <conditionalFormatting sqref="M207:M210">
    <cfRule type="cellIs" dxfId="2756" priority="18" operator="greaterThan">
      <formula>$M$205</formula>
    </cfRule>
  </conditionalFormatting>
  <conditionalFormatting sqref="L206:L210">
    <cfRule type="cellIs" dxfId="2755" priority="17" operator="greaterThan">
      <formula>$L$205</formula>
    </cfRule>
  </conditionalFormatting>
  <conditionalFormatting sqref="K206:K210">
    <cfRule type="cellIs" dxfId="2754" priority="16" operator="greaterThan">
      <formula>$K$205</formula>
    </cfRule>
  </conditionalFormatting>
  <conditionalFormatting sqref="H207:H210">
    <cfRule type="cellIs" dxfId="2753" priority="15" operator="greaterThan">
      <formula>$H$205</formula>
    </cfRule>
  </conditionalFormatting>
  <conditionalFormatting sqref="G206:G210">
    <cfRule type="cellIs" dxfId="2752" priority="14" operator="greaterThan">
      <formula>$G$205</formula>
    </cfRule>
  </conditionalFormatting>
  <conditionalFormatting sqref="F206:F210">
    <cfRule type="cellIs" dxfId="2751" priority="13" operator="greaterThan">
      <formula>$F$205</formula>
    </cfRule>
  </conditionalFormatting>
  <conditionalFormatting sqref="M216:M219">
    <cfRule type="cellIs" dxfId="2750" priority="12" operator="greaterThan">
      <formula>$M$214</formula>
    </cfRule>
  </conditionalFormatting>
  <conditionalFormatting sqref="L215:L219">
    <cfRule type="cellIs" dxfId="2749" priority="11" operator="greaterThan">
      <formula>$L$214</formula>
    </cfRule>
  </conditionalFormatting>
  <conditionalFormatting sqref="K215:K219">
    <cfRule type="cellIs" dxfId="2748" priority="10" operator="greaterThan">
      <formula>$K$214</formula>
    </cfRule>
  </conditionalFormatting>
  <conditionalFormatting sqref="H216:H219">
    <cfRule type="cellIs" dxfId="2747" priority="9" operator="greaterThan">
      <formula>$H$214</formula>
    </cfRule>
  </conditionalFormatting>
  <conditionalFormatting sqref="G215:G219">
    <cfRule type="cellIs" dxfId="2746" priority="8" operator="greaterThan">
      <formula>$G$214</formula>
    </cfRule>
  </conditionalFormatting>
  <conditionalFormatting sqref="F215:F219">
    <cfRule type="cellIs" dxfId="2745" priority="7" operator="greaterThan">
      <formula>$F$214</formula>
    </cfRule>
  </conditionalFormatting>
  <conditionalFormatting sqref="M225:M228">
    <cfRule type="cellIs" dxfId="2744" priority="6" operator="greaterThan">
      <formula>$M$223</formula>
    </cfRule>
  </conditionalFormatting>
  <conditionalFormatting sqref="L224:L228">
    <cfRule type="cellIs" dxfId="2743" priority="5" operator="greaterThan">
      <formula>$L$223</formula>
    </cfRule>
  </conditionalFormatting>
  <conditionalFormatting sqref="K224:K228">
    <cfRule type="cellIs" dxfId="2742" priority="4" operator="greaterThan">
      <formula>$K$223</formula>
    </cfRule>
  </conditionalFormatting>
  <conditionalFormatting sqref="H225:H228">
    <cfRule type="cellIs" dxfId="2741" priority="3" operator="greaterThan">
      <formula>$H$223</formula>
    </cfRule>
  </conditionalFormatting>
  <conditionalFormatting sqref="G224:G228">
    <cfRule type="cellIs" dxfId="2740" priority="2" operator="greaterThan">
      <formula>$G$223</formula>
    </cfRule>
  </conditionalFormatting>
  <conditionalFormatting sqref="F224:F228">
    <cfRule type="cellIs" dxfId="2739" priority="1" operator="greaterThan">
      <formula>$F$223</formula>
    </cfRule>
  </conditionalFormatting>
  <dataValidations count="3">
    <dataValidation type="list" allowBlank="1" showInputMessage="1" showErrorMessage="1" sqref="F1:I1" xr:uid="{00000000-0002-0000-0E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E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E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5362"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5363"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5364"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5365"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5366"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5367"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5368"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5369"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5370"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5371"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5372"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5373"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5374"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5375"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5376"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5377"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5378"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5379"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5380"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5381"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5382"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5383"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5384"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5385"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5386"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5387"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5388"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5389"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5390"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5391"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5392"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5393"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5394"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5395"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5396"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5397"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5398"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5399"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5400"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5401"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5402"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5403"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5404"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5405"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5406"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5407"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5408"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5409"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5410"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5411"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5412"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5413"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5414"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5415"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5416"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5417"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5418"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5419"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5420"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5421"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5422"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5423"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5424"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5425"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5426"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5427"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5428"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5429"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5430"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5431"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5432"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5433"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5434"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5435"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5436"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5437"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5438"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5439"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5440"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5441"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5442"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5443"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5444"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5445"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5446"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5447"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5448"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5449"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5450"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5451"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5452"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5453"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5454"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5455"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5456"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5457"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5458"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5459"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5460"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5461"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5462"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5463"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5464"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5465"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5466"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5467"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5468"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5469"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5470"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5471"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5472"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5473"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5474"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5475"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5476"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5477"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5478"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5479"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5480"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5481"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5482"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5483"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5484"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5485"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5486"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5487"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5488"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5489"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5490"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5491"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5492"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5493"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5494"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5495"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5496"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5497"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5498"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5499"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5500"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5501"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5502"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5503"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5504"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5505"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5506"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5507"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5508"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5509"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5510"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5511"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5512"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5513"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5514"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5515"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5516"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5517"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5518"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5519"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5520"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5521"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5522"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5523"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5524"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5525"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5526"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5527"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5528"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5529"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5530"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5531"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5532"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5533"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5534"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5535"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5536"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5537"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5538"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5539"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5540"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5541"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5542"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5543"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5544"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5545"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5546"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5547"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5548"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5549"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5550"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5551"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5552"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5553"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5554"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5555"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5556"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5557"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5558"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5559"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5560"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5561"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5562"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5563"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5564"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5565"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5566"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5567"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5568"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5569"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5570"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5571"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5572"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5573"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5574"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5575"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5576"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5577"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5578"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5579"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5580"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5581"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114</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OY3O9aX8nGrwIFgSecropqBh54bX3Y4rv5KZegMUBOYHLQLNLaPnck+NxYtfW0dDJbhZZ/3PelVrdc7VxyxQqQ==" saltValue="JiT0MeaF/MdFhv+HZZcK1w=="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2738" priority="249" operator="equal">
      <formula>"""Other name --&gt;"""</formula>
    </cfRule>
  </conditionalFormatting>
  <conditionalFormatting sqref="E6:G6">
    <cfRule type="expression" dxfId="2737" priority="247">
      <formula>$A$6="Other"</formula>
    </cfRule>
    <cfRule type="containsText" dxfId="2736" priority="248" operator="containsText" text="[name here]">
      <formula>NOT(ISERROR(SEARCH("[name here]",E6)))</formula>
    </cfRule>
  </conditionalFormatting>
  <conditionalFormatting sqref="D15">
    <cfRule type="cellIs" dxfId="2735" priority="246" operator="equal">
      <formula>"""Other name --&gt;"""</formula>
    </cfRule>
  </conditionalFormatting>
  <conditionalFormatting sqref="D24">
    <cfRule type="cellIs" dxfId="2734" priority="245" operator="equal">
      <formula>"""Other name --&gt;"""</formula>
    </cfRule>
  </conditionalFormatting>
  <conditionalFormatting sqref="D33">
    <cfRule type="cellIs" dxfId="2733" priority="244" operator="equal">
      <formula>"""Other name --&gt;"""</formula>
    </cfRule>
  </conditionalFormatting>
  <conditionalFormatting sqref="D42">
    <cfRule type="cellIs" dxfId="2732" priority="243" operator="equal">
      <formula>"""Other name --&gt;"""</formula>
    </cfRule>
  </conditionalFormatting>
  <conditionalFormatting sqref="D51">
    <cfRule type="cellIs" dxfId="2731" priority="242" operator="equal">
      <formula>"""Other name --&gt;"""</formula>
    </cfRule>
  </conditionalFormatting>
  <conditionalFormatting sqref="D60">
    <cfRule type="cellIs" dxfId="2730" priority="241" operator="equal">
      <formula>"""Other name --&gt;"""</formula>
    </cfRule>
  </conditionalFormatting>
  <conditionalFormatting sqref="D69">
    <cfRule type="cellIs" dxfId="2729" priority="240" operator="equal">
      <formula>"""Other name --&gt;"""</formula>
    </cfRule>
  </conditionalFormatting>
  <conditionalFormatting sqref="D78">
    <cfRule type="cellIs" dxfId="2728" priority="239" operator="equal">
      <formula>"""Other name --&gt;"""</formula>
    </cfRule>
  </conditionalFormatting>
  <conditionalFormatting sqref="D87">
    <cfRule type="cellIs" dxfId="2727" priority="238" operator="equal">
      <formula>"""Other name --&gt;"""</formula>
    </cfRule>
  </conditionalFormatting>
  <conditionalFormatting sqref="D96">
    <cfRule type="cellIs" dxfId="2726" priority="237" operator="equal">
      <formula>"""Other name --&gt;"""</formula>
    </cfRule>
  </conditionalFormatting>
  <conditionalFormatting sqref="D105">
    <cfRule type="cellIs" dxfId="2725" priority="236" operator="equal">
      <formula>"""Other name --&gt;"""</formula>
    </cfRule>
  </conditionalFormatting>
  <conditionalFormatting sqref="D114">
    <cfRule type="cellIs" dxfId="2724" priority="235" operator="equal">
      <formula>"""Other name --&gt;"""</formula>
    </cfRule>
  </conditionalFormatting>
  <conditionalFormatting sqref="D123">
    <cfRule type="cellIs" dxfId="2723" priority="234" operator="equal">
      <formula>"""Other name --&gt;"""</formula>
    </cfRule>
  </conditionalFormatting>
  <conditionalFormatting sqref="D132">
    <cfRule type="cellIs" dxfId="2722" priority="233" operator="equal">
      <formula>"""Other name --&gt;"""</formula>
    </cfRule>
  </conditionalFormatting>
  <conditionalFormatting sqref="D141">
    <cfRule type="cellIs" dxfId="2721" priority="232" operator="equal">
      <formula>"""Other name --&gt;"""</formula>
    </cfRule>
  </conditionalFormatting>
  <conditionalFormatting sqref="D150">
    <cfRule type="cellIs" dxfId="2720" priority="231" operator="equal">
      <formula>"""Other name --&gt;"""</formula>
    </cfRule>
  </conditionalFormatting>
  <conditionalFormatting sqref="D159">
    <cfRule type="cellIs" dxfId="2719" priority="230" operator="equal">
      <formula>"""Other name --&gt;"""</formula>
    </cfRule>
  </conditionalFormatting>
  <conditionalFormatting sqref="D168">
    <cfRule type="cellIs" dxfId="2718" priority="229" operator="equal">
      <formula>"""Other name --&gt;"""</formula>
    </cfRule>
  </conditionalFormatting>
  <conditionalFormatting sqref="D177">
    <cfRule type="cellIs" dxfId="2717" priority="228" operator="equal">
      <formula>"""Other name --&gt;"""</formula>
    </cfRule>
  </conditionalFormatting>
  <conditionalFormatting sqref="D186">
    <cfRule type="cellIs" dxfId="2716" priority="227" operator="equal">
      <formula>"""Other name --&gt;"""</formula>
    </cfRule>
  </conditionalFormatting>
  <conditionalFormatting sqref="D195">
    <cfRule type="cellIs" dxfId="2715" priority="226" operator="equal">
      <formula>"""Other name --&gt;"""</formula>
    </cfRule>
  </conditionalFormatting>
  <conditionalFormatting sqref="D204">
    <cfRule type="cellIs" dxfId="2714" priority="225" operator="equal">
      <formula>"""Other name --&gt;"""</formula>
    </cfRule>
  </conditionalFormatting>
  <conditionalFormatting sqref="D213">
    <cfRule type="cellIs" dxfId="2713" priority="224" operator="equal">
      <formula>"""Other name --&gt;"""</formula>
    </cfRule>
  </conditionalFormatting>
  <conditionalFormatting sqref="D222">
    <cfRule type="cellIs" dxfId="2712" priority="223" operator="equal">
      <formula>"""Other name --&gt;"""</formula>
    </cfRule>
  </conditionalFormatting>
  <conditionalFormatting sqref="E222:G222">
    <cfRule type="expression" dxfId="2711" priority="222">
      <formula>$A$222="Other"</formula>
    </cfRule>
  </conditionalFormatting>
  <conditionalFormatting sqref="E213:G213">
    <cfRule type="expression" dxfId="2710" priority="221">
      <formula>$A$213="Other"</formula>
    </cfRule>
  </conditionalFormatting>
  <conditionalFormatting sqref="E204:G204">
    <cfRule type="expression" dxfId="2709" priority="220">
      <formula>$A$204="Other"</formula>
    </cfRule>
  </conditionalFormatting>
  <conditionalFormatting sqref="E195:G195">
    <cfRule type="expression" dxfId="2708" priority="219">
      <formula>$A$195="Other"</formula>
    </cfRule>
  </conditionalFormatting>
  <conditionalFormatting sqref="E186:G186">
    <cfRule type="expression" dxfId="2707" priority="218">
      <formula>$A$186="Other"</formula>
    </cfRule>
  </conditionalFormatting>
  <conditionalFormatting sqref="E177:G177">
    <cfRule type="expression" dxfId="2706" priority="217">
      <formula>$A$177="Other"</formula>
    </cfRule>
  </conditionalFormatting>
  <conditionalFormatting sqref="E168:G168">
    <cfRule type="expression" dxfId="2705" priority="216">
      <formula>$A$168="Other"</formula>
    </cfRule>
  </conditionalFormatting>
  <conditionalFormatting sqref="E159:G159">
    <cfRule type="expression" dxfId="2704" priority="215">
      <formula>$A$159="Other"</formula>
    </cfRule>
  </conditionalFormatting>
  <conditionalFormatting sqref="E150:G150">
    <cfRule type="expression" dxfId="2703" priority="214">
      <formula>$A$150="Other"</formula>
    </cfRule>
  </conditionalFormatting>
  <conditionalFormatting sqref="E141:G141">
    <cfRule type="expression" dxfId="2702" priority="213">
      <formula>$A$141="Other"</formula>
    </cfRule>
  </conditionalFormatting>
  <conditionalFormatting sqref="E132:G132">
    <cfRule type="expression" dxfId="2701" priority="212">
      <formula>$A$132="Other"</formula>
    </cfRule>
  </conditionalFormatting>
  <conditionalFormatting sqref="E123:G123">
    <cfRule type="expression" dxfId="2700" priority="211">
      <formula>$A$123="Other"</formula>
    </cfRule>
  </conditionalFormatting>
  <conditionalFormatting sqref="E114:G114">
    <cfRule type="expression" dxfId="2699" priority="210">
      <formula>$A$114="Other"</formula>
    </cfRule>
  </conditionalFormatting>
  <conditionalFormatting sqref="E105:G105">
    <cfRule type="expression" dxfId="2698" priority="209">
      <formula>$A$105="Other"</formula>
    </cfRule>
  </conditionalFormatting>
  <conditionalFormatting sqref="E96:G96">
    <cfRule type="expression" dxfId="2697" priority="208">
      <formula>$A$96="Other"</formula>
    </cfRule>
  </conditionalFormatting>
  <conditionalFormatting sqref="E87:G87">
    <cfRule type="expression" dxfId="2696" priority="207">
      <formula>$A$87="Other"</formula>
    </cfRule>
  </conditionalFormatting>
  <conditionalFormatting sqref="E78:G78">
    <cfRule type="expression" dxfId="2695" priority="206">
      <formula>$A$78="Other"</formula>
    </cfRule>
  </conditionalFormatting>
  <conditionalFormatting sqref="E69:G69">
    <cfRule type="expression" dxfId="2694" priority="205">
      <formula>$A$69="Other"</formula>
    </cfRule>
  </conditionalFormatting>
  <conditionalFormatting sqref="E60:G60">
    <cfRule type="expression" dxfId="2693" priority="204">
      <formula>$A$60="Other"</formula>
    </cfRule>
  </conditionalFormatting>
  <conditionalFormatting sqref="E51:G51">
    <cfRule type="expression" dxfId="2692" priority="203">
      <formula>$A$51="Other"</formula>
    </cfRule>
  </conditionalFormatting>
  <conditionalFormatting sqref="E42:G42">
    <cfRule type="expression" dxfId="2691" priority="202">
      <formula>$A$42="Other"</formula>
    </cfRule>
  </conditionalFormatting>
  <conditionalFormatting sqref="E33:G33">
    <cfRule type="expression" dxfId="2690" priority="201">
      <formula>$A$33="Other"</formula>
    </cfRule>
  </conditionalFormatting>
  <conditionalFormatting sqref="E24:G24">
    <cfRule type="expression" dxfId="2689" priority="200">
      <formula>$A$24="Other"</formula>
    </cfRule>
  </conditionalFormatting>
  <conditionalFormatting sqref="E15:G15">
    <cfRule type="expression" dxfId="2688" priority="199">
      <formula>$A$15="Other"</formula>
    </cfRule>
  </conditionalFormatting>
  <conditionalFormatting sqref="A242:D242">
    <cfRule type="expression" dxfId="2687" priority="198">
      <formula>$A$242="No data"</formula>
    </cfRule>
  </conditionalFormatting>
  <conditionalFormatting sqref="F243:N243">
    <cfRule type="expression" dxfId="2686" priority="197">
      <formula>$A$243="No data"</formula>
    </cfRule>
  </conditionalFormatting>
  <conditionalFormatting sqref="A243:D243">
    <cfRule type="expression" dxfId="2685" priority="196">
      <formula>$A$243="No data"</formula>
    </cfRule>
  </conditionalFormatting>
  <conditionalFormatting sqref="F242:I242 K242:N242">
    <cfRule type="expression" dxfId="2684" priority="195">
      <formula>$A$242="No data"</formula>
    </cfRule>
  </conditionalFormatting>
  <conditionalFormatting sqref="A12:O12">
    <cfRule type="expression" dxfId="2683" priority="194">
      <formula>$B12="No data"</formula>
    </cfRule>
  </conditionalFormatting>
  <conditionalFormatting sqref="A11:O11">
    <cfRule type="expression" dxfId="2682" priority="193">
      <formula>$B11="No data"</formula>
    </cfRule>
  </conditionalFormatting>
  <conditionalFormatting sqref="A21:O21">
    <cfRule type="expression" dxfId="2681" priority="192">
      <formula>$B21="No data"</formula>
    </cfRule>
  </conditionalFormatting>
  <conditionalFormatting sqref="A20:O20">
    <cfRule type="expression" dxfId="2680" priority="191">
      <formula>$B20="No data"</formula>
    </cfRule>
  </conditionalFormatting>
  <conditionalFormatting sqref="A30:O30">
    <cfRule type="expression" dxfId="2679" priority="190">
      <formula>$B30="No data"</formula>
    </cfRule>
  </conditionalFormatting>
  <conditionalFormatting sqref="A29:O29">
    <cfRule type="expression" dxfId="2678" priority="189">
      <formula>$B29="No data"</formula>
    </cfRule>
  </conditionalFormatting>
  <conditionalFormatting sqref="A39:O39">
    <cfRule type="expression" dxfId="2677" priority="188">
      <formula>$B39="No data"</formula>
    </cfRule>
  </conditionalFormatting>
  <conditionalFormatting sqref="A38:O38">
    <cfRule type="expression" dxfId="2676" priority="187">
      <formula>$B38="No data"</formula>
    </cfRule>
  </conditionalFormatting>
  <conditionalFormatting sqref="A48:O48">
    <cfRule type="expression" dxfId="2675" priority="186">
      <formula>$B48="No data"</formula>
    </cfRule>
  </conditionalFormatting>
  <conditionalFormatting sqref="A47:O47">
    <cfRule type="expression" dxfId="2674" priority="185">
      <formula>$B47="No data"</formula>
    </cfRule>
  </conditionalFormatting>
  <conditionalFormatting sqref="A57:O57">
    <cfRule type="expression" dxfId="2673" priority="184">
      <formula>$B57="No data"</formula>
    </cfRule>
  </conditionalFormatting>
  <conditionalFormatting sqref="A56:O56">
    <cfRule type="expression" dxfId="2672" priority="183">
      <formula>$B56="No data"</formula>
    </cfRule>
  </conditionalFormatting>
  <conditionalFormatting sqref="A66:O66">
    <cfRule type="expression" dxfId="2671" priority="182">
      <formula>$B66="No data"</formula>
    </cfRule>
  </conditionalFormatting>
  <conditionalFormatting sqref="A65:O65">
    <cfRule type="expression" dxfId="2670" priority="181">
      <formula>$B65="No data"</formula>
    </cfRule>
  </conditionalFormatting>
  <conditionalFormatting sqref="A75:O75">
    <cfRule type="expression" dxfId="2669" priority="180">
      <formula>$B75="No data"</formula>
    </cfRule>
  </conditionalFormatting>
  <conditionalFormatting sqref="A74:O74">
    <cfRule type="expression" dxfId="2668" priority="179">
      <formula>$B74="No data"</formula>
    </cfRule>
  </conditionalFormatting>
  <conditionalFormatting sqref="A84:O84">
    <cfRule type="expression" dxfId="2667" priority="178">
      <formula>$B84="No data"</formula>
    </cfRule>
  </conditionalFormatting>
  <conditionalFormatting sqref="A83:O83">
    <cfRule type="expression" dxfId="2666" priority="177">
      <formula>$B83="No data"</formula>
    </cfRule>
  </conditionalFormatting>
  <conditionalFormatting sqref="A93:O93">
    <cfRule type="expression" dxfId="2665" priority="176">
      <formula>$B93="No data"</formula>
    </cfRule>
  </conditionalFormatting>
  <conditionalFormatting sqref="A92:O92">
    <cfRule type="expression" dxfId="2664" priority="175">
      <formula>$B92="No data"</formula>
    </cfRule>
  </conditionalFormatting>
  <conditionalFormatting sqref="A102:O102">
    <cfRule type="expression" dxfId="2663" priority="174">
      <formula>$B102="No data"</formula>
    </cfRule>
  </conditionalFormatting>
  <conditionalFormatting sqref="A101:O101">
    <cfRule type="expression" dxfId="2662" priority="173">
      <formula>$B101="No data"</formula>
    </cfRule>
  </conditionalFormatting>
  <conditionalFormatting sqref="A111:O111">
    <cfRule type="expression" dxfId="2661" priority="172">
      <formula>$B111="No data"</formula>
    </cfRule>
  </conditionalFormatting>
  <conditionalFormatting sqref="A110:O110">
    <cfRule type="expression" dxfId="2660" priority="171">
      <formula>$B110="No data"</formula>
    </cfRule>
  </conditionalFormatting>
  <conditionalFormatting sqref="A120:O120">
    <cfRule type="expression" dxfId="2659" priority="170">
      <formula>$B120="No data"</formula>
    </cfRule>
  </conditionalFormatting>
  <conditionalFormatting sqref="A119:O119">
    <cfRule type="expression" dxfId="2658" priority="169">
      <formula>$B119="No data"</formula>
    </cfRule>
  </conditionalFormatting>
  <conditionalFormatting sqref="A129:O129">
    <cfRule type="expression" dxfId="2657" priority="168">
      <formula>$B129="No data"</formula>
    </cfRule>
  </conditionalFormatting>
  <conditionalFormatting sqref="A128:O128">
    <cfRule type="expression" dxfId="2656" priority="167">
      <formula>$B128="No data"</formula>
    </cfRule>
  </conditionalFormatting>
  <conditionalFormatting sqref="A138:O138">
    <cfRule type="expression" dxfId="2655" priority="166">
      <formula>$B138="No data"</formula>
    </cfRule>
  </conditionalFormatting>
  <conditionalFormatting sqref="A137:O137">
    <cfRule type="expression" dxfId="2654" priority="165">
      <formula>$B137="No data"</formula>
    </cfRule>
  </conditionalFormatting>
  <conditionalFormatting sqref="A147:O147">
    <cfRule type="expression" dxfId="2653" priority="164">
      <formula>$B147="No data"</formula>
    </cfRule>
  </conditionalFormatting>
  <conditionalFormatting sqref="A146:O146">
    <cfRule type="expression" dxfId="2652" priority="163">
      <formula>$B146="No data"</formula>
    </cfRule>
  </conditionalFormatting>
  <conditionalFormatting sqref="A156:O156">
    <cfRule type="expression" dxfId="2651" priority="162">
      <formula>$B156="No data"</formula>
    </cfRule>
  </conditionalFormatting>
  <conditionalFormatting sqref="A155:O155">
    <cfRule type="expression" dxfId="2650" priority="161">
      <formula>$B155="No data"</formula>
    </cfRule>
  </conditionalFormatting>
  <conditionalFormatting sqref="A165:O165">
    <cfRule type="expression" dxfId="2649" priority="160">
      <formula>$B165="No data"</formula>
    </cfRule>
  </conditionalFormatting>
  <conditionalFormatting sqref="A164:O164">
    <cfRule type="expression" dxfId="2648" priority="159">
      <formula>$B164="No data"</formula>
    </cfRule>
  </conditionalFormatting>
  <conditionalFormatting sqref="A174:O174">
    <cfRule type="expression" dxfId="2647" priority="158">
      <formula>$B174="No data"</formula>
    </cfRule>
  </conditionalFormatting>
  <conditionalFormatting sqref="A173:O173">
    <cfRule type="expression" dxfId="2646" priority="157">
      <formula>$B173="No data"</formula>
    </cfRule>
  </conditionalFormatting>
  <conditionalFormatting sqref="A183:O183">
    <cfRule type="expression" dxfId="2645" priority="156">
      <formula>$B183="No data"</formula>
    </cfRule>
  </conditionalFormatting>
  <conditionalFormatting sqref="A182:O182">
    <cfRule type="expression" dxfId="2644" priority="155">
      <formula>$B182="No data"</formula>
    </cfRule>
  </conditionalFormatting>
  <conditionalFormatting sqref="A192:O192">
    <cfRule type="expression" dxfId="2643" priority="154">
      <formula>$B192="No data"</formula>
    </cfRule>
  </conditionalFormatting>
  <conditionalFormatting sqref="A191:O191">
    <cfRule type="expression" dxfId="2642" priority="153">
      <formula>$B191="No data"</formula>
    </cfRule>
  </conditionalFormatting>
  <conditionalFormatting sqref="A201:O201">
    <cfRule type="expression" dxfId="2641" priority="152">
      <formula>$B201="No data"</formula>
    </cfRule>
  </conditionalFormatting>
  <conditionalFormatting sqref="A200:O200">
    <cfRule type="expression" dxfId="2640" priority="151">
      <formula>$B200="No data"</formula>
    </cfRule>
  </conditionalFormatting>
  <conditionalFormatting sqref="A210:O210">
    <cfRule type="expression" dxfId="2639" priority="150">
      <formula>$B210="No data"</formula>
    </cfRule>
  </conditionalFormatting>
  <conditionalFormatting sqref="A209:O209">
    <cfRule type="expression" dxfId="2638" priority="149">
      <formula>$B209="No data"</formula>
    </cfRule>
  </conditionalFormatting>
  <conditionalFormatting sqref="A219:O219">
    <cfRule type="expression" dxfId="2637" priority="148">
      <formula>$B219="No data"</formula>
    </cfRule>
  </conditionalFormatting>
  <conditionalFormatting sqref="A218:O218">
    <cfRule type="expression" dxfId="2636" priority="147">
      <formula>$B218="No data"</formula>
    </cfRule>
  </conditionalFormatting>
  <conditionalFormatting sqref="A228:O228">
    <cfRule type="expression" dxfId="2635" priority="146">
      <formula>$B228="No data"</formula>
    </cfRule>
  </conditionalFormatting>
  <conditionalFormatting sqref="A227:O227">
    <cfRule type="expression" dxfId="2634" priority="145">
      <formula>$B227="No data"</formula>
    </cfRule>
  </conditionalFormatting>
  <conditionalFormatting sqref="H36:H39">
    <cfRule type="cellIs" dxfId="2633" priority="144" operator="greaterThan">
      <formula>$H$34</formula>
    </cfRule>
  </conditionalFormatting>
  <conditionalFormatting sqref="K35:K39">
    <cfRule type="cellIs" dxfId="2632" priority="143" operator="greaterThan">
      <formula>$K$34</formula>
    </cfRule>
  </conditionalFormatting>
  <conditionalFormatting sqref="L35:L39">
    <cfRule type="cellIs" dxfId="2631" priority="142" operator="greaterThan">
      <formula>$L$34</formula>
    </cfRule>
  </conditionalFormatting>
  <conditionalFormatting sqref="M36:M39">
    <cfRule type="cellIs" dxfId="2630" priority="141" operator="greaterThan">
      <formula>$M$34</formula>
    </cfRule>
  </conditionalFormatting>
  <conditionalFormatting sqref="F26:F30">
    <cfRule type="cellIs" dxfId="2629" priority="140" operator="greaterThan">
      <formula>$F$25</formula>
    </cfRule>
  </conditionalFormatting>
  <conditionalFormatting sqref="G26:G30">
    <cfRule type="cellIs" dxfId="2628" priority="139" operator="greaterThan">
      <formula>$G$25</formula>
    </cfRule>
  </conditionalFormatting>
  <conditionalFormatting sqref="H27:H30">
    <cfRule type="cellIs" dxfId="2627" priority="138" operator="greaterThan">
      <formula>$H$25</formula>
    </cfRule>
  </conditionalFormatting>
  <conditionalFormatting sqref="K26:K30">
    <cfRule type="cellIs" dxfId="2626" priority="137" operator="greaterThan">
      <formula>$K$25</formula>
    </cfRule>
  </conditionalFormatting>
  <conditionalFormatting sqref="L26:L30">
    <cfRule type="cellIs" dxfId="2625" priority="136" operator="greaterThan">
      <formula>$L$25</formula>
    </cfRule>
  </conditionalFormatting>
  <conditionalFormatting sqref="M27:M30">
    <cfRule type="cellIs" dxfId="2624" priority="135" operator="greaterThan">
      <formula>$M$25</formula>
    </cfRule>
  </conditionalFormatting>
  <conditionalFormatting sqref="M18:M21">
    <cfRule type="cellIs" dxfId="2623" priority="134" operator="greaterThan">
      <formula>$M$16</formula>
    </cfRule>
  </conditionalFormatting>
  <conditionalFormatting sqref="L17:L21">
    <cfRule type="cellIs" dxfId="2622" priority="133" operator="greaterThan">
      <formula>$L$16</formula>
    </cfRule>
  </conditionalFormatting>
  <conditionalFormatting sqref="K17:K21">
    <cfRule type="cellIs" dxfId="2621" priority="132" operator="greaterThan">
      <formula>$K$16</formula>
    </cfRule>
  </conditionalFormatting>
  <conditionalFormatting sqref="H18:H21">
    <cfRule type="cellIs" dxfId="2620" priority="131" operator="greaterThan">
      <formula>$H$16</formula>
    </cfRule>
  </conditionalFormatting>
  <conditionalFormatting sqref="G17:G21">
    <cfRule type="cellIs" dxfId="2619" priority="130" operator="greaterThan">
      <formula>$G$16</formula>
    </cfRule>
  </conditionalFormatting>
  <conditionalFormatting sqref="F17:F21">
    <cfRule type="cellIs" dxfId="2618" priority="129" operator="greaterThan">
      <formula>$F$16</formula>
    </cfRule>
  </conditionalFormatting>
  <conditionalFormatting sqref="M9:M12">
    <cfRule type="cellIs" dxfId="2617" priority="128" operator="greaterThan">
      <formula>$M$7</formula>
    </cfRule>
  </conditionalFormatting>
  <conditionalFormatting sqref="L8:L12">
    <cfRule type="cellIs" dxfId="2616" priority="127" operator="greaterThan">
      <formula>$L$7</formula>
    </cfRule>
  </conditionalFormatting>
  <conditionalFormatting sqref="K8:K12">
    <cfRule type="cellIs" dxfId="2615" priority="126" operator="greaterThan">
      <formula>$K$7</formula>
    </cfRule>
  </conditionalFormatting>
  <conditionalFormatting sqref="H9:H12">
    <cfRule type="cellIs" dxfId="2614" priority="125" operator="greaterThan">
      <formula>$H$7</formula>
    </cfRule>
  </conditionalFormatting>
  <conditionalFormatting sqref="G8:G12">
    <cfRule type="cellIs" dxfId="2613" priority="124" operator="greaterThan">
      <formula>$G$7</formula>
    </cfRule>
  </conditionalFormatting>
  <conditionalFormatting sqref="F8:F12">
    <cfRule type="cellIs" dxfId="2612" priority="123" operator="greaterThan">
      <formula>$F$7</formula>
    </cfRule>
  </conditionalFormatting>
  <conditionalFormatting sqref="F35:F39">
    <cfRule type="cellIs" dxfId="2611" priority="122" operator="greaterThan">
      <formula>$F$34</formula>
    </cfRule>
  </conditionalFormatting>
  <conditionalFormatting sqref="G35:G39">
    <cfRule type="cellIs" dxfId="2610" priority="121" operator="greaterThan">
      <formula>$G$34</formula>
    </cfRule>
  </conditionalFormatting>
  <conditionalFormatting sqref="M45:M48">
    <cfRule type="cellIs" dxfId="2609" priority="120" operator="greaterThan">
      <formula>$M$43</formula>
    </cfRule>
  </conditionalFormatting>
  <conditionalFormatting sqref="L44:L48">
    <cfRule type="cellIs" dxfId="2608" priority="119" operator="greaterThan">
      <formula>$L$43</formula>
    </cfRule>
  </conditionalFormatting>
  <conditionalFormatting sqref="K44:K48">
    <cfRule type="cellIs" dxfId="2607" priority="118" operator="greaterThan">
      <formula>$K$43</formula>
    </cfRule>
  </conditionalFormatting>
  <conditionalFormatting sqref="H45:H48">
    <cfRule type="cellIs" dxfId="2606" priority="117" operator="greaterThan">
      <formula>$H$43</formula>
    </cfRule>
  </conditionalFormatting>
  <conditionalFormatting sqref="G44:G48">
    <cfRule type="cellIs" dxfId="2605" priority="116" operator="greaterThan">
      <formula>$G$43</formula>
    </cfRule>
  </conditionalFormatting>
  <conditionalFormatting sqref="F44:F48">
    <cfRule type="cellIs" dxfId="2604" priority="115" operator="greaterThan">
      <formula>$F$43</formula>
    </cfRule>
  </conditionalFormatting>
  <conditionalFormatting sqref="M54:M57">
    <cfRule type="cellIs" dxfId="2603" priority="114" operator="greaterThan">
      <formula>$M$52</formula>
    </cfRule>
  </conditionalFormatting>
  <conditionalFormatting sqref="L53:L57">
    <cfRule type="cellIs" dxfId="2602" priority="113" operator="greaterThan">
      <formula>$L$52</formula>
    </cfRule>
  </conditionalFormatting>
  <conditionalFormatting sqref="K53:K57">
    <cfRule type="cellIs" dxfId="2601" priority="112" operator="greaterThan">
      <formula>$K$52</formula>
    </cfRule>
  </conditionalFormatting>
  <conditionalFormatting sqref="H54:H57">
    <cfRule type="cellIs" dxfId="2600" priority="111" operator="greaterThan">
      <formula>$H$52</formula>
    </cfRule>
  </conditionalFormatting>
  <conditionalFormatting sqref="G53:G57">
    <cfRule type="cellIs" dxfId="2599" priority="110" operator="greaterThan">
      <formula>$G$52</formula>
    </cfRule>
  </conditionalFormatting>
  <conditionalFormatting sqref="F53:F57">
    <cfRule type="cellIs" dxfId="2598" priority="109" operator="greaterThan">
      <formula>$F$52</formula>
    </cfRule>
  </conditionalFormatting>
  <conditionalFormatting sqref="M72:M75">
    <cfRule type="cellIs" dxfId="2597" priority="108" operator="greaterThan">
      <formula>$M$70</formula>
    </cfRule>
  </conditionalFormatting>
  <conditionalFormatting sqref="L71:L75">
    <cfRule type="cellIs" dxfId="2596" priority="107" operator="greaterThan">
      <formula>$L$70</formula>
    </cfRule>
  </conditionalFormatting>
  <conditionalFormatting sqref="K71:K75">
    <cfRule type="cellIs" dxfId="2595" priority="106" operator="greaterThan">
      <formula>$K$70</formula>
    </cfRule>
  </conditionalFormatting>
  <conditionalFormatting sqref="H72:H75">
    <cfRule type="cellIs" dxfId="2594" priority="105" operator="greaterThan">
      <formula>$H$70</formula>
    </cfRule>
  </conditionalFormatting>
  <conditionalFormatting sqref="G71:G75">
    <cfRule type="cellIs" dxfId="2593" priority="104" operator="greaterThan">
      <formula>$G$70</formula>
    </cfRule>
  </conditionalFormatting>
  <conditionalFormatting sqref="F71:F75">
    <cfRule type="cellIs" dxfId="2592" priority="103" operator="greaterThan">
      <formula>$F$70</formula>
    </cfRule>
  </conditionalFormatting>
  <conditionalFormatting sqref="M81:M84">
    <cfRule type="cellIs" dxfId="2591" priority="102" operator="greaterThan">
      <formula>$M$79</formula>
    </cfRule>
  </conditionalFormatting>
  <conditionalFormatting sqref="L80:L84">
    <cfRule type="cellIs" dxfId="2590" priority="101" operator="greaterThan">
      <formula>$L$79</formula>
    </cfRule>
  </conditionalFormatting>
  <conditionalFormatting sqref="K80:K84">
    <cfRule type="cellIs" dxfId="2589" priority="100" operator="greaterThan">
      <formula>$K$79</formula>
    </cfRule>
  </conditionalFormatting>
  <conditionalFormatting sqref="H81:H84">
    <cfRule type="cellIs" dxfId="2588" priority="99" operator="greaterThan">
      <formula>$H$79</formula>
    </cfRule>
  </conditionalFormatting>
  <conditionalFormatting sqref="G80:G84">
    <cfRule type="cellIs" dxfId="2587" priority="98" operator="greaterThan">
      <formula>$G$79</formula>
    </cfRule>
  </conditionalFormatting>
  <conditionalFormatting sqref="F80:F84">
    <cfRule type="cellIs" dxfId="2586" priority="97" operator="greaterThan">
      <formula>$F$79</formula>
    </cfRule>
  </conditionalFormatting>
  <conditionalFormatting sqref="M90:M93">
    <cfRule type="cellIs" dxfId="2585" priority="96" operator="greaterThan">
      <formula>$M$88</formula>
    </cfRule>
  </conditionalFormatting>
  <conditionalFormatting sqref="L89:L93">
    <cfRule type="cellIs" dxfId="2584" priority="95" operator="greaterThan">
      <formula>$L$88</formula>
    </cfRule>
  </conditionalFormatting>
  <conditionalFormatting sqref="K89:K93">
    <cfRule type="cellIs" dxfId="2583" priority="94" operator="greaterThan">
      <formula>$K$88</formula>
    </cfRule>
  </conditionalFormatting>
  <conditionalFormatting sqref="H90:H93">
    <cfRule type="cellIs" dxfId="2582" priority="93" operator="greaterThan">
      <formula>$H$88</formula>
    </cfRule>
  </conditionalFormatting>
  <conditionalFormatting sqref="G89:G93">
    <cfRule type="cellIs" dxfId="2581" priority="92" operator="greaterThan">
      <formula>$G$88</formula>
    </cfRule>
  </conditionalFormatting>
  <conditionalFormatting sqref="F89:F93">
    <cfRule type="cellIs" dxfId="2580" priority="91" operator="greaterThan">
      <formula>$F$88</formula>
    </cfRule>
  </conditionalFormatting>
  <conditionalFormatting sqref="M99:M102">
    <cfRule type="cellIs" dxfId="2579" priority="90" operator="greaterThan">
      <formula>$M$97</formula>
    </cfRule>
  </conditionalFormatting>
  <conditionalFormatting sqref="L98:L102">
    <cfRule type="cellIs" dxfId="2578" priority="89" operator="greaterThan">
      <formula>$L$97</formula>
    </cfRule>
  </conditionalFormatting>
  <conditionalFormatting sqref="K98:K102">
    <cfRule type="cellIs" dxfId="2577" priority="88" operator="greaterThan">
      <formula>$K$97</formula>
    </cfRule>
  </conditionalFormatting>
  <conditionalFormatting sqref="H99:H102">
    <cfRule type="cellIs" dxfId="2576" priority="87" operator="greaterThan">
      <formula>$H$97</formula>
    </cfRule>
  </conditionalFormatting>
  <conditionalFormatting sqref="G98:G102">
    <cfRule type="cellIs" dxfId="2575" priority="86" operator="greaterThan">
      <formula>$G$97</formula>
    </cfRule>
  </conditionalFormatting>
  <conditionalFormatting sqref="F98:F102">
    <cfRule type="cellIs" dxfId="2574" priority="85" operator="greaterThan">
      <formula>$F$97</formula>
    </cfRule>
  </conditionalFormatting>
  <conditionalFormatting sqref="M108:M111">
    <cfRule type="cellIs" dxfId="2573" priority="84" operator="greaterThan">
      <formula>$M$106</formula>
    </cfRule>
  </conditionalFormatting>
  <conditionalFormatting sqref="L107:L111">
    <cfRule type="cellIs" dxfId="2572" priority="83" operator="greaterThan">
      <formula>$L$106</formula>
    </cfRule>
  </conditionalFormatting>
  <conditionalFormatting sqref="K107:K111">
    <cfRule type="cellIs" dxfId="2571" priority="82" operator="greaterThan">
      <formula>$K$106</formula>
    </cfRule>
  </conditionalFormatting>
  <conditionalFormatting sqref="H108:H111">
    <cfRule type="cellIs" dxfId="2570" priority="81" operator="greaterThan">
      <formula>$H$106</formula>
    </cfRule>
  </conditionalFormatting>
  <conditionalFormatting sqref="G107:G111">
    <cfRule type="cellIs" dxfId="2569" priority="80" operator="greaterThan">
      <formula>$G$106</formula>
    </cfRule>
  </conditionalFormatting>
  <conditionalFormatting sqref="F107:F111">
    <cfRule type="cellIs" dxfId="2568" priority="79" operator="greaterThan">
      <formula>$F$106</formula>
    </cfRule>
  </conditionalFormatting>
  <conditionalFormatting sqref="M117:M120">
    <cfRule type="cellIs" dxfId="2567" priority="78" operator="greaterThan">
      <formula>$M$115</formula>
    </cfRule>
  </conditionalFormatting>
  <conditionalFormatting sqref="L116:L120">
    <cfRule type="cellIs" dxfId="2566" priority="77" operator="greaterThan">
      <formula>$L$115</formula>
    </cfRule>
  </conditionalFormatting>
  <conditionalFormatting sqref="K116:K120">
    <cfRule type="cellIs" dxfId="2565" priority="76" operator="greaterThan">
      <formula>$K$115</formula>
    </cfRule>
  </conditionalFormatting>
  <conditionalFormatting sqref="H117:H120">
    <cfRule type="cellIs" dxfId="2564" priority="75" operator="greaterThan">
      <formula>$H$115</formula>
    </cfRule>
  </conditionalFormatting>
  <conditionalFormatting sqref="G116:G120">
    <cfRule type="cellIs" dxfId="2563" priority="74" operator="greaterThan">
      <formula>$G$115</formula>
    </cfRule>
  </conditionalFormatting>
  <conditionalFormatting sqref="F116:F120">
    <cfRule type="cellIs" dxfId="2562" priority="73" operator="greaterThan">
      <formula>$F$115</formula>
    </cfRule>
  </conditionalFormatting>
  <conditionalFormatting sqref="M126:M129">
    <cfRule type="cellIs" dxfId="2561" priority="72" operator="greaterThan">
      <formula>$M$124</formula>
    </cfRule>
  </conditionalFormatting>
  <conditionalFormatting sqref="L125:L129">
    <cfRule type="cellIs" dxfId="2560" priority="71" operator="greaterThan">
      <formula>$L$124</formula>
    </cfRule>
  </conditionalFormatting>
  <conditionalFormatting sqref="K125:K129">
    <cfRule type="cellIs" dxfId="2559" priority="70" operator="greaterThan">
      <formula>$K$124</formula>
    </cfRule>
  </conditionalFormatting>
  <conditionalFormatting sqref="H126:H129">
    <cfRule type="cellIs" dxfId="2558" priority="69" operator="greaterThan">
      <formula>$H$124</formula>
    </cfRule>
  </conditionalFormatting>
  <conditionalFormatting sqref="G125:G129">
    <cfRule type="cellIs" dxfId="2557" priority="68" operator="greaterThan">
      <formula>$G$124</formula>
    </cfRule>
  </conditionalFormatting>
  <conditionalFormatting sqref="F125:F129">
    <cfRule type="cellIs" dxfId="2556" priority="67" operator="greaterThan">
      <formula>$F$124</formula>
    </cfRule>
  </conditionalFormatting>
  <conditionalFormatting sqref="M135:M138">
    <cfRule type="cellIs" dxfId="2555" priority="66" operator="greaterThan">
      <formula>$M$133</formula>
    </cfRule>
  </conditionalFormatting>
  <conditionalFormatting sqref="L134:L138">
    <cfRule type="cellIs" dxfId="2554" priority="65" operator="greaterThan">
      <formula>$L$133</formula>
    </cfRule>
  </conditionalFormatting>
  <conditionalFormatting sqref="K134:K138">
    <cfRule type="cellIs" dxfId="2553" priority="64" operator="greaterThan">
      <formula>$K$133</formula>
    </cfRule>
  </conditionalFormatting>
  <conditionalFormatting sqref="H135:H138">
    <cfRule type="cellIs" dxfId="2552" priority="63" operator="greaterThan">
      <formula>$H$133</formula>
    </cfRule>
  </conditionalFormatting>
  <conditionalFormatting sqref="G134:G138">
    <cfRule type="cellIs" dxfId="2551" priority="62" operator="greaterThan">
      <formula>$G$133</formula>
    </cfRule>
  </conditionalFormatting>
  <conditionalFormatting sqref="F134:F138">
    <cfRule type="cellIs" dxfId="2550" priority="61" operator="greaterThan">
      <formula>$F$133</formula>
    </cfRule>
  </conditionalFormatting>
  <conditionalFormatting sqref="M144:M147">
    <cfRule type="cellIs" dxfId="2549" priority="60" operator="greaterThan">
      <formula>$M$142</formula>
    </cfRule>
  </conditionalFormatting>
  <conditionalFormatting sqref="L143:L147">
    <cfRule type="cellIs" dxfId="2548" priority="59" operator="greaterThan">
      <formula>$L$142</formula>
    </cfRule>
  </conditionalFormatting>
  <conditionalFormatting sqref="K143:K147">
    <cfRule type="cellIs" dxfId="2547" priority="58" operator="greaterThan">
      <formula>$K$142</formula>
    </cfRule>
  </conditionalFormatting>
  <conditionalFormatting sqref="H144:H147">
    <cfRule type="cellIs" dxfId="2546" priority="57" operator="greaterThan">
      <formula>$H$142</formula>
    </cfRule>
  </conditionalFormatting>
  <conditionalFormatting sqref="G143:G147">
    <cfRule type="cellIs" dxfId="2545" priority="56" operator="greaterThan">
      <formula>$G$142</formula>
    </cfRule>
  </conditionalFormatting>
  <conditionalFormatting sqref="F143:F147">
    <cfRule type="cellIs" dxfId="2544" priority="55" operator="greaterThan">
      <formula>$F$142</formula>
    </cfRule>
  </conditionalFormatting>
  <conditionalFormatting sqref="M153:M156">
    <cfRule type="cellIs" dxfId="2543" priority="54" operator="greaterThan">
      <formula>$M$151</formula>
    </cfRule>
  </conditionalFormatting>
  <conditionalFormatting sqref="L152:L156">
    <cfRule type="cellIs" dxfId="2542" priority="53" operator="greaterThan">
      <formula>$L$151</formula>
    </cfRule>
  </conditionalFormatting>
  <conditionalFormatting sqref="K152:K156">
    <cfRule type="cellIs" dxfId="2541" priority="52" operator="greaterThan">
      <formula>$K$151</formula>
    </cfRule>
  </conditionalFormatting>
  <conditionalFormatting sqref="H153:H156">
    <cfRule type="cellIs" dxfId="2540" priority="51" operator="greaterThan">
      <formula>$H$151</formula>
    </cfRule>
  </conditionalFormatting>
  <conditionalFormatting sqref="G152:G156">
    <cfRule type="cellIs" dxfId="2539" priority="50" operator="greaterThan">
      <formula>$G$151</formula>
    </cfRule>
  </conditionalFormatting>
  <conditionalFormatting sqref="F152:F156">
    <cfRule type="cellIs" dxfId="2538" priority="49" operator="greaterThan">
      <formula>$F$151</formula>
    </cfRule>
  </conditionalFormatting>
  <conditionalFormatting sqref="M162:M165">
    <cfRule type="cellIs" dxfId="2537" priority="48" operator="greaterThan">
      <formula>$M$160</formula>
    </cfRule>
  </conditionalFormatting>
  <conditionalFormatting sqref="L161:L165">
    <cfRule type="cellIs" dxfId="2536" priority="47" operator="greaterThan">
      <formula>$L$160</formula>
    </cfRule>
  </conditionalFormatting>
  <conditionalFormatting sqref="K161:K165">
    <cfRule type="cellIs" dxfId="2535" priority="46" operator="greaterThan">
      <formula>$K$160</formula>
    </cfRule>
  </conditionalFormatting>
  <conditionalFormatting sqref="H162:H165">
    <cfRule type="cellIs" dxfId="2534" priority="45" operator="greaterThan">
      <formula>$H$160</formula>
    </cfRule>
  </conditionalFormatting>
  <conditionalFormatting sqref="G161:G165">
    <cfRule type="cellIs" dxfId="2533" priority="44" operator="greaterThan">
      <formula>$G$160</formula>
    </cfRule>
  </conditionalFormatting>
  <conditionalFormatting sqref="F161:F165">
    <cfRule type="cellIs" dxfId="2532" priority="43" operator="greaterThan">
      <formula>$F$160</formula>
    </cfRule>
  </conditionalFormatting>
  <conditionalFormatting sqref="M171:M174">
    <cfRule type="cellIs" dxfId="2531" priority="42" operator="greaterThan">
      <formula>$M$169</formula>
    </cfRule>
  </conditionalFormatting>
  <conditionalFormatting sqref="L170:L174">
    <cfRule type="cellIs" dxfId="2530" priority="41" operator="greaterThan">
      <formula>$L$169</formula>
    </cfRule>
  </conditionalFormatting>
  <conditionalFormatting sqref="K170:K174">
    <cfRule type="cellIs" dxfId="2529" priority="40" operator="greaterThan">
      <formula>$K$169</formula>
    </cfRule>
  </conditionalFormatting>
  <conditionalFormatting sqref="H171:H174">
    <cfRule type="cellIs" dxfId="2528" priority="39" operator="greaterThan">
      <formula>$H$169</formula>
    </cfRule>
  </conditionalFormatting>
  <conditionalFormatting sqref="G170:G174">
    <cfRule type="cellIs" dxfId="2527" priority="38" operator="greaterThan">
      <formula>$G$169</formula>
    </cfRule>
  </conditionalFormatting>
  <conditionalFormatting sqref="F170:F174">
    <cfRule type="cellIs" dxfId="2526" priority="37" operator="greaterThan">
      <formula>$F$169</formula>
    </cfRule>
  </conditionalFormatting>
  <conditionalFormatting sqref="M180:M183">
    <cfRule type="cellIs" dxfId="2525" priority="36" operator="greaterThan">
      <formula>$M$178</formula>
    </cfRule>
  </conditionalFormatting>
  <conditionalFormatting sqref="L179:L183">
    <cfRule type="cellIs" dxfId="2524" priority="35" operator="greaterThan">
      <formula>$L$178</formula>
    </cfRule>
  </conditionalFormatting>
  <conditionalFormatting sqref="K179:K183">
    <cfRule type="cellIs" dxfId="2523" priority="34" operator="greaterThan">
      <formula>$K$178</formula>
    </cfRule>
  </conditionalFormatting>
  <conditionalFormatting sqref="H180:H183">
    <cfRule type="cellIs" dxfId="2522" priority="33" operator="greaterThan">
      <formula>$H$178</formula>
    </cfRule>
  </conditionalFormatting>
  <conditionalFormatting sqref="G179:G183">
    <cfRule type="cellIs" dxfId="2521" priority="32" operator="greaterThan">
      <formula>$G$178</formula>
    </cfRule>
  </conditionalFormatting>
  <conditionalFormatting sqref="F179:F183">
    <cfRule type="cellIs" dxfId="2520" priority="31" operator="greaterThan">
      <formula>$F$178</formula>
    </cfRule>
  </conditionalFormatting>
  <conditionalFormatting sqref="M189:M192">
    <cfRule type="cellIs" dxfId="2519" priority="30" operator="greaterThan">
      <formula>$M$187</formula>
    </cfRule>
  </conditionalFormatting>
  <conditionalFormatting sqref="L188:L192">
    <cfRule type="cellIs" dxfId="2518" priority="29" operator="greaterThan">
      <formula>$L$187</formula>
    </cfRule>
  </conditionalFormatting>
  <conditionalFormatting sqref="K188:K192">
    <cfRule type="cellIs" dxfId="2517" priority="28" operator="greaterThan">
      <formula>$K$187</formula>
    </cfRule>
  </conditionalFormatting>
  <conditionalFormatting sqref="H189:H192">
    <cfRule type="cellIs" dxfId="2516" priority="27" operator="greaterThan">
      <formula>$H$187</formula>
    </cfRule>
  </conditionalFormatting>
  <conditionalFormatting sqref="G188:G192">
    <cfRule type="cellIs" dxfId="2515" priority="26" operator="greaterThan">
      <formula>$G$187</formula>
    </cfRule>
  </conditionalFormatting>
  <conditionalFormatting sqref="F188:F192">
    <cfRule type="cellIs" dxfId="2514" priority="25" operator="greaterThan">
      <formula>$F$187</formula>
    </cfRule>
  </conditionalFormatting>
  <conditionalFormatting sqref="M198:M201">
    <cfRule type="cellIs" dxfId="2513" priority="24" operator="greaterThan">
      <formula>$M$196</formula>
    </cfRule>
  </conditionalFormatting>
  <conditionalFormatting sqref="L197:L201">
    <cfRule type="cellIs" dxfId="2512" priority="23" operator="greaterThan">
      <formula>$L$196</formula>
    </cfRule>
  </conditionalFormatting>
  <conditionalFormatting sqref="K197:K201">
    <cfRule type="cellIs" dxfId="2511" priority="22" operator="greaterThan">
      <formula>$K$196</formula>
    </cfRule>
  </conditionalFormatting>
  <conditionalFormatting sqref="H198:H201">
    <cfRule type="cellIs" dxfId="2510" priority="21" operator="greaterThan">
      <formula>$H$196</formula>
    </cfRule>
  </conditionalFormatting>
  <conditionalFormatting sqref="G197:G201">
    <cfRule type="cellIs" dxfId="2509" priority="20" operator="greaterThan">
      <formula>$G$196</formula>
    </cfRule>
  </conditionalFormatting>
  <conditionalFormatting sqref="F197:F201">
    <cfRule type="cellIs" dxfId="2508" priority="19" operator="greaterThan">
      <formula>$F$196</formula>
    </cfRule>
  </conditionalFormatting>
  <conditionalFormatting sqref="M207:M210">
    <cfRule type="cellIs" dxfId="2507" priority="18" operator="greaterThan">
      <formula>$M$205</formula>
    </cfRule>
  </conditionalFormatting>
  <conditionalFormatting sqref="L206:L210">
    <cfRule type="cellIs" dxfId="2506" priority="17" operator="greaterThan">
      <formula>$L$205</formula>
    </cfRule>
  </conditionalFormatting>
  <conditionalFormatting sqref="K206:K210">
    <cfRule type="cellIs" dxfId="2505" priority="16" operator="greaterThan">
      <formula>$K$205</formula>
    </cfRule>
  </conditionalFormatting>
  <conditionalFormatting sqref="H207:H210">
    <cfRule type="cellIs" dxfId="2504" priority="15" operator="greaterThan">
      <formula>$H$205</formula>
    </cfRule>
  </conditionalFormatting>
  <conditionalFormatting sqref="G206:G210">
    <cfRule type="cellIs" dxfId="2503" priority="14" operator="greaterThan">
      <formula>$G$205</formula>
    </cfRule>
  </conditionalFormatting>
  <conditionalFormatting sqref="F206:F210">
    <cfRule type="cellIs" dxfId="2502" priority="13" operator="greaterThan">
      <formula>$F$205</formula>
    </cfRule>
  </conditionalFormatting>
  <conditionalFormatting sqref="M216:M219">
    <cfRule type="cellIs" dxfId="2501" priority="12" operator="greaterThan">
      <formula>$M$214</formula>
    </cfRule>
  </conditionalFormatting>
  <conditionalFormatting sqref="L215:L219">
    <cfRule type="cellIs" dxfId="2500" priority="11" operator="greaterThan">
      <formula>$L$214</formula>
    </cfRule>
  </conditionalFormatting>
  <conditionalFormatting sqref="K215:K219">
    <cfRule type="cellIs" dxfId="2499" priority="10" operator="greaterThan">
      <formula>$K$214</formula>
    </cfRule>
  </conditionalFormatting>
  <conditionalFormatting sqref="H216:H219">
    <cfRule type="cellIs" dxfId="2498" priority="9" operator="greaterThan">
      <formula>$H$214</formula>
    </cfRule>
  </conditionalFormatting>
  <conditionalFormatting sqref="G215:G219">
    <cfRule type="cellIs" dxfId="2497" priority="8" operator="greaterThan">
      <formula>$G$214</formula>
    </cfRule>
  </conditionalFormatting>
  <conditionalFormatting sqref="F215:F219">
    <cfRule type="cellIs" dxfId="2496" priority="7" operator="greaterThan">
      <formula>$F$214</formula>
    </cfRule>
  </conditionalFormatting>
  <conditionalFormatting sqref="M225:M228">
    <cfRule type="cellIs" dxfId="2495" priority="6" operator="greaterThan">
      <formula>$M$223</formula>
    </cfRule>
  </conditionalFormatting>
  <conditionalFormatting sqref="L224:L228">
    <cfRule type="cellIs" dxfId="2494" priority="5" operator="greaterThan">
      <formula>$L$223</formula>
    </cfRule>
  </conditionalFormatting>
  <conditionalFormatting sqref="K224:K228">
    <cfRule type="cellIs" dxfId="2493" priority="4" operator="greaterThan">
      <formula>$K$223</formula>
    </cfRule>
  </conditionalFormatting>
  <conditionalFormatting sqref="H225:H228">
    <cfRule type="cellIs" dxfId="2492" priority="3" operator="greaterThan">
      <formula>$H$223</formula>
    </cfRule>
  </conditionalFormatting>
  <conditionalFormatting sqref="G224:G228">
    <cfRule type="cellIs" dxfId="2491" priority="2" operator="greaterThan">
      <formula>$G$223</formula>
    </cfRule>
  </conditionalFormatting>
  <conditionalFormatting sqref="F224:F228">
    <cfRule type="cellIs" dxfId="2490"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0F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0F00-000001000000}"/>
    <dataValidation type="list" allowBlank="1" showInputMessage="1" showErrorMessage="1" sqref="F1:I1" xr:uid="{00000000-0002-0000-0F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6386"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6387"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6388"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6389"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6390"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6391"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6392"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6393"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6394"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6395"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6396"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6397"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6398"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6399"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6400"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6401"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6402"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6403"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6404"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6405"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6406"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6407"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6408"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6409"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6410"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6411"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6412"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6413"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6414"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6415"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6416"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6417"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6418"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6419"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6420"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6421"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6422"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6423"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6424"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6425"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6426"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6427"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6428"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6429"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6430"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6431"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6432"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6433"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6434"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6435"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6436"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6437"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6438"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6439"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6440"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6441"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6442"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6443"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6444"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6445"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6446"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6447"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6448"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6449"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6450"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6451"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6452"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6453"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6454"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6455"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6456"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6457"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6458"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6459"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6460"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6461"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6462"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6463"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6464"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6465"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6466"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6467"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6468"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6469"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6470"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6471"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6472"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6473"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6474"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6475"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6476"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6477"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6478"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6479"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6480"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6481"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6482"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6483"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6484"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6485"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6486"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6487"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6488"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6489"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6490"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6491"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6492"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6493"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6494"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6495"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6496"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6497"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6498"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6499"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6500"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6501"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6502"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6503"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6504"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6505"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6506"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6507"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6508"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6509"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6510"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6511"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6512"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6513"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6514"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6515"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6516"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6517"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6518"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6519"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6520"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6521"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6522"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6523"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6524"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6525"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6526"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6527"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6528"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6529"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6530"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6531"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6532"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6533"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6534"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6535"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6536"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6537"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6538"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6539"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6540"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6541"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6542"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6543"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6544"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6545"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6546"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6547"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6548"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6549"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6550"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6551"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6552"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6553"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6554"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6555"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6556"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6557"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6558"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6559"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6560"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6561"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6562"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6563"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6564"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6565"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6566"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6567"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6568"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6569"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6570"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6571"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6572"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6573"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6574"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6575"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6576"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6577"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6578"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6579"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6580"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6581"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6582"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6583"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6584"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6585"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6586"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6587"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6588"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6589"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6590"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6591"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6592"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6593"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6594"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6595"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6596"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6597"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6598"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6599"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6600"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6601"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6602"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6603"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6604"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6605"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115</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8fOP2k/r5XWCU/RtcRPYl9azvgJjKIVyCPynDzgVdBRT8HGbzgoa8gGKLtqfD8o97uMjSXWO+le7vJlj1DBC2g==" saltValue="K0RoT9yqsjXVNTgF3N0nu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2489" priority="249" operator="equal">
      <formula>"""Other name --&gt;"""</formula>
    </cfRule>
  </conditionalFormatting>
  <conditionalFormatting sqref="E6:G6">
    <cfRule type="expression" dxfId="2488" priority="247">
      <formula>$A$6="Other"</formula>
    </cfRule>
    <cfRule type="containsText" dxfId="2487" priority="248" operator="containsText" text="[name here]">
      <formula>NOT(ISERROR(SEARCH("[name here]",E6)))</formula>
    </cfRule>
  </conditionalFormatting>
  <conditionalFormatting sqref="D15">
    <cfRule type="cellIs" dxfId="2486" priority="246" operator="equal">
      <formula>"""Other name --&gt;"""</formula>
    </cfRule>
  </conditionalFormatting>
  <conditionalFormatting sqref="D24">
    <cfRule type="cellIs" dxfId="2485" priority="245" operator="equal">
      <formula>"""Other name --&gt;"""</formula>
    </cfRule>
  </conditionalFormatting>
  <conditionalFormatting sqref="D33">
    <cfRule type="cellIs" dxfId="2484" priority="244" operator="equal">
      <formula>"""Other name --&gt;"""</formula>
    </cfRule>
  </conditionalFormatting>
  <conditionalFormatting sqref="D42">
    <cfRule type="cellIs" dxfId="2483" priority="243" operator="equal">
      <formula>"""Other name --&gt;"""</formula>
    </cfRule>
  </conditionalFormatting>
  <conditionalFormatting sqref="D51">
    <cfRule type="cellIs" dxfId="2482" priority="242" operator="equal">
      <formula>"""Other name --&gt;"""</formula>
    </cfRule>
  </conditionalFormatting>
  <conditionalFormatting sqref="D60">
    <cfRule type="cellIs" dxfId="2481" priority="241" operator="equal">
      <formula>"""Other name --&gt;"""</formula>
    </cfRule>
  </conditionalFormatting>
  <conditionalFormatting sqref="D69">
    <cfRule type="cellIs" dxfId="2480" priority="240" operator="equal">
      <formula>"""Other name --&gt;"""</formula>
    </cfRule>
  </conditionalFormatting>
  <conditionalFormatting sqref="D78">
    <cfRule type="cellIs" dxfId="2479" priority="239" operator="equal">
      <formula>"""Other name --&gt;"""</formula>
    </cfRule>
  </conditionalFormatting>
  <conditionalFormatting sqref="D87">
    <cfRule type="cellIs" dxfId="2478" priority="238" operator="equal">
      <formula>"""Other name --&gt;"""</formula>
    </cfRule>
  </conditionalFormatting>
  <conditionalFormatting sqref="D96">
    <cfRule type="cellIs" dxfId="2477" priority="237" operator="equal">
      <formula>"""Other name --&gt;"""</formula>
    </cfRule>
  </conditionalFormatting>
  <conditionalFormatting sqref="D105">
    <cfRule type="cellIs" dxfId="2476" priority="236" operator="equal">
      <formula>"""Other name --&gt;"""</formula>
    </cfRule>
  </conditionalFormatting>
  <conditionalFormatting sqref="D114">
    <cfRule type="cellIs" dxfId="2475" priority="235" operator="equal">
      <formula>"""Other name --&gt;"""</formula>
    </cfRule>
  </conditionalFormatting>
  <conditionalFormatting sqref="D123">
    <cfRule type="cellIs" dxfId="2474" priority="234" operator="equal">
      <formula>"""Other name --&gt;"""</formula>
    </cfRule>
  </conditionalFormatting>
  <conditionalFormatting sqref="D132">
    <cfRule type="cellIs" dxfId="2473" priority="233" operator="equal">
      <formula>"""Other name --&gt;"""</formula>
    </cfRule>
  </conditionalFormatting>
  <conditionalFormatting sqref="D141">
    <cfRule type="cellIs" dxfId="2472" priority="232" operator="equal">
      <formula>"""Other name --&gt;"""</formula>
    </cfRule>
  </conditionalFormatting>
  <conditionalFormatting sqref="D150">
    <cfRule type="cellIs" dxfId="2471" priority="231" operator="equal">
      <formula>"""Other name --&gt;"""</formula>
    </cfRule>
  </conditionalFormatting>
  <conditionalFormatting sqref="D159">
    <cfRule type="cellIs" dxfId="2470" priority="230" operator="equal">
      <formula>"""Other name --&gt;"""</formula>
    </cfRule>
  </conditionalFormatting>
  <conditionalFormatting sqref="D168">
    <cfRule type="cellIs" dxfId="2469" priority="229" operator="equal">
      <formula>"""Other name --&gt;"""</formula>
    </cfRule>
  </conditionalFormatting>
  <conditionalFormatting sqref="D177">
    <cfRule type="cellIs" dxfId="2468" priority="228" operator="equal">
      <formula>"""Other name --&gt;"""</formula>
    </cfRule>
  </conditionalFormatting>
  <conditionalFormatting sqref="D186">
    <cfRule type="cellIs" dxfId="2467" priority="227" operator="equal">
      <formula>"""Other name --&gt;"""</formula>
    </cfRule>
  </conditionalFormatting>
  <conditionalFormatting sqref="D195">
    <cfRule type="cellIs" dxfId="2466" priority="226" operator="equal">
      <formula>"""Other name --&gt;"""</formula>
    </cfRule>
  </conditionalFormatting>
  <conditionalFormatting sqref="D204">
    <cfRule type="cellIs" dxfId="2465" priority="225" operator="equal">
      <formula>"""Other name --&gt;"""</formula>
    </cfRule>
  </conditionalFormatting>
  <conditionalFormatting sqref="D213">
    <cfRule type="cellIs" dxfId="2464" priority="224" operator="equal">
      <formula>"""Other name --&gt;"""</formula>
    </cfRule>
  </conditionalFormatting>
  <conditionalFormatting sqref="D222">
    <cfRule type="cellIs" dxfId="2463" priority="223" operator="equal">
      <formula>"""Other name --&gt;"""</formula>
    </cfRule>
  </conditionalFormatting>
  <conditionalFormatting sqref="E222:G222">
    <cfRule type="expression" dxfId="2462" priority="222">
      <formula>$A$222="Other"</formula>
    </cfRule>
  </conditionalFormatting>
  <conditionalFormatting sqref="E213:G213">
    <cfRule type="expression" dxfId="2461" priority="221">
      <formula>$A$213="Other"</formula>
    </cfRule>
  </conditionalFormatting>
  <conditionalFormatting sqref="E204:G204">
    <cfRule type="expression" dxfId="2460" priority="220">
      <formula>$A$204="Other"</formula>
    </cfRule>
  </conditionalFormatting>
  <conditionalFormatting sqref="E195:G195">
    <cfRule type="expression" dxfId="2459" priority="219">
      <formula>$A$195="Other"</formula>
    </cfRule>
  </conditionalFormatting>
  <conditionalFormatting sqref="E186:G186">
    <cfRule type="expression" dxfId="2458" priority="218">
      <formula>$A$186="Other"</formula>
    </cfRule>
  </conditionalFormatting>
  <conditionalFormatting sqref="E177:G177">
    <cfRule type="expression" dxfId="2457" priority="217">
      <formula>$A$177="Other"</formula>
    </cfRule>
  </conditionalFormatting>
  <conditionalFormatting sqref="E168:G168">
    <cfRule type="expression" dxfId="2456" priority="216">
      <formula>$A$168="Other"</formula>
    </cfRule>
  </conditionalFormatting>
  <conditionalFormatting sqref="E159:G159">
    <cfRule type="expression" dxfId="2455" priority="215">
      <formula>$A$159="Other"</formula>
    </cfRule>
  </conditionalFormatting>
  <conditionalFormatting sqref="E150:G150">
    <cfRule type="expression" dxfId="2454" priority="214">
      <formula>$A$150="Other"</formula>
    </cfRule>
  </conditionalFormatting>
  <conditionalFormatting sqref="E141:G141">
    <cfRule type="expression" dxfId="2453" priority="213">
      <formula>$A$141="Other"</formula>
    </cfRule>
  </conditionalFormatting>
  <conditionalFormatting sqref="E132:G132">
    <cfRule type="expression" dxfId="2452" priority="212">
      <formula>$A$132="Other"</formula>
    </cfRule>
  </conditionalFormatting>
  <conditionalFormatting sqref="E123:G123">
    <cfRule type="expression" dxfId="2451" priority="211">
      <formula>$A$123="Other"</formula>
    </cfRule>
  </conditionalFormatting>
  <conditionalFormatting sqref="E114:G114">
    <cfRule type="expression" dxfId="2450" priority="210">
      <formula>$A$114="Other"</formula>
    </cfRule>
  </conditionalFormatting>
  <conditionalFormatting sqref="E105:G105">
    <cfRule type="expression" dxfId="2449" priority="209">
      <formula>$A$105="Other"</formula>
    </cfRule>
  </conditionalFormatting>
  <conditionalFormatting sqref="E96:G96">
    <cfRule type="expression" dxfId="2448" priority="208">
      <formula>$A$96="Other"</formula>
    </cfRule>
  </conditionalFormatting>
  <conditionalFormatting sqref="E87:G87">
    <cfRule type="expression" dxfId="2447" priority="207">
      <formula>$A$87="Other"</formula>
    </cfRule>
  </conditionalFormatting>
  <conditionalFormatting sqref="E78:G78">
    <cfRule type="expression" dxfId="2446" priority="206">
      <formula>$A$78="Other"</formula>
    </cfRule>
  </conditionalFormatting>
  <conditionalFormatting sqref="E69:G69">
    <cfRule type="expression" dxfId="2445" priority="205">
      <formula>$A$69="Other"</formula>
    </cfRule>
  </conditionalFormatting>
  <conditionalFormatting sqref="E60:G60">
    <cfRule type="expression" dxfId="2444" priority="204">
      <formula>$A$60="Other"</formula>
    </cfRule>
  </conditionalFormatting>
  <conditionalFormatting sqref="E51:G51">
    <cfRule type="expression" dxfId="2443" priority="203">
      <formula>$A$51="Other"</formula>
    </cfRule>
  </conditionalFormatting>
  <conditionalFormatting sqref="E42:G42">
    <cfRule type="expression" dxfId="2442" priority="202">
      <formula>$A$42="Other"</formula>
    </cfRule>
  </conditionalFormatting>
  <conditionalFormatting sqref="E33:G33">
    <cfRule type="expression" dxfId="2441" priority="201">
      <formula>$A$33="Other"</formula>
    </cfRule>
  </conditionalFormatting>
  <conditionalFormatting sqref="E24:G24">
    <cfRule type="expression" dxfId="2440" priority="200">
      <formula>$A$24="Other"</formula>
    </cfRule>
  </conditionalFormatting>
  <conditionalFormatting sqref="E15:G15">
    <cfRule type="expression" dxfId="2439" priority="199">
      <formula>$A$15="Other"</formula>
    </cfRule>
  </conditionalFormatting>
  <conditionalFormatting sqref="A242:D242">
    <cfRule type="expression" dxfId="2438" priority="198">
      <formula>$A$242="No data"</formula>
    </cfRule>
  </conditionalFormatting>
  <conditionalFormatting sqref="F243:N243">
    <cfRule type="expression" dxfId="2437" priority="197">
      <formula>$A$243="No data"</formula>
    </cfRule>
  </conditionalFormatting>
  <conditionalFormatting sqref="A243:D243">
    <cfRule type="expression" dxfId="2436" priority="196">
      <formula>$A$243="No data"</formula>
    </cfRule>
  </conditionalFormatting>
  <conditionalFormatting sqref="F242:I242 K242:N242">
    <cfRule type="expression" dxfId="2435" priority="195">
      <formula>$A$242="No data"</formula>
    </cfRule>
  </conditionalFormatting>
  <conditionalFormatting sqref="A12:O12">
    <cfRule type="expression" dxfId="2434" priority="194">
      <formula>$B12="No data"</formula>
    </cfRule>
  </conditionalFormatting>
  <conditionalFormatting sqref="A11:O11">
    <cfRule type="expression" dxfId="2433" priority="193">
      <formula>$B11="No data"</formula>
    </cfRule>
  </conditionalFormatting>
  <conditionalFormatting sqref="A21:O21">
    <cfRule type="expression" dxfId="2432" priority="192">
      <formula>$B21="No data"</formula>
    </cfRule>
  </conditionalFormatting>
  <conditionalFormatting sqref="A20:O20">
    <cfRule type="expression" dxfId="2431" priority="191">
      <formula>$B20="No data"</formula>
    </cfRule>
  </conditionalFormatting>
  <conditionalFormatting sqref="A30:O30">
    <cfRule type="expression" dxfId="2430" priority="190">
      <formula>$B30="No data"</formula>
    </cfRule>
  </conditionalFormatting>
  <conditionalFormatting sqref="A29:O29">
    <cfRule type="expression" dxfId="2429" priority="189">
      <formula>$B29="No data"</formula>
    </cfRule>
  </conditionalFormatting>
  <conditionalFormatting sqref="A39:O39">
    <cfRule type="expression" dxfId="2428" priority="188">
      <formula>$B39="No data"</formula>
    </cfRule>
  </conditionalFormatting>
  <conditionalFormatting sqref="A38:O38">
    <cfRule type="expression" dxfId="2427" priority="187">
      <formula>$B38="No data"</formula>
    </cfRule>
  </conditionalFormatting>
  <conditionalFormatting sqref="A48:O48">
    <cfRule type="expression" dxfId="2426" priority="186">
      <formula>$B48="No data"</formula>
    </cfRule>
  </conditionalFormatting>
  <conditionalFormatting sqref="A47:O47">
    <cfRule type="expression" dxfId="2425" priority="185">
      <formula>$B47="No data"</formula>
    </cfRule>
  </conditionalFormatting>
  <conditionalFormatting sqref="A57:O57">
    <cfRule type="expression" dxfId="2424" priority="184">
      <formula>$B57="No data"</formula>
    </cfRule>
  </conditionalFormatting>
  <conditionalFormatting sqref="A56:O56">
    <cfRule type="expression" dxfId="2423" priority="183">
      <formula>$B56="No data"</formula>
    </cfRule>
  </conditionalFormatting>
  <conditionalFormatting sqref="A66:O66">
    <cfRule type="expression" dxfId="2422" priority="182">
      <formula>$B66="No data"</formula>
    </cfRule>
  </conditionalFormatting>
  <conditionalFormatting sqref="A65:O65">
    <cfRule type="expression" dxfId="2421" priority="181">
      <formula>$B65="No data"</formula>
    </cfRule>
  </conditionalFormatting>
  <conditionalFormatting sqref="A75:O75">
    <cfRule type="expression" dxfId="2420" priority="180">
      <formula>$B75="No data"</formula>
    </cfRule>
  </conditionalFormatting>
  <conditionalFormatting sqref="A74:O74">
    <cfRule type="expression" dxfId="2419" priority="179">
      <formula>$B74="No data"</formula>
    </cfRule>
  </conditionalFormatting>
  <conditionalFormatting sqref="A84:O84">
    <cfRule type="expression" dxfId="2418" priority="178">
      <formula>$B84="No data"</formula>
    </cfRule>
  </conditionalFormatting>
  <conditionalFormatting sqref="A83:O83">
    <cfRule type="expression" dxfId="2417" priority="177">
      <formula>$B83="No data"</formula>
    </cfRule>
  </conditionalFormatting>
  <conditionalFormatting sqref="A93:O93">
    <cfRule type="expression" dxfId="2416" priority="176">
      <formula>$B93="No data"</formula>
    </cfRule>
  </conditionalFormatting>
  <conditionalFormatting sqref="A92:O92">
    <cfRule type="expression" dxfId="2415" priority="175">
      <formula>$B92="No data"</formula>
    </cfRule>
  </conditionalFormatting>
  <conditionalFormatting sqref="A102:O102">
    <cfRule type="expression" dxfId="2414" priority="174">
      <formula>$B102="No data"</formula>
    </cfRule>
  </conditionalFormatting>
  <conditionalFormatting sqref="A101:O101">
    <cfRule type="expression" dxfId="2413" priority="173">
      <formula>$B101="No data"</formula>
    </cfRule>
  </conditionalFormatting>
  <conditionalFormatting sqref="A111:O111">
    <cfRule type="expression" dxfId="2412" priority="172">
      <formula>$B111="No data"</formula>
    </cfRule>
  </conditionalFormatting>
  <conditionalFormatting sqref="A110:O110">
    <cfRule type="expression" dxfId="2411" priority="171">
      <formula>$B110="No data"</formula>
    </cfRule>
  </conditionalFormatting>
  <conditionalFormatting sqref="A120:O120">
    <cfRule type="expression" dxfId="2410" priority="170">
      <formula>$B120="No data"</formula>
    </cfRule>
  </conditionalFormatting>
  <conditionalFormatting sqref="A119:O119">
    <cfRule type="expression" dxfId="2409" priority="169">
      <formula>$B119="No data"</formula>
    </cfRule>
  </conditionalFormatting>
  <conditionalFormatting sqref="A129:O129">
    <cfRule type="expression" dxfId="2408" priority="168">
      <formula>$B129="No data"</formula>
    </cfRule>
  </conditionalFormatting>
  <conditionalFormatting sqref="A128:O128">
    <cfRule type="expression" dxfId="2407" priority="167">
      <formula>$B128="No data"</formula>
    </cfRule>
  </conditionalFormatting>
  <conditionalFormatting sqref="A138:O138">
    <cfRule type="expression" dxfId="2406" priority="166">
      <formula>$B138="No data"</formula>
    </cfRule>
  </conditionalFormatting>
  <conditionalFormatting sqref="A137:O137">
    <cfRule type="expression" dxfId="2405" priority="165">
      <formula>$B137="No data"</formula>
    </cfRule>
  </conditionalFormatting>
  <conditionalFormatting sqref="A147:O147">
    <cfRule type="expression" dxfId="2404" priority="164">
      <formula>$B147="No data"</formula>
    </cfRule>
  </conditionalFormatting>
  <conditionalFormatting sqref="A146:O146">
    <cfRule type="expression" dxfId="2403" priority="163">
      <formula>$B146="No data"</formula>
    </cfRule>
  </conditionalFormatting>
  <conditionalFormatting sqref="A156:O156">
    <cfRule type="expression" dxfId="2402" priority="162">
      <formula>$B156="No data"</formula>
    </cfRule>
  </conditionalFormatting>
  <conditionalFormatting sqref="A155:O155">
    <cfRule type="expression" dxfId="2401" priority="161">
      <formula>$B155="No data"</formula>
    </cfRule>
  </conditionalFormatting>
  <conditionalFormatting sqref="A165:O165">
    <cfRule type="expression" dxfId="2400" priority="160">
      <formula>$B165="No data"</formula>
    </cfRule>
  </conditionalFormatting>
  <conditionalFormatting sqref="A164:O164">
    <cfRule type="expression" dxfId="2399" priority="159">
      <formula>$B164="No data"</formula>
    </cfRule>
  </conditionalFormatting>
  <conditionalFormatting sqref="A174:O174">
    <cfRule type="expression" dxfId="2398" priority="158">
      <formula>$B174="No data"</formula>
    </cfRule>
  </conditionalFormatting>
  <conditionalFormatting sqref="A173:O173">
    <cfRule type="expression" dxfId="2397" priority="157">
      <formula>$B173="No data"</formula>
    </cfRule>
  </conditionalFormatting>
  <conditionalFormatting sqref="A183:O183">
    <cfRule type="expression" dxfId="2396" priority="156">
      <formula>$B183="No data"</formula>
    </cfRule>
  </conditionalFormatting>
  <conditionalFormatting sqref="A182:O182">
    <cfRule type="expression" dxfId="2395" priority="155">
      <formula>$B182="No data"</formula>
    </cfRule>
  </conditionalFormatting>
  <conditionalFormatting sqref="A192:O192">
    <cfRule type="expression" dxfId="2394" priority="154">
      <formula>$B192="No data"</formula>
    </cfRule>
  </conditionalFormatting>
  <conditionalFormatting sqref="A191:O191">
    <cfRule type="expression" dxfId="2393" priority="153">
      <formula>$B191="No data"</formula>
    </cfRule>
  </conditionalFormatting>
  <conditionalFormatting sqref="A201:O201">
    <cfRule type="expression" dxfId="2392" priority="152">
      <formula>$B201="No data"</formula>
    </cfRule>
  </conditionalFormatting>
  <conditionalFormatting sqref="A200:O200">
    <cfRule type="expression" dxfId="2391" priority="151">
      <formula>$B200="No data"</formula>
    </cfRule>
  </conditionalFormatting>
  <conditionalFormatting sqref="A210:O210">
    <cfRule type="expression" dxfId="2390" priority="150">
      <formula>$B210="No data"</formula>
    </cfRule>
  </conditionalFormatting>
  <conditionalFormatting sqref="A209:O209">
    <cfRule type="expression" dxfId="2389" priority="149">
      <formula>$B209="No data"</formula>
    </cfRule>
  </conditionalFormatting>
  <conditionalFormatting sqref="A219:O219">
    <cfRule type="expression" dxfId="2388" priority="148">
      <formula>$B219="No data"</formula>
    </cfRule>
  </conditionalFormatting>
  <conditionalFormatting sqref="A218:O218">
    <cfRule type="expression" dxfId="2387" priority="147">
      <formula>$B218="No data"</formula>
    </cfRule>
  </conditionalFormatting>
  <conditionalFormatting sqref="A228:O228">
    <cfRule type="expression" dxfId="2386" priority="146">
      <formula>$B228="No data"</formula>
    </cfRule>
  </conditionalFormatting>
  <conditionalFormatting sqref="A227:O227">
    <cfRule type="expression" dxfId="2385" priority="145">
      <formula>$B227="No data"</formula>
    </cfRule>
  </conditionalFormatting>
  <conditionalFormatting sqref="H36:H39">
    <cfRule type="cellIs" dxfId="2384" priority="144" operator="greaterThan">
      <formula>$H$34</formula>
    </cfRule>
  </conditionalFormatting>
  <conditionalFormatting sqref="K35:K39">
    <cfRule type="cellIs" dxfId="2383" priority="143" operator="greaterThan">
      <formula>$K$34</formula>
    </cfRule>
  </conditionalFormatting>
  <conditionalFormatting sqref="L35:L39">
    <cfRule type="cellIs" dxfId="2382" priority="142" operator="greaterThan">
      <formula>$L$34</formula>
    </cfRule>
  </conditionalFormatting>
  <conditionalFormatting sqref="M36:M39">
    <cfRule type="cellIs" dxfId="2381" priority="141" operator="greaterThan">
      <formula>$M$34</formula>
    </cfRule>
  </conditionalFormatting>
  <conditionalFormatting sqref="F26:F30">
    <cfRule type="cellIs" dxfId="2380" priority="140" operator="greaterThan">
      <formula>$F$25</formula>
    </cfRule>
  </conditionalFormatting>
  <conditionalFormatting sqref="G26:G30">
    <cfRule type="cellIs" dxfId="2379" priority="139" operator="greaterThan">
      <formula>$G$25</formula>
    </cfRule>
  </conditionalFormatting>
  <conditionalFormatting sqref="H27:H30">
    <cfRule type="cellIs" dxfId="2378" priority="138" operator="greaterThan">
      <formula>$H$25</formula>
    </cfRule>
  </conditionalFormatting>
  <conditionalFormatting sqref="K26:K30">
    <cfRule type="cellIs" dxfId="2377" priority="137" operator="greaterThan">
      <formula>$K$25</formula>
    </cfRule>
  </conditionalFormatting>
  <conditionalFormatting sqref="L26:L30">
    <cfRule type="cellIs" dxfId="2376" priority="136" operator="greaterThan">
      <formula>$L$25</formula>
    </cfRule>
  </conditionalFormatting>
  <conditionalFormatting sqref="M27:M30">
    <cfRule type="cellIs" dxfId="2375" priority="135" operator="greaterThan">
      <formula>$M$25</formula>
    </cfRule>
  </conditionalFormatting>
  <conditionalFormatting sqref="M18:M21">
    <cfRule type="cellIs" dxfId="2374" priority="134" operator="greaterThan">
      <formula>$M$16</formula>
    </cfRule>
  </conditionalFormatting>
  <conditionalFormatting sqref="L17:L21">
    <cfRule type="cellIs" dxfId="2373" priority="133" operator="greaterThan">
      <formula>$L$16</formula>
    </cfRule>
  </conditionalFormatting>
  <conditionalFormatting sqref="K17:K21">
    <cfRule type="cellIs" dxfId="2372" priority="132" operator="greaterThan">
      <formula>$K$16</formula>
    </cfRule>
  </conditionalFormatting>
  <conditionalFormatting sqref="H18:H21">
    <cfRule type="cellIs" dxfId="2371" priority="131" operator="greaterThan">
      <formula>$H$16</formula>
    </cfRule>
  </conditionalFormatting>
  <conditionalFormatting sqref="G17:G21">
    <cfRule type="cellIs" dxfId="2370" priority="130" operator="greaterThan">
      <formula>$G$16</formula>
    </cfRule>
  </conditionalFormatting>
  <conditionalFormatting sqref="F17:F21">
    <cfRule type="cellIs" dxfId="2369" priority="129" operator="greaterThan">
      <formula>$F$16</formula>
    </cfRule>
  </conditionalFormatting>
  <conditionalFormatting sqref="M9:M12">
    <cfRule type="cellIs" dxfId="2368" priority="128" operator="greaterThan">
      <formula>$M$7</formula>
    </cfRule>
  </conditionalFormatting>
  <conditionalFormatting sqref="L8:L12">
    <cfRule type="cellIs" dxfId="2367" priority="127" operator="greaterThan">
      <formula>$L$7</formula>
    </cfRule>
  </conditionalFormatting>
  <conditionalFormatting sqref="K8:K12">
    <cfRule type="cellIs" dxfId="2366" priority="126" operator="greaterThan">
      <formula>$K$7</formula>
    </cfRule>
  </conditionalFormatting>
  <conditionalFormatting sqref="H9:H12">
    <cfRule type="cellIs" dxfId="2365" priority="125" operator="greaterThan">
      <formula>$H$7</formula>
    </cfRule>
  </conditionalFormatting>
  <conditionalFormatting sqref="G8:G12">
    <cfRule type="cellIs" dxfId="2364" priority="124" operator="greaterThan">
      <formula>$G$7</formula>
    </cfRule>
  </conditionalFormatting>
  <conditionalFormatting sqref="F8:F12">
    <cfRule type="cellIs" dxfId="2363" priority="123" operator="greaterThan">
      <formula>$F$7</formula>
    </cfRule>
  </conditionalFormatting>
  <conditionalFormatting sqref="F35:F39">
    <cfRule type="cellIs" dxfId="2362" priority="122" operator="greaterThan">
      <formula>$F$34</formula>
    </cfRule>
  </conditionalFormatting>
  <conditionalFormatting sqref="G35:G39">
    <cfRule type="cellIs" dxfId="2361" priority="121" operator="greaterThan">
      <formula>$G$34</formula>
    </cfRule>
  </conditionalFormatting>
  <conditionalFormatting sqref="M45:M48">
    <cfRule type="cellIs" dxfId="2360" priority="120" operator="greaterThan">
      <formula>$M$43</formula>
    </cfRule>
  </conditionalFormatting>
  <conditionalFormatting sqref="L44:L48">
    <cfRule type="cellIs" dxfId="2359" priority="119" operator="greaterThan">
      <formula>$L$43</formula>
    </cfRule>
  </conditionalFormatting>
  <conditionalFormatting sqref="K44:K48">
    <cfRule type="cellIs" dxfId="2358" priority="118" operator="greaterThan">
      <formula>$K$43</formula>
    </cfRule>
  </conditionalFormatting>
  <conditionalFormatting sqref="H45:H48">
    <cfRule type="cellIs" dxfId="2357" priority="117" operator="greaterThan">
      <formula>$H$43</formula>
    </cfRule>
  </conditionalFormatting>
  <conditionalFormatting sqref="G44:G48">
    <cfRule type="cellIs" dxfId="2356" priority="116" operator="greaterThan">
      <formula>$G$43</formula>
    </cfRule>
  </conditionalFormatting>
  <conditionalFormatting sqref="F44:F48">
    <cfRule type="cellIs" dxfId="2355" priority="115" operator="greaterThan">
      <formula>$F$43</formula>
    </cfRule>
  </conditionalFormatting>
  <conditionalFormatting sqref="M54:M57">
    <cfRule type="cellIs" dxfId="2354" priority="114" operator="greaterThan">
      <formula>$M$52</formula>
    </cfRule>
  </conditionalFormatting>
  <conditionalFormatting sqref="L53:L57">
    <cfRule type="cellIs" dxfId="2353" priority="113" operator="greaterThan">
      <formula>$L$52</formula>
    </cfRule>
  </conditionalFormatting>
  <conditionalFormatting sqref="K53:K57">
    <cfRule type="cellIs" dxfId="2352" priority="112" operator="greaterThan">
      <formula>$K$52</formula>
    </cfRule>
  </conditionalFormatting>
  <conditionalFormatting sqref="H54:H57">
    <cfRule type="cellIs" dxfId="2351" priority="111" operator="greaterThan">
      <formula>$H$52</formula>
    </cfRule>
  </conditionalFormatting>
  <conditionalFormatting sqref="G53:G57">
    <cfRule type="cellIs" dxfId="2350" priority="110" operator="greaterThan">
      <formula>$G$52</formula>
    </cfRule>
  </conditionalFormatting>
  <conditionalFormatting sqref="F53:F57">
    <cfRule type="cellIs" dxfId="2349" priority="109" operator="greaterThan">
      <formula>$F$52</formula>
    </cfRule>
  </conditionalFormatting>
  <conditionalFormatting sqref="M72:M75">
    <cfRule type="cellIs" dxfId="2348" priority="108" operator="greaterThan">
      <formula>$M$70</formula>
    </cfRule>
  </conditionalFormatting>
  <conditionalFormatting sqref="L71:L75">
    <cfRule type="cellIs" dxfId="2347" priority="107" operator="greaterThan">
      <formula>$L$70</formula>
    </cfRule>
  </conditionalFormatting>
  <conditionalFormatting sqref="K71:K75">
    <cfRule type="cellIs" dxfId="2346" priority="106" operator="greaterThan">
      <formula>$K$70</formula>
    </cfRule>
  </conditionalFormatting>
  <conditionalFormatting sqref="H72:H75">
    <cfRule type="cellIs" dxfId="2345" priority="105" operator="greaterThan">
      <formula>$H$70</formula>
    </cfRule>
  </conditionalFormatting>
  <conditionalFormatting sqref="G71:G75">
    <cfRule type="cellIs" dxfId="2344" priority="104" operator="greaterThan">
      <formula>$G$70</formula>
    </cfRule>
  </conditionalFormatting>
  <conditionalFormatting sqref="F71:F75">
    <cfRule type="cellIs" dxfId="2343" priority="103" operator="greaterThan">
      <formula>$F$70</formula>
    </cfRule>
  </conditionalFormatting>
  <conditionalFormatting sqref="M81:M84">
    <cfRule type="cellIs" dxfId="2342" priority="102" operator="greaterThan">
      <formula>$M$79</formula>
    </cfRule>
  </conditionalFormatting>
  <conditionalFormatting sqref="L80:L84">
    <cfRule type="cellIs" dxfId="2341" priority="101" operator="greaterThan">
      <formula>$L$79</formula>
    </cfRule>
  </conditionalFormatting>
  <conditionalFormatting sqref="K80:K84">
    <cfRule type="cellIs" dxfId="2340" priority="100" operator="greaterThan">
      <formula>$K$79</formula>
    </cfRule>
  </conditionalFormatting>
  <conditionalFormatting sqref="H81:H84">
    <cfRule type="cellIs" dxfId="2339" priority="99" operator="greaterThan">
      <formula>$H$79</formula>
    </cfRule>
  </conditionalFormatting>
  <conditionalFormatting sqref="G80:G84">
    <cfRule type="cellIs" dxfId="2338" priority="98" operator="greaterThan">
      <formula>$G$79</formula>
    </cfRule>
  </conditionalFormatting>
  <conditionalFormatting sqref="F80:F84">
    <cfRule type="cellIs" dxfId="2337" priority="97" operator="greaterThan">
      <formula>$F$79</formula>
    </cfRule>
  </conditionalFormatting>
  <conditionalFormatting sqref="M90:M93">
    <cfRule type="cellIs" dxfId="2336" priority="96" operator="greaterThan">
      <formula>$M$88</formula>
    </cfRule>
  </conditionalFormatting>
  <conditionalFormatting sqref="L89:L93">
    <cfRule type="cellIs" dxfId="2335" priority="95" operator="greaterThan">
      <formula>$L$88</formula>
    </cfRule>
  </conditionalFormatting>
  <conditionalFormatting sqref="K89:K93">
    <cfRule type="cellIs" dxfId="2334" priority="94" operator="greaterThan">
      <formula>$K$88</formula>
    </cfRule>
  </conditionalFormatting>
  <conditionalFormatting sqref="H90:H93">
    <cfRule type="cellIs" dxfId="2333" priority="93" operator="greaterThan">
      <formula>$H$88</formula>
    </cfRule>
  </conditionalFormatting>
  <conditionalFormatting sqref="G89:G93">
    <cfRule type="cellIs" dxfId="2332" priority="92" operator="greaterThan">
      <formula>$G$88</formula>
    </cfRule>
  </conditionalFormatting>
  <conditionalFormatting sqref="F89:F93">
    <cfRule type="cellIs" dxfId="2331" priority="91" operator="greaterThan">
      <formula>$F$88</formula>
    </cfRule>
  </conditionalFormatting>
  <conditionalFormatting sqref="M99:M102">
    <cfRule type="cellIs" dxfId="2330" priority="90" operator="greaterThan">
      <formula>$M$97</formula>
    </cfRule>
  </conditionalFormatting>
  <conditionalFormatting sqref="L98:L102">
    <cfRule type="cellIs" dxfId="2329" priority="89" operator="greaterThan">
      <formula>$L$97</formula>
    </cfRule>
  </conditionalFormatting>
  <conditionalFormatting sqref="K98:K102">
    <cfRule type="cellIs" dxfId="2328" priority="88" operator="greaterThan">
      <formula>$K$97</formula>
    </cfRule>
  </conditionalFormatting>
  <conditionalFormatting sqref="H99:H102">
    <cfRule type="cellIs" dxfId="2327" priority="87" operator="greaterThan">
      <formula>$H$97</formula>
    </cfRule>
  </conditionalFormatting>
  <conditionalFormatting sqref="G98:G102">
    <cfRule type="cellIs" dxfId="2326" priority="86" operator="greaterThan">
      <formula>$G$97</formula>
    </cfRule>
  </conditionalFormatting>
  <conditionalFormatting sqref="F98:F102">
    <cfRule type="cellIs" dxfId="2325" priority="85" operator="greaterThan">
      <formula>$F$97</formula>
    </cfRule>
  </conditionalFormatting>
  <conditionalFormatting sqref="M108:M111">
    <cfRule type="cellIs" dxfId="2324" priority="84" operator="greaterThan">
      <formula>$M$106</formula>
    </cfRule>
  </conditionalFormatting>
  <conditionalFormatting sqref="L107:L111">
    <cfRule type="cellIs" dxfId="2323" priority="83" operator="greaterThan">
      <formula>$L$106</formula>
    </cfRule>
  </conditionalFormatting>
  <conditionalFormatting sqref="K107:K111">
    <cfRule type="cellIs" dxfId="2322" priority="82" operator="greaterThan">
      <formula>$K$106</formula>
    </cfRule>
  </conditionalFormatting>
  <conditionalFormatting sqref="H108:H111">
    <cfRule type="cellIs" dxfId="2321" priority="81" operator="greaterThan">
      <formula>$H$106</formula>
    </cfRule>
  </conditionalFormatting>
  <conditionalFormatting sqref="G107:G111">
    <cfRule type="cellIs" dxfId="2320" priority="80" operator="greaterThan">
      <formula>$G$106</formula>
    </cfRule>
  </conditionalFormatting>
  <conditionalFormatting sqref="F107:F111">
    <cfRule type="cellIs" dxfId="2319" priority="79" operator="greaterThan">
      <formula>$F$106</formula>
    </cfRule>
  </conditionalFormatting>
  <conditionalFormatting sqref="M117:M120">
    <cfRule type="cellIs" dxfId="2318" priority="78" operator="greaterThan">
      <formula>$M$115</formula>
    </cfRule>
  </conditionalFormatting>
  <conditionalFormatting sqref="L116:L120">
    <cfRule type="cellIs" dxfId="2317" priority="77" operator="greaterThan">
      <formula>$L$115</formula>
    </cfRule>
  </conditionalFormatting>
  <conditionalFormatting sqref="K116:K120">
    <cfRule type="cellIs" dxfId="2316" priority="76" operator="greaterThan">
      <formula>$K$115</formula>
    </cfRule>
  </conditionalFormatting>
  <conditionalFormatting sqref="H117:H120">
    <cfRule type="cellIs" dxfId="2315" priority="75" operator="greaterThan">
      <formula>$H$115</formula>
    </cfRule>
  </conditionalFormatting>
  <conditionalFormatting sqref="G116:G120">
    <cfRule type="cellIs" dxfId="2314" priority="74" operator="greaterThan">
      <formula>$G$115</formula>
    </cfRule>
  </conditionalFormatting>
  <conditionalFormatting sqref="F116:F120">
    <cfRule type="cellIs" dxfId="2313" priority="73" operator="greaterThan">
      <formula>$F$115</formula>
    </cfRule>
  </conditionalFormatting>
  <conditionalFormatting sqref="M126:M129">
    <cfRule type="cellIs" dxfId="2312" priority="72" operator="greaterThan">
      <formula>$M$124</formula>
    </cfRule>
  </conditionalFormatting>
  <conditionalFormatting sqref="L125:L129">
    <cfRule type="cellIs" dxfId="2311" priority="71" operator="greaterThan">
      <formula>$L$124</formula>
    </cfRule>
  </conditionalFormatting>
  <conditionalFormatting sqref="K125:K129">
    <cfRule type="cellIs" dxfId="2310" priority="70" operator="greaterThan">
      <formula>$K$124</formula>
    </cfRule>
  </conditionalFormatting>
  <conditionalFormatting sqref="H126:H129">
    <cfRule type="cellIs" dxfId="2309" priority="69" operator="greaterThan">
      <formula>$H$124</formula>
    </cfRule>
  </conditionalFormatting>
  <conditionalFormatting sqref="G125:G129">
    <cfRule type="cellIs" dxfId="2308" priority="68" operator="greaterThan">
      <formula>$G$124</formula>
    </cfRule>
  </conditionalFormatting>
  <conditionalFormatting sqref="F125:F129">
    <cfRule type="cellIs" dxfId="2307" priority="67" operator="greaterThan">
      <formula>$F$124</formula>
    </cfRule>
  </conditionalFormatting>
  <conditionalFormatting sqref="M135:M138">
    <cfRule type="cellIs" dxfId="2306" priority="66" operator="greaterThan">
      <formula>$M$133</formula>
    </cfRule>
  </conditionalFormatting>
  <conditionalFormatting sqref="L134:L138">
    <cfRule type="cellIs" dxfId="2305" priority="65" operator="greaterThan">
      <formula>$L$133</formula>
    </cfRule>
  </conditionalFormatting>
  <conditionalFormatting sqref="K134:K138">
    <cfRule type="cellIs" dxfId="2304" priority="64" operator="greaterThan">
      <formula>$K$133</formula>
    </cfRule>
  </conditionalFormatting>
  <conditionalFormatting sqref="H135:H138">
    <cfRule type="cellIs" dxfId="2303" priority="63" operator="greaterThan">
      <formula>$H$133</formula>
    </cfRule>
  </conditionalFormatting>
  <conditionalFormatting sqref="G134:G138">
    <cfRule type="cellIs" dxfId="2302" priority="62" operator="greaterThan">
      <formula>$G$133</formula>
    </cfRule>
  </conditionalFormatting>
  <conditionalFormatting sqref="F134:F138">
    <cfRule type="cellIs" dxfId="2301" priority="61" operator="greaterThan">
      <formula>$F$133</formula>
    </cfRule>
  </conditionalFormatting>
  <conditionalFormatting sqref="M144:M147">
    <cfRule type="cellIs" dxfId="2300" priority="60" operator="greaterThan">
      <formula>$M$142</formula>
    </cfRule>
  </conditionalFormatting>
  <conditionalFormatting sqref="L143:L147">
    <cfRule type="cellIs" dxfId="2299" priority="59" operator="greaterThan">
      <formula>$L$142</formula>
    </cfRule>
  </conditionalFormatting>
  <conditionalFormatting sqref="K143:K147">
    <cfRule type="cellIs" dxfId="2298" priority="58" operator="greaterThan">
      <formula>$K$142</formula>
    </cfRule>
  </conditionalFormatting>
  <conditionalFormatting sqref="H144:H147">
    <cfRule type="cellIs" dxfId="2297" priority="57" operator="greaterThan">
      <formula>$H$142</formula>
    </cfRule>
  </conditionalFormatting>
  <conditionalFormatting sqref="G143:G147">
    <cfRule type="cellIs" dxfId="2296" priority="56" operator="greaterThan">
      <formula>$G$142</formula>
    </cfRule>
  </conditionalFormatting>
  <conditionalFormatting sqref="F143:F147">
    <cfRule type="cellIs" dxfId="2295" priority="55" operator="greaterThan">
      <formula>$F$142</formula>
    </cfRule>
  </conditionalFormatting>
  <conditionalFormatting sqref="M153:M156">
    <cfRule type="cellIs" dxfId="2294" priority="54" operator="greaterThan">
      <formula>$M$151</formula>
    </cfRule>
  </conditionalFormatting>
  <conditionalFormatting sqref="L152:L156">
    <cfRule type="cellIs" dxfId="2293" priority="53" operator="greaterThan">
      <formula>$L$151</formula>
    </cfRule>
  </conditionalFormatting>
  <conditionalFormatting sqref="K152:K156">
    <cfRule type="cellIs" dxfId="2292" priority="52" operator="greaterThan">
      <formula>$K$151</formula>
    </cfRule>
  </conditionalFormatting>
  <conditionalFormatting sqref="H153:H156">
    <cfRule type="cellIs" dxfId="2291" priority="51" operator="greaterThan">
      <formula>$H$151</formula>
    </cfRule>
  </conditionalFormatting>
  <conditionalFormatting sqref="G152:G156">
    <cfRule type="cellIs" dxfId="2290" priority="50" operator="greaterThan">
      <formula>$G$151</formula>
    </cfRule>
  </conditionalFormatting>
  <conditionalFormatting sqref="F152:F156">
    <cfRule type="cellIs" dxfId="2289" priority="49" operator="greaterThan">
      <formula>$F$151</formula>
    </cfRule>
  </conditionalFormatting>
  <conditionalFormatting sqref="M162:M165">
    <cfRule type="cellIs" dxfId="2288" priority="48" operator="greaterThan">
      <formula>$M$160</formula>
    </cfRule>
  </conditionalFormatting>
  <conditionalFormatting sqref="L161:L165">
    <cfRule type="cellIs" dxfId="2287" priority="47" operator="greaterThan">
      <formula>$L$160</formula>
    </cfRule>
  </conditionalFormatting>
  <conditionalFormatting sqref="K161:K165">
    <cfRule type="cellIs" dxfId="2286" priority="46" operator="greaterThan">
      <formula>$K$160</formula>
    </cfRule>
  </conditionalFormatting>
  <conditionalFormatting sqref="H162:H165">
    <cfRule type="cellIs" dxfId="2285" priority="45" operator="greaterThan">
      <formula>$H$160</formula>
    </cfRule>
  </conditionalFormatting>
  <conditionalFormatting sqref="G161:G165">
    <cfRule type="cellIs" dxfId="2284" priority="44" operator="greaterThan">
      <formula>$G$160</formula>
    </cfRule>
  </conditionalFormatting>
  <conditionalFormatting sqref="F161:F165">
    <cfRule type="cellIs" dxfId="2283" priority="43" operator="greaterThan">
      <formula>$F$160</formula>
    </cfRule>
  </conditionalFormatting>
  <conditionalFormatting sqref="M171:M174">
    <cfRule type="cellIs" dxfId="2282" priority="42" operator="greaterThan">
      <formula>$M$169</formula>
    </cfRule>
  </conditionalFormatting>
  <conditionalFormatting sqref="L170:L174">
    <cfRule type="cellIs" dxfId="2281" priority="41" operator="greaterThan">
      <formula>$L$169</formula>
    </cfRule>
  </conditionalFormatting>
  <conditionalFormatting sqref="K170:K174">
    <cfRule type="cellIs" dxfId="2280" priority="40" operator="greaterThan">
      <formula>$K$169</formula>
    </cfRule>
  </conditionalFormatting>
  <conditionalFormatting sqref="H171:H174">
    <cfRule type="cellIs" dxfId="2279" priority="39" operator="greaterThan">
      <formula>$H$169</formula>
    </cfRule>
  </conditionalFormatting>
  <conditionalFormatting sqref="G170:G174">
    <cfRule type="cellIs" dxfId="2278" priority="38" operator="greaterThan">
      <formula>$G$169</formula>
    </cfRule>
  </conditionalFormatting>
  <conditionalFormatting sqref="F170:F174">
    <cfRule type="cellIs" dxfId="2277" priority="37" operator="greaterThan">
      <formula>$F$169</formula>
    </cfRule>
  </conditionalFormatting>
  <conditionalFormatting sqref="M180:M183">
    <cfRule type="cellIs" dxfId="2276" priority="36" operator="greaterThan">
      <formula>$M$178</formula>
    </cfRule>
  </conditionalFormatting>
  <conditionalFormatting sqref="L179:L183">
    <cfRule type="cellIs" dxfId="2275" priority="35" operator="greaterThan">
      <formula>$L$178</formula>
    </cfRule>
  </conditionalFormatting>
  <conditionalFormatting sqref="K179:K183">
    <cfRule type="cellIs" dxfId="2274" priority="34" operator="greaterThan">
      <formula>$K$178</formula>
    </cfRule>
  </conditionalFormatting>
  <conditionalFormatting sqref="H180:H183">
    <cfRule type="cellIs" dxfId="2273" priority="33" operator="greaterThan">
      <formula>$H$178</formula>
    </cfRule>
  </conditionalFormatting>
  <conditionalFormatting sqref="G179:G183">
    <cfRule type="cellIs" dxfId="2272" priority="32" operator="greaterThan">
      <formula>$G$178</formula>
    </cfRule>
  </conditionalFormatting>
  <conditionalFormatting sqref="F179:F183">
    <cfRule type="cellIs" dxfId="2271" priority="31" operator="greaterThan">
      <formula>$F$178</formula>
    </cfRule>
  </conditionalFormatting>
  <conditionalFormatting sqref="M189:M192">
    <cfRule type="cellIs" dxfId="2270" priority="30" operator="greaterThan">
      <formula>$M$187</formula>
    </cfRule>
  </conditionalFormatting>
  <conditionalFormatting sqref="L188:L192">
    <cfRule type="cellIs" dxfId="2269" priority="29" operator="greaterThan">
      <formula>$L$187</formula>
    </cfRule>
  </conditionalFormatting>
  <conditionalFormatting sqref="K188:K192">
    <cfRule type="cellIs" dxfId="2268" priority="28" operator="greaterThan">
      <formula>$K$187</formula>
    </cfRule>
  </conditionalFormatting>
  <conditionalFormatting sqref="H189:H192">
    <cfRule type="cellIs" dxfId="2267" priority="27" operator="greaterThan">
      <formula>$H$187</formula>
    </cfRule>
  </conditionalFormatting>
  <conditionalFormatting sqref="G188:G192">
    <cfRule type="cellIs" dxfId="2266" priority="26" operator="greaterThan">
      <formula>$G$187</formula>
    </cfRule>
  </conditionalFormatting>
  <conditionalFormatting sqref="F188:F192">
    <cfRule type="cellIs" dxfId="2265" priority="25" operator="greaterThan">
      <formula>$F$187</formula>
    </cfRule>
  </conditionalFormatting>
  <conditionalFormatting sqref="M198:M201">
    <cfRule type="cellIs" dxfId="2264" priority="24" operator="greaterThan">
      <formula>$M$196</formula>
    </cfRule>
  </conditionalFormatting>
  <conditionalFormatting sqref="L197:L201">
    <cfRule type="cellIs" dxfId="2263" priority="23" operator="greaterThan">
      <formula>$L$196</formula>
    </cfRule>
  </conditionalFormatting>
  <conditionalFormatting sqref="K197:K201">
    <cfRule type="cellIs" dxfId="2262" priority="22" operator="greaterThan">
      <formula>$K$196</formula>
    </cfRule>
  </conditionalFormatting>
  <conditionalFormatting sqref="H198:H201">
    <cfRule type="cellIs" dxfId="2261" priority="21" operator="greaterThan">
      <formula>$H$196</formula>
    </cfRule>
  </conditionalFormatting>
  <conditionalFormatting sqref="G197:G201">
    <cfRule type="cellIs" dxfId="2260" priority="20" operator="greaterThan">
      <formula>$G$196</formula>
    </cfRule>
  </conditionalFormatting>
  <conditionalFormatting sqref="F197:F201">
    <cfRule type="cellIs" dxfId="2259" priority="19" operator="greaterThan">
      <formula>$F$196</formula>
    </cfRule>
  </conditionalFormatting>
  <conditionalFormatting sqref="M207:M210">
    <cfRule type="cellIs" dxfId="2258" priority="18" operator="greaterThan">
      <formula>$M$205</formula>
    </cfRule>
  </conditionalFormatting>
  <conditionalFormatting sqref="L206:L210">
    <cfRule type="cellIs" dxfId="2257" priority="17" operator="greaterThan">
      <formula>$L$205</formula>
    </cfRule>
  </conditionalFormatting>
  <conditionalFormatting sqref="K206:K210">
    <cfRule type="cellIs" dxfId="2256" priority="16" operator="greaterThan">
      <formula>$K$205</formula>
    </cfRule>
  </conditionalFormatting>
  <conditionalFormatting sqref="H207:H210">
    <cfRule type="cellIs" dxfId="2255" priority="15" operator="greaterThan">
      <formula>$H$205</formula>
    </cfRule>
  </conditionalFormatting>
  <conditionalFormatting sqref="G206:G210">
    <cfRule type="cellIs" dxfId="2254" priority="14" operator="greaterThan">
      <formula>$G$205</formula>
    </cfRule>
  </conditionalFormatting>
  <conditionalFormatting sqref="F206:F210">
    <cfRule type="cellIs" dxfId="2253" priority="13" operator="greaterThan">
      <formula>$F$205</formula>
    </cfRule>
  </conditionalFormatting>
  <conditionalFormatting sqref="M216:M219">
    <cfRule type="cellIs" dxfId="2252" priority="12" operator="greaterThan">
      <formula>$M$214</formula>
    </cfRule>
  </conditionalFormatting>
  <conditionalFormatting sqref="L215:L219">
    <cfRule type="cellIs" dxfId="2251" priority="11" operator="greaterThan">
      <formula>$L$214</formula>
    </cfRule>
  </conditionalFormatting>
  <conditionalFormatting sqref="K215:K219">
    <cfRule type="cellIs" dxfId="2250" priority="10" operator="greaterThan">
      <formula>$K$214</formula>
    </cfRule>
  </conditionalFormatting>
  <conditionalFormatting sqref="H216:H219">
    <cfRule type="cellIs" dxfId="2249" priority="9" operator="greaterThan">
      <formula>$H$214</formula>
    </cfRule>
  </conditionalFormatting>
  <conditionalFormatting sqref="G215:G219">
    <cfRule type="cellIs" dxfId="2248" priority="8" operator="greaterThan">
      <formula>$G$214</formula>
    </cfRule>
  </conditionalFormatting>
  <conditionalFormatting sqref="F215:F219">
    <cfRule type="cellIs" dxfId="2247" priority="7" operator="greaterThan">
      <formula>$F$214</formula>
    </cfRule>
  </conditionalFormatting>
  <conditionalFormatting sqref="M225:M228">
    <cfRule type="cellIs" dxfId="2246" priority="6" operator="greaterThan">
      <formula>$M$223</formula>
    </cfRule>
  </conditionalFormatting>
  <conditionalFormatting sqref="L224:L228">
    <cfRule type="cellIs" dxfId="2245" priority="5" operator="greaterThan">
      <formula>$L$223</formula>
    </cfRule>
  </conditionalFormatting>
  <conditionalFormatting sqref="K224:K228">
    <cfRule type="cellIs" dxfId="2244" priority="4" operator="greaterThan">
      <formula>$K$223</formula>
    </cfRule>
  </conditionalFormatting>
  <conditionalFormatting sqref="H225:H228">
    <cfRule type="cellIs" dxfId="2243" priority="3" operator="greaterThan">
      <formula>$H$223</formula>
    </cfRule>
  </conditionalFormatting>
  <conditionalFormatting sqref="G224:G228">
    <cfRule type="cellIs" dxfId="2242" priority="2" operator="greaterThan">
      <formula>$G$223</formula>
    </cfRule>
  </conditionalFormatting>
  <conditionalFormatting sqref="F224:F228">
    <cfRule type="cellIs" dxfId="2241" priority="1" operator="greaterThan">
      <formula>$F$223</formula>
    </cfRule>
  </conditionalFormatting>
  <dataValidations count="3">
    <dataValidation type="list" allowBlank="1" showInputMessage="1" showErrorMessage="1" sqref="F1:I1" xr:uid="{00000000-0002-0000-10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0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0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7409"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7410"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7411"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7412"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7413"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7414"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7415"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7416"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7417"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7418"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7419"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7420"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7421"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7422"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7423"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7424"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7425"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7426"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7427"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7428"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7429"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7430"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7431"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7432"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7433"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7434"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7435"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7436"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7437"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7438"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7439"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7440"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7441"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7442"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7443"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7444"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7445"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7446"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7447"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7448"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7449"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7450"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7451"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7452"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7453"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7454"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7455"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7456"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7457"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7458"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7459"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7460"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7461"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7462"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7463"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7464"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7465"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7466"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7467"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7468"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7469"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7470"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7471"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7472"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7473"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7474"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7475"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7476"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7477"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7478"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7479"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7480"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7481"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7482"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7483"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7484"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7485"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7486"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7487"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7488"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7489"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7490"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7491"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7492"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7493"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7494"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7495"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7496"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7497"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7498"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7499"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7500"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7501"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7502"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7503"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7504"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7505"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7506"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7507"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7508"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7509"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7510"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7511"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7512"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7513"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7514"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7515"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7516"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7517"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7518"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7519"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7520"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7521"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7522"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7523"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7524"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7525"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7526"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7527"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7528"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7529"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7530"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7531"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7532"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7533"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7534"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7535"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7536"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7537"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7538"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7539"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7540"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7541"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7542"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7543"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7544"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7545"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7546"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7547"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7548"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7549"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7550"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7551"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7552"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7553"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7554"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7555"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7556"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7557"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7558"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7559"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7560"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7561"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7562"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7563"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7564"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7565"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7566"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7567"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7568"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7569"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7570"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7571"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7572"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7573"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7574"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7575"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7576"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7577"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7578"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7579"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7580"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7581"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7582"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7583"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7584"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7585"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7586"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7587"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7588"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7589"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7590"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7591"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7592"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7593"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7594"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7595"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7596"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7597"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7598"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7599"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7600"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7601"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7602"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7603"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7604"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7605"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7606"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7607"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7608"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7609"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7610"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7611"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7612"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7613"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7614"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7615"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7616"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7617"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7618"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7619"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7620"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7621"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7622"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7623"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7624"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7625"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7626"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7627"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7628"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7629"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116</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Ox+Qm+8k/eV7vi0CwdQ4L4JunznSBBol+WyHZ617qJAEpfp/rGhYb3KuB+K3fqx1hHP/Lig5TjEymDo4SUg6QA==" saltValue="q4ubYRqtol5Vpnm5zEWgi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2240" priority="249" operator="equal">
      <formula>"""Other name --&gt;"""</formula>
    </cfRule>
  </conditionalFormatting>
  <conditionalFormatting sqref="E6:G6">
    <cfRule type="expression" dxfId="2239" priority="247">
      <formula>$A$6="Other"</formula>
    </cfRule>
    <cfRule type="containsText" dxfId="2238" priority="248" operator="containsText" text="[name here]">
      <formula>NOT(ISERROR(SEARCH("[name here]",E6)))</formula>
    </cfRule>
  </conditionalFormatting>
  <conditionalFormatting sqref="D15">
    <cfRule type="cellIs" dxfId="2237" priority="246" operator="equal">
      <formula>"""Other name --&gt;"""</formula>
    </cfRule>
  </conditionalFormatting>
  <conditionalFormatting sqref="D24">
    <cfRule type="cellIs" dxfId="2236" priority="245" operator="equal">
      <formula>"""Other name --&gt;"""</formula>
    </cfRule>
  </conditionalFormatting>
  <conditionalFormatting sqref="D33">
    <cfRule type="cellIs" dxfId="2235" priority="244" operator="equal">
      <formula>"""Other name --&gt;"""</formula>
    </cfRule>
  </conditionalFormatting>
  <conditionalFormatting sqref="D42">
    <cfRule type="cellIs" dxfId="2234" priority="243" operator="equal">
      <formula>"""Other name --&gt;"""</formula>
    </cfRule>
  </conditionalFormatting>
  <conditionalFormatting sqref="D51">
    <cfRule type="cellIs" dxfId="2233" priority="242" operator="equal">
      <formula>"""Other name --&gt;"""</formula>
    </cfRule>
  </conditionalFormatting>
  <conditionalFormatting sqref="D60">
    <cfRule type="cellIs" dxfId="2232" priority="241" operator="equal">
      <formula>"""Other name --&gt;"""</formula>
    </cfRule>
  </conditionalFormatting>
  <conditionalFormatting sqref="D69">
    <cfRule type="cellIs" dxfId="2231" priority="240" operator="equal">
      <formula>"""Other name --&gt;"""</formula>
    </cfRule>
  </conditionalFormatting>
  <conditionalFormatting sqref="D78">
    <cfRule type="cellIs" dxfId="2230" priority="239" operator="equal">
      <formula>"""Other name --&gt;"""</formula>
    </cfRule>
  </conditionalFormatting>
  <conditionalFormatting sqref="D87">
    <cfRule type="cellIs" dxfId="2229" priority="238" operator="equal">
      <formula>"""Other name --&gt;"""</formula>
    </cfRule>
  </conditionalFormatting>
  <conditionalFormatting sqref="D96">
    <cfRule type="cellIs" dxfId="2228" priority="237" operator="equal">
      <formula>"""Other name --&gt;"""</formula>
    </cfRule>
  </conditionalFormatting>
  <conditionalFormatting sqref="D105">
    <cfRule type="cellIs" dxfId="2227" priority="236" operator="equal">
      <formula>"""Other name --&gt;"""</formula>
    </cfRule>
  </conditionalFormatting>
  <conditionalFormatting sqref="D114">
    <cfRule type="cellIs" dxfId="2226" priority="235" operator="equal">
      <formula>"""Other name --&gt;"""</formula>
    </cfRule>
  </conditionalFormatting>
  <conditionalFormatting sqref="D123">
    <cfRule type="cellIs" dxfId="2225" priority="234" operator="equal">
      <formula>"""Other name --&gt;"""</formula>
    </cfRule>
  </conditionalFormatting>
  <conditionalFormatting sqref="D132">
    <cfRule type="cellIs" dxfId="2224" priority="233" operator="equal">
      <formula>"""Other name --&gt;"""</formula>
    </cfRule>
  </conditionalFormatting>
  <conditionalFormatting sqref="D141">
    <cfRule type="cellIs" dxfId="2223" priority="232" operator="equal">
      <formula>"""Other name --&gt;"""</formula>
    </cfRule>
  </conditionalFormatting>
  <conditionalFormatting sqref="D150">
    <cfRule type="cellIs" dxfId="2222" priority="231" operator="equal">
      <formula>"""Other name --&gt;"""</formula>
    </cfRule>
  </conditionalFormatting>
  <conditionalFormatting sqref="D159">
    <cfRule type="cellIs" dxfId="2221" priority="230" operator="equal">
      <formula>"""Other name --&gt;"""</formula>
    </cfRule>
  </conditionalFormatting>
  <conditionalFormatting sqref="D168">
    <cfRule type="cellIs" dxfId="2220" priority="229" operator="equal">
      <formula>"""Other name --&gt;"""</formula>
    </cfRule>
  </conditionalFormatting>
  <conditionalFormatting sqref="D177">
    <cfRule type="cellIs" dxfId="2219" priority="228" operator="equal">
      <formula>"""Other name --&gt;"""</formula>
    </cfRule>
  </conditionalFormatting>
  <conditionalFormatting sqref="D186">
    <cfRule type="cellIs" dxfId="2218" priority="227" operator="equal">
      <formula>"""Other name --&gt;"""</formula>
    </cfRule>
  </conditionalFormatting>
  <conditionalFormatting sqref="D195">
    <cfRule type="cellIs" dxfId="2217" priority="226" operator="equal">
      <formula>"""Other name --&gt;"""</formula>
    </cfRule>
  </conditionalFormatting>
  <conditionalFormatting sqref="D204">
    <cfRule type="cellIs" dxfId="2216" priority="225" operator="equal">
      <formula>"""Other name --&gt;"""</formula>
    </cfRule>
  </conditionalFormatting>
  <conditionalFormatting sqref="D213">
    <cfRule type="cellIs" dxfId="2215" priority="224" operator="equal">
      <formula>"""Other name --&gt;"""</formula>
    </cfRule>
  </conditionalFormatting>
  <conditionalFormatting sqref="D222">
    <cfRule type="cellIs" dxfId="2214" priority="223" operator="equal">
      <formula>"""Other name --&gt;"""</formula>
    </cfRule>
  </conditionalFormatting>
  <conditionalFormatting sqref="E222:G222">
    <cfRule type="expression" dxfId="2213" priority="222">
      <formula>$A$222="Other"</formula>
    </cfRule>
  </conditionalFormatting>
  <conditionalFormatting sqref="E213:G213">
    <cfRule type="expression" dxfId="2212" priority="221">
      <formula>$A$213="Other"</formula>
    </cfRule>
  </conditionalFormatting>
  <conditionalFormatting sqref="E204:G204">
    <cfRule type="expression" dxfId="2211" priority="220">
      <formula>$A$204="Other"</formula>
    </cfRule>
  </conditionalFormatting>
  <conditionalFormatting sqref="E195:G195">
    <cfRule type="expression" dxfId="2210" priority="219">
      <formula>$A$195="Other"</formula>
    </cfRule>
  </conditionalFormatting>
  <conditionalFormatting sqref="E186:G186">
    <cfRule type="expression" dxfId="2209" priority="218">
      <formula>$A$186="Other"</formula>
    </cfRule>
  </conditionalFormatting>
  <conditionalFormatting sqref="E177:G177">
    <cfRule type="expression" dxfId="2208" priority="217">
      <formula>$A$177="Other"</formula>
    </cfRule>
  </conditionalFormatting>
  <conditionalFormatting sqref="E168:G168">
    <cfRule type="expression" dxfId="2207" priority="216">
      <formula>$A$168="Other"</formula>
    </cfRule>
  </conditionalFormatting>
  <conditionalFormatting sqref="E159:G159">
    <cfRule type="expression" dxfId="2206" priority="215">
      <formula>$A$159="Other"</formula>
    </cfRule>
  </conditionalFormatting>
  <conditionalFormatting sqref="E150:G150">
    <cfRule type="expression" dxfId="2205" priority="214">
      <formula>$A$150="Other"</formula>
    </cfRule>
  </conditionalFormatting>
  <conditionalFormatting sqref="E141:G141">
    <cfRule type="expression" dxfId="2204" priority="213">
      <formula>$A$141="Other"</formula>
    </cfRule>
  </conditionalFormatting>
  <conditionalFormatting sqref="E132:G132">
    <cfRule type="expression" dxfId="2203" priority="212">
      <formula>$A$132="Other"</formula>
    </cfRule>
  </conditionalFormatting>
  <conditionalFormatting sqref="E123:G123">
    <cfRule type="expression" dxfId="2202" priority="211">
      <formula>$A$123="Other"</formula>
    </cfRule>
  </conditionalFormatting>
  <conditionalFormatting sqref="E114:G114">
    <cfRule type="expression" dxfId="2201" priority="210">
      <formula>$A$114="Other"</formula>
    </cfRule>
  </conditionalFormatting>
  <conditionalFormatting sqref="E105:G105">
    <cfRule type="expression" dxfId="2200" priority="209">
      <formula>$A$105="Other"</formula>
    </cfRule>
  </conditionalFormatting>
  <conditionalFormatting sqref="E96:G96">
    <cfRule type="expression" dxfId="2199" priority="208">
      <formula>$A$96="Other"</formula>
    </cfRule>
  </conditionalFormatting>
  <conditionalFormatting sqref="E87:G87">
    <cfRule type="expression" dxfId="2198" priority="207">
      <formula>$A$87="Other"</formula>
    </cfRule>
  </conditionalFormatting>
  <conditionalFormatting sqref="E78:G78">
    <cfRule type="expression" dxfId="2197" priority="206">
      <formula>$A$78="Other"</formula>
    </cfRule>
  </conditionalFormatting>
  <conditionalFormatting sqref="E69:G69">
    <cfRule type="expression" dxfId="2196" priority="205">
      <formula>$A$69="Other"</formula>
    </cfRule>
  </conditionalFormatting>
  <conditionalFormatting sqref="E60:G60">
    <cfRule type="expression" dxfId="2195" priority="204">
      <formula>$A$60="Other"</formula>
    </cfRule>
  </conditionalFormatting>
  <conditionalFormatting sqref="E51:G51">
    <cfRule type="expression" dxfId="2194" priority="203">
      <formula>$A$51="Other"</formula>
    </cfRule>
  </conditionalFormatting>
  <conditionalFormatting sqref="E42:G42">
    <cfRule type="expression" dxfId="2193" priority="202">
      <formula>$A$42="Other"</formula>
    </cfRule>
  </conditionalFormatting>
  <conditionalFormatting sqref="E33:G33">
    <cfRule type="expression" dxfId="2192" priority="201">
      <formula>$A$33="Other"</formula>
    </cfRule>
  </conditionalFormatting>
  <conditionalFormatting sqref="E24:G24">
    <cfRule type="expression" dxfId="2191" priority="200">
      <formula>$A$24="Other"</formula>
    </cfRule>
  </conditionalFormatting>
  <conditionalFormatting sqref="E15:G15">
    <cfRule type="expression" dxfId="2190" priority="199">
      <formula>$A$15="Other"</formula>
    </cfRule>
  </conditionalFormatting>
  <conditionalFormatting sqref="A242:D242">
    <cfRule type="expression" dxfId="2189" priority="198">
      <formula>$A$242="No data"</formula>
    </cfRule>
  </conditionalFormatting>
  <conditionalFormatting sqref="F243:N243">
    <cfRule type="expression" dxfId="2188" priority="197">
      <formula>$A$243="No data"</formula>
    </cfRule>
  </conditionalFormatting>
  <conditionalFormatting sqref="A243:D243">
    <cfRule type="expression" dxfId="2187" priority="196">
      <formula>$A$243="No data"</formula>
    </cfRule>
  </conditionalFormatting>
  <conditionalFormatting sqref="F242:I242 K242:N242">
    <cfRule type="expression" dxfId="2186" priority="195">
      <formula>$A$242="No data"</formula>
    </cfRule>
  </conditionalFormatting>
  <conditionalFormatting sqref="A12:O12">
    <cfRule type="expression" dxfId="2185" priority="194">
      <formula>$B12="No data"</formula>
    </cfRule>
  </conditionalFormatting>
  <conditionalFormatting sqref="A11:O11">
    <cfRule type="expression" dxfId="2184" priority="193">
      <formula>$B11="No data"</formula>
    </cfRule>
  </conditionalFormatting>
  <conditionalFormatting sqref="A21:O21">
    <cfRule type="expression" dxfId="2183" priority="192">
      <formula>$B21="No data"</formula>
    </cfRule>
  </conditionalFormatting>
  <conditionalFormatting sqref="A20:O20">
    <cfRule type="expression" dxfId="2182" priority="191">
      <formula>$B20="No data"</formula>
    </cfRule>
  </conditionalFormatting>
  <conditionalFormatting sqref="A30:O30">
    <cfRule type="expression" dxfId="2181" priority="190">
      <formula>$B30="No data"</formula>
    </cfRule>
  </conditionalFormatting>
  <conditionalFormatting sqref="A29:O29">
    <cfRule type="expression" dxfId="2180" priority="189">
      <formula>$B29="No data"</formula>
    </cfRule>
  </conditionalFormatting>
  <conditionalFormatting sqref="A39:O39">
    <cfRule type="expression" dxfId="2179" priority="188">
      <formula>$B39="No data"</formula>
    </cfRule>
  </conditionalFormatting>
  <conditionalFormatting sqref="A38:O38">
    <cfRule type="expression" dxfId="2178" priority="187">
      <formula>$B38="No data"</formula>
    </cfRule>
  </conditionalFormatting>
  <conditionalFormatting sqref="A48:O48">
    <cfRule type="expression" dxfId="2177" priority="186">
      <formula>$B48="No data"</formula>
    </cfRule>
  </conditionalFormatting>
  <conditionalFormatting sqref="A47:O47">
    <cfRule type="expression" dxfId="2176" priority="185">
      <formula>$B47="No data"</formula>
    </cfRule>
  </conditionalFormatting>
  <conditionalFormatting sqref="A57:O57">
    <cfRule type="expression" dxfId="2175" priority="184">
      <formula>$B57="No data"</formula>
    </cfRule>
  </conditionalFormatting>
  <conditionalFormatting sqref="A56:O56">
    <cfRule type="expression" dxfId="2174" priority="183">
      <formula>$B56="No data"</formula>
    </cfRule>
  </conditionalFormatting>
  <conditionalFormatting sqref="A66:O66">
    <cfRule type="expression" dxfId="2173" priority="182">
      <formula>$B66="No data"</formula>
    </cfRule>
  </conditionalFormatting>
  <conditionalFormatting sqref="A65:O65">
    <cfRule type="expression" dxfId="2172" priority="181">
      <formula>$B65="No data"</formula>
    </cfRule>
  </conditionalFormatting>
  <conditionalFormatting sqref="A75:O75">
    <cfRule type="expression" dxfId="2171" priority="180">
      <formula>$B75="No data"</formula>
    </cfRule>
  </conditionalFormatting>
  <conditionalFormatting sqref="A74:O74">
    <cfRule type="expression" dxfId="2170" priority="179">
      <formula>$B74="No data"</formula>
    </cfRule>
  </conditionalFormatting>
  <conditionalFormatting sqref="A84:O84">
    <cfRule type="expression" dxfId="2169" priority="178">
      <formula>$B84="No data"</formula>
    </cfRule>
  </conditionalFormatting>
  <conditionalFormatting sqref="A83:O83">
    <cfRule type="expression" dxfId="2168" priority="177">
      <formula>$B83="No data"</formula>
    </cfRule>
  </conditionalFormatting>
  <conditionalFormatting sqref="A93:O93">
    <cfRule type="expression" dxfId="2167" priority="176">
      <formula>$B93="No data"</formula>
    </cfRule>
  </conditionalFormatting>
  <conditionalFormatting sqref="A92:O92">
    <cfRule type="expression" dxfId="2166" priority="175">
      <formula>$B92="No data"</formula>
    </cfRule>
  </conditionalFormatting>
  <conditionalFormatting sqref="A102:O102">
    <cfRule type="expression" dxfId="2165" priority="174">
      <formula>$B102="No data"</formula>
    </cfRule>
  </conditionalFormatting>
  <conditionalFormatting sqref="A101:O101">
    <cfRule type="expression" dxfId="2164" priority="173">
      <formula>$B101="No data"</formula>
    </cfRule>
  </conditionalFormatting>
  <conditionalFormatting sqref="A111:O111">
    <cfRule type="expression" dxfId="2163" priority="172">
      <formula>$B111="No data"</formula>
    </cfRule>
  </conditionalFormatting>
  <conditionalFormatting sqref="A110:O110">
    <cfRule type="expression" dxfId="2162" priority="171">
      <formula>$B110="No data"</formula>
    </cfRule>
  </conditionalFormatting>
  <conditionalFormatting sqref="A120:O120">
    <cfRule type="expression" dxfId="2161" priority="170">
      <formula>$B120="No data"</formula>
    </cfRule>
  </conditionalFormatting>
  <conditionalFormatting sqref="A119:O119">
    <cfRule type="expression" dxfId="2160" priority="169">
      <formula>$B119="No data"</formula>
    </cfRule>
  </conditionalFormatting>
  <conditionalFormatting sqref="A129:O129">
    <cfRule type="expression" dxfId="2159" priority="168">
      <formula>$B129="No data"</formula>
    </cfRule>
  </conditionalFormatting>
  <conditionalFormatting sqref="A128:O128">
    <cfRule type="expression" dxfId="2158" priority="167">
      <formula>$B128="No data"</formula>
    </cfRule>
  </conditionalFormatting>
  <conditionalFormatting sqref="A138:O138">
    <cfRule type="expression" dxfId="2157" priority="166">
      <formula>$B138="No data"</formula>
    </cfRule>
  </conditionalFormatting>
  <conditionalFormatting sqref="A137:O137">
    <cfRule type="expression" dxfId="2156" priority="165">
      <formula>$B137="No data"</formula>
    </cfRule>
  </conditionalFormatting>
  <conditionalFormatting sqref="A147:O147">
    <cfRule type="expression" dxfId="2155" priority="164">
      <formula>$B147="No data"</formula>
    </cfRule>
  </conditionalFormatting>
  <conditionalFormatting sqref="A146:O146">
    <cfRule type="expression" dxfId="2154" priority="163">
      <formula>$B146="No data"</formula>
    </cfRule>
  </conditionalFormatting>
  <conditionalFormatting sqref="A156:O156">
    <cfRule type="expression" dxfId="2153" priority="162">
      <formula>$B156="No data"</formula>
    </cfRule>
  </conditionalFormatting>
  <conditionalFormatting sqref="A155:O155">
    <cfRule type="expression" dxfId="2152" priority="161">
      <formula>$B155="No data"</formula>
    </cfRule>
  </conditionalFormatting>
  <conditionalFormatting sqref="A165:O165">
    <cfRule type="expression" dxfId="2151" priority="160">
      <formula>$B165="No data"</formula>
    </cfRule>
  </conditionalFormatting>
  <conditionalFormatting sqref="A164:O164">
    <cfRule type="expression" dxfId="2150" priority="159">
      <formula>$B164="No data"</formula>
    </cfRule>
  </conditionalFormatting>
  <conditionalFormatting sqref="A174:O174">
    <cfRule type="expression" dxfId="2149" priority="158">
      <formula>$B174="No data"</formula>
    </cfRule>
  </conditionalFormatting>
  <conditionalFormatting sqref="A173:O173">
    <cfRule type="expression" dxfId="2148" priority="157">
      <formula>$B173="No data"</formula>
    </cfRule>
  </conditionalFormatting>
  <conditionalFormatting sqref="A183:O183">
    <cfRule type="expression" dxfId="2147" priority="156">
      <formula>$B183="No data"</formula>
    </cfRule>
  </conditionalFormatting>
  <conditionalFormatting sqref="A182:O182">
    <cfRule type="expression" dxfId="2146" priority="155">
      <formula>$B182="No data"</formula>
    </cfRule>
  </conditionalFormatting>
  <conditionalFormatting sqref="A192:O192">
    <cfRule type="expression" dxfId="2145" priority="154">
      <formula>$B192="No data"</formula>
    </cfRule>
  </conditionalFormatting>
  <conditionalFormatting sqref="A191:O191">
    <cfRule type="expression" dxfId="2144" priority="153">
      <formula>$B191="No data"</formula>
    </cfRule>
  </conditionalFormatting>
  <conditionalFormatting sqref="A201:O201">
    <cfRule type="expression" dxfId="2143" priority="152">
      <formula>$B201="No data"</formula>
    </cfRule>
  </conditionalFormatting>
  <conditionalFormatting sqref="A200:O200">
    <cfRule type="expression" dxfId="2142" priority="151">
      <formula>$B200="No data"</formula>
    </cfRule>
  </conditionalFormatting>
  <conditionalFormatting sqref="A210:O210">
    <cfRule type="expression" dxfId="2141" priority="150">
      <formula>$B210="No data"</formula>
    </cfRule>
  </conditionalFormatting>
  <conditionalFormatting sqref="A209:O209">
    <cfRule type="expression" dxfId="2140" priority="149">
      <formula>$B209="No data"</formula>
    </cfRule>
  </conditionalFormatting>
  <conditionalFormatting sqref="A219:O219">
    <cfRule type="expression" dxfId="2139" priority="148">
      <formula>$B219="No data"</formula>
    </cfRule>
  </conditionalFormatting>
  <conditionalFormatting sqref="A218:O218">
    <cfRule type="expression" dxfId="2138" priority="147">
      <formula>$B218="No data"</formula>
    </cfRule>
  </conditionalFormatting>
  <conditionalFormatting sqref="A228:O228">
    <cfRule type="expression" dxfId="2137" priority="146">
      <formula>$B228="No data"</formula>
    </cfRule>
  </conditionalFormatting>
  <conditionalFormatting sqref="A227:O227">
    <cfRule type="expression" dxfId="2136" priority="145">
      <formula>$B227="No data"</formula>
    </cfRule>
  </conditionalFormatting>
  <conditionalFormatting sqref="H36:H39">
    <cfRule type="cellIs" dxfId="2135" priority="144" operator="greaterThan">
      <formula>$H$34</formula>
    </cfRule>
  </conditionalFormatting>
  <conditionalFormatting sqref="K35:K39">
    <cfRule type="cellIs" dxfId="2134" priority="143" operator="greaterThan">
      <formula>$K$34</formula>
    </cfRule>
  </conditionalFormatting>
  <conditionalFormatting sqref="L35:L39">
    <cfRule type="cellIs" dxfId="2133" priority="142" operator="greaterThan">
      <formula>$L$34</formula>
    </cfRule>
  </conditionalFormatting>
  <conditionalFormatting sqref="M36:M39">
    <cfRule type="cellIs" dxfId="2132" priority="141" operator="greaterThan">
      <formula>$M$34</formula>
    </cfRule>
  </conditionalFormatting>
  <conditionalFormatting sqref="F26:F30">
    <cfRule type="cellIs" dxfId="2131" priority="140" operator="greaterThan">
      <formula>$F$25</formula>
    </cfRule>
  </conditionalFormatting>
  <conditionalFormatting sqref="G26:G30">
    <cfRule type="cellIs" dxfId="2130" priority="139" operator="greaterThan">
      <formula>$G$25</formula>
    </cfRule>
  </conditionalFormatting>
  <conditionalFormatting sqref="H27:H30">
    <cfRule type="cellIs" dxfId="2129" priority="138" operator="greaterThan">
      <formula>$H$25</formula>
    </cfRule>
  </conditionalFormatting>
  <conditionalFormatting sqref="K26:K30">
    <cfRule type="cellIs" dxfId="2128" priority="137" operator="greaterThan">
      <formula>$K$25</formula>
    </cfRule>
  </conditionalFormatting>
  <conditionalFormatting sqref="L26:L30">
    <cfRule type="cellIs" dxfId="2127" priority="136" operator="greaterThan">
      <formula>$L$25</formula>
    </cfRule>
  </conditionalFormatting>
  <conditionalFormatting sqref="M27:M30">
    <cfRule type="cellIs" dxfId="2126" priority="135" operator="greaterThan">
      <formula>$M$25</formula>
    </cfRule>
  </conditionalFormatting>
  <conditionalFormatting sqref="M18:M21">
    <cfRule type="cellIs" dxfId="2125" priority="134" operator="greaterThan">
      <formula>$M$16</formula>
    </cfRule>
  </conditionalFormatting>
  <conditionalFormatting sqref="L17:L21">
    <cfRule type="cellIs" dxfId="2124" priority="133" operator="greaterThan">
      <formula>$L$16</formula>
    </cfRule>
  </conditionalFormatting>
  <conditionalFormatting sqref="K17:K21">
    <cfRule type="cellIs" dxfId="2123" priority="132" operator="greaterThan">
      <formula>$K$16</formula>
    </cfRule>
  </conditionalFormatting>
  <conditionalFormatting sqref="H18:H21">
    <cfRule type="cellIs" dxfId="2122" priority="131" operator="greaterThan">
      <formula>$H$16</formula>
    </cfRule>
  </conditionalFormatting>
  <conditionalFormatting sqref="G17:G21">
    <cfRule type="cellIs" dxfId="2121" priority="130" operator="greaterThan">
      <formula>$G$16</formula>
    </cfRule>
  </conditionalFormatting>
  <conditionalFormatting sqref="F17:F21">
    <cfRule type="cellIs" dxfId="2120" priority="129" operator="greaterThan">
      <formula>$F$16</formula>
    </cfRule>
  </conditionalFormatting>
  <conditionalFormatting sqref="M9:M12">
    <cfRule type="cellIs" dxfId="2119" priority="128" operator="greaterThan">
      <formula>$M$7</formula>
    </cfRule>
  </conditionalFormatting>
  <conditionalFormatting sqref="L8:L12">
    <cfRule type="cellIs" dxfId="2118" priority="127" operator="greaterThan">
      <formula>$L$7</formula>
    </cfRule>
  </conditionalFormatting>
  <conditionalFormatting sqref="K8:K12">
    <cfRule type="cellIs" dxfId="2117" priority="126" operator="greaterThan">
      <formula>$K$7</formula>
    </cfRule>
  </conditionalFormatting>
  <conditionalFormatting sqref="H9:H12">
    <cfRule type="cellIs" dxfId="2116" priority="125" operator="greaterThan">
      <formula>$H$7</formula>
    </cfRule>
  </conditionalFormatting>
  <conditionalFormatting sqref="G8:G12">
    <cfRule type="cellIs" dxfId="2115" priority="124" operator="greaterThan">
      <formula>$G$7</formula>
    </cfRule>
  </conditionalFormatting>
  <conditionalFormatting sqref="F8:F12">
    <cfRule type="cellIs" dxfId="2114" priority="123" operator="greaterThan">
      <formula>$F$7</formula>
    </cfRule>
  </conditionalFormatting>
  <conditionalFormatting sqref="F35:F39">
    <cfRule type="cellIs" dxfId="2113" priority="122" operator="greaterThan">
      <formula>$F$34</formula>
    </cfRule>
  </conditionalFormatting>
  <conditionalFormatting sqref="G35:G39">
    <cfRule type="cellIs" dxfId="2112" priority="121" operator="greaterThan">
      <formula>$G$34</formula>
    </cfRule>
  </conditionalFormatting>
  <conditionalFormatting sqref="M45:M48">
    <cfRule type="cellIs" dxfId="2111" priority="120" operator="greaterThan">
      <formula>$M$43</formula>
    </cfRule>
  </conditionalFormatting>
  <conditionalFormatting sqref="L44:L48">
    <cfRule type="cellIs" dxfId="2110" priority="119" operator="greaterThan">
      <formula>$L$43</formula>
    </cfRule>
  </conditionalFormatting>
  <conditionalFormatting sqref="K44:K48">
    <cfRule type="cellIs" dxfId="2109" priority="118" operator="greaterThan">
      <formula>$K$43</formula>
    </cfRule>
  </conditionalFormatting>
  <conditionalFormatting sqref="H45:H48">
    <cfRule type="cellIs" dxfId="2108" priority="117" operator="greaterThan">
      <formula>$H$43</formula>
    </cfRule>
  </conditionalFormatting>
  <conditionalFormatting sqref="G44:G48">
    <cfRule type="cellIs" dxfId="2107" priority="116" operator="greaterThan">
      <formula>$G$43</formula>
    </cfRule>
  </conditionalFormatting>
  <conditionalFormatting sqref="F44:F48">
    <cfRule type="cellIs" dxfId="2106" priority="115" operator="greaterThan">
      <formula>$F$43</formula>
    </cfRule>
  </conditionalFormatting>
  <conditionalFormatting sqref="M54:M57">
    <cfRule type="cellIs" dxfId="2105" priority="114" operator="greaterThan">
      <formula>$M$52</formula>
    </cfRule>
  </conditionalFormatting>
  <conditionalFormatting sqref="L53:L57">
    <cfRule type="cellIs" dxfId="2104" priority="113" operator="greaterThan">
      <formula>$L$52</formula>
    </cfRule>
  </conditionalFormatting>
  <conditionalFormatting sqref="K53:K57">
    <cfRule type="cellIs" dxfId="2103" priority="112" operator="greaterThan">
      <formula>$K$52</formula>
    </cfRule>
  </conditionalFormatting>
  <conditionalFormatting sqref="H54:H57">
    <cfRule type="cellIs" dxfId="2102" priority="111" operator="greaterThan">
      <formula>$H$52</formula>
    </cfRule>
  </conditionalFormatting>
  <conditionalFormatting sqref="G53:G57">
    <cfRule type="cellIs" dxfId="2101" priority="110" operator="greaterThan">
      <formula>$G$52</formula>
    </cfRule>
  </conditionalFormatting>
  <conditionalFormatting sqref="F53:F57">
    <cfRule type="cellIs" dxfId="2100" priority="109" operator="greaterThan">
      <formula>$F$52</formula>
    </cfRule>
  </conditionalFormatting>
  <conditionalFormatting sqref="M72:M75">
    <cfRule type="cellIs" dxfId="2099" priority="108" operator="greaterThan">
      <formula>$M$70</formula>
    </cfRule>
  </conditionalFormatting>
  <conditionalFormatting sqref="L71:L75">
    <cfRule type="cellIs" dxfId="2098" priority="107" operator="greaterThan">
      <formula>$L$70</formula>
    </cfRule>
  </conditionalFormatting>
  <conditionalFormatting sqref="K71:K75">
    <cfRule type="cellIs" dxfId="2097" priority="106" operator="greaterThan">
      <formula>$K$70</formula>
    </cfRule>
  </conditionalFormatting>
  <conditionalFormatting sqref="H72:H75">
    <cfRule type="cellIs" dxfId="2096" priority="105" operator="greaterThan">
      <formula>$H$70</formula>
    </cfRule>
  </conditionalFormatting>
  <conditionalFormatting sqref="G71:G75">
    <cfRule type="cellIs" dxfId="2095" priority="104" operator="greaterThan">
      <formula>$G$70</formula>
    </cfRule>
  </conditionalFormatting>
  <conditionalFormatting sqref="F71:F75">
    <cfRule type="cellIs" dxfId="2094" priority="103" operator="greaterThan">
      <formula>$F$70</formula>
    </cfRule>
  </conditionalFormatting>
  <conditionalFormatting sqref="M81:M84">
    <cfRule type="cellIs" dxfId="2093" priority="102" operator="greaterThan">
      <formula>$M$79</formula>
    </cfRule>
  </conditionalFormatting>
  <conditionalFormatting sqref="L80:L84">
    <cfRule type="cellIs" dxfId="2092" priority="101" operator="greaterThan">
      <formula>$L$79</formula>
    </cfRule>
  </conditionalFormatting>
  <conditionalFormatting sqref="K80:K84">
    <cfRule type="cellIs" dxfId="2091" priority="100" operator="greaterThan">
      <formula>$K$79</formula>
    </cfRule>
  </conditionalFormatting>
  <conditionalFormatting sqref="H81:H84">
    <cfRule type="cellIs" dxfId="2090" priority="99" operator="greaterThan">
      <formula>$H$79</formula>
    </cfRule>
  </conditionalFormatting>
  <conditionalFormatting sqref="G80:G84">
    <cfRule type="cellIs" dxfId="2089" priority="98" operator="greaterThan">
      <formula>$G$79</formula>
    </cfRule>
  </conditionalFormatting>
  <conditionalFormatting sqref="F80:F84">
    <cfRule type="cellIs" dxfId="2088" priority="97" operator="greaterThan">
      <formula>$F$79</formula>
    </cfRule>
  </conditionalFormatting>
  <conditionalFormatting sqref="M90:M93">
    <cfRule type="cellIs" dxfId="2087" priority="96" operator="greaterThan">
      <formula>$M$88</formula>
    </cfRule>
  </conditionalFormatting>
  <conditionalFormatting sqref="L89:L93">
    <cfRule type="cellIs" dxfId="2086" priority="95" operator="greaterThan">
      <formula>$L$88</formula>
    </cfRule>
  </conditionalFormatting>
  <conditionalFormatting sqref="K89:K93">
    <cfRule type="cellIs" dxfId="2085" priority="94" operator="greaterThan">
      <formula>$K$88</formula>
    </cfRule>
  </conditionalFormatting>
  <conditionalFormatting sqref="H90:H93">
    <cfRule type="cellIs" dxfId="2084" priority="93" operator="greaterThan">
      <formula>$H$88</formula>
    </cfRule>
  </conditionalFormatting>
  <conditionalFormatting sqref="G89:G93">
    <cfRule type="cellIs" dxfId="2083" priority="92" operator="greaterThan">
      <formula>$G$88</formula>
    </cfRule>
  </conditionalFormatting>
  <conditionalFormatting sqref="F89:F93">
    <cfRule type="cellIs" dxfId="2082" priority="91" operator="greaterThan">
      <formula>$F$88</formula>
    </cfRule>
  </conditionalFormatting>
  <conditionalFormatting sqref="M99:M102">
    <cfRule type="cellIs" dxfId="2081" priority="90" operator="greaterThan">
      <formula>$M$97</formula>
    </cfRule>
  </conditionalFormatting>
  <conditionalFormatting sqref="L98:L102">
    <cfRule type="cellIs" dxfId="2080" priority="89" operator="greaterThan">
      <formula>$L$97</formula>
    </cfRule>
  </conditionalFormatting>
  <conditionalFormatting sqref="K98:K102">
    <cfRule type="cellIs" dxfId="2079" priority="88" operator="greaterThan">
      <formula>$K$97</formula>
    </cfRule>
  </conditionalFormatting>
  <conditionalFormatting sqref="H99:H102">
    <cfRule type="cellIs" dxfId="2078" priority="87" operator="greaterThan">
      <formula>$H$97</formula>
    </cfRule>
  </conditionalFormatting>
  <conditionalFormatting sqref="G98:G102">
    <cfRule type="cellIs" dxfId="2077" priority="86" operator="greaterThan">
      <formula>$G$97</formula>
    </cfRule>
  </conditionalFormatting>
  <conditionalFormatting sqref="F98:F102">
    <cfRule type="cellIs" dxfId="2076" priority="85" operator="greaterThan">
      <formula>$F$97</formula>
    </cfRule>
  </conditionalFormatting>
  <conditionalFormatting sqref="M108:M111">
    <cfRule type="cellIs" dxfId="2075" priority="84" operator="greaterThan">
      <formula>$M$106</formula>
    </cfRule>
  </conditionalFormatting>
  <conditionalFormatting sqref="L107:L111">
    <cfRule type="cellIs" dxfId="2074" priority="83" operator="greaterThan">
      <formula>$L$106</formula>
    </cfRule>
  </conditionalFormatting>
  <conditionalFormatting sqref="K107:K111">
    <cfRule type="cellIs" dxfId="2073" priority="82" operator="greaterThan">
      <formula>$K$106</formula>
    </cfRule>
  </conditionalFormatting>
  <conditionalFormatting sqref="H108:H111">
    <cfRule type="cellIs" dxfId="2072" priority="81" operator="greaterThan">
      <formula>$H$106</formula>
    </cfRule>
  </conditionalFormatting>
  <conditionalFormatting sqref="G107:G111">
    <cfRule type="cellIs" dxfId="2071" priority="80" operator="greaterThan">
      <formula>$G$106</formula>
    </cfRule>
  </conditionalFormatting>
  <conditionalFormatting sqref="F107:F111">
    <cfRule type="cellIs" dxfId="2070" priority="79" operator="greaterThan">
      <formula>$F$106</formula>
    </cfRule>
  </conditionalFormatting>
  <conditionalFormatting sqref="M117:M120">
    <cfRule type="cellIs" dxfId="2069" priority="78" operator="greaterThan">
      <formula>$M$115</formula>
    </cfRule>
  </conditionalFormatting>
  <conditionalFormatting sqref="L116:L120">
    <cfRule type="cellIs" dxfId="2068" priority="77" operator="greaterThan">
      <formula>$L$115</formula>
    </cfRule>
  </conditionalFormatting>
  <conditionalFormatting sqref="K116:K120">
    <cfRule type="cellIs" dxfId="2067" priority="76" operator="greaterThan">
      <formula>$K$115</formula>
    </cfRule>
  </conditionalFormatting>
  <conditionalFormatting sqref="H117:H120">
    <cfRule type="cellIs" dxfId="2066" priority="75" operator="greaterThan">
      <formula>$H$115</formula>
    </cfRule>
  </conditionalFormatting>
  <conditionalFormatting sqref="G116:G120">
    <cfRule type="cellIs" dxfId="2065" priority="74" operator="greaterThan">
      <formula>$G$115</formula>
    </cfRule>
  </conditionalFormatting>
  <conditionalFormatting sqref="F116:F120">
    <cfRule type="cellIs" dxfId="2064" priority="73" operator="greaterThan">
      <formula>$F$115</formula>
    </cfRule>
  </conditionalFormatting>
  <conditionalFormatting sqref="M126:M129">
    <cfRule type="cellIs" dxfId="2063" priority="72" operator="greaterThan">
      <formula>$M$124</formula>
    </cfRule>
  </conditionalFormatting>
  <conditionalFormatting sqref="L125:L129">
    <cfRule type="cellIs" dxfId="2062" priority="71" operator="greaterThan">
      <formula>$L$124</formula>
    </cfRule>
  </conditionalFormatting>
  <conditionalFormatting sqref="K125:K129">
    <cfRule type="cellIs" dxfId="2061" priority="70" operator="greaterThan">
      <formula>$K$124</formula>
    </cfRule>
  </conditionalFormatting>
  <conditionalFormatting sqref="H126:H129">
    <cfRule type="cellIs" dxfId="2060" priority="69" operator="greaterThan">
      <formula>$H$124</formula>
    </cfRule>
  </conditionalFormatting>
  <conditionalFormatting sqref="G125:G129">
    <cfRule type="cellIs" dxfId="2059" priority="68" operator="greaterThan">
      <formula>$G$124</formula>
    </cfRule>
  </conditionalFormatting>
  <conditionalFormatting sqref="F125:F129">
    <cfRule type="cellIs" dxfId="2058" priority="67" operator="greaterThan">
      <formula>$F$124</formula>
    </cfRule>
  </conditionalFormatting>
  <conditionalFormatting sqref="M135:M138">
    <cfRule type="cellIs" dxfId="2057" priority="66" operator="greaterThan">
      <formula>$M$133</formula>
    </cfRule>
  </conditionalFormatting>
  <conditionalFormatting sqref="L134:L138">
    <cfRule type="cellIs" dxfId="2056" priority="65" operator="greaterThan">
      <formula>$L$133</formula>
    </cfRule>
  </conditionalFormatting>
  <conditionalFormatting sqref="K134:K138">
    <cfRule type="cellIs" dxfId="2055" priority="64" operator="greaterThan">
      <formula>$K$133</formula>
    </cfRule>
  </conditionalFormatting>
  <conditionalFormatting sqref="H135:H138">
    <cfRule type="cellIs" dxfId="2054" priority="63" operator="greaterThan">
      <formula>$H$133</formula>
    </cfRule>
  </conditionalFormatting>
  <conditionalFormatting sqref="G134:G138">
    <cfRule type="cellIs" dxfId="2053" priority="62" operator="greaterThan">
      <formula>$G$133</formula>
    </cfRule>
  </conditionalFormatting>
  <conditionalFormatting sqref="F134:F138">
    <cfRule type="cellIs" dxfId="2052" priority="61" operator="greaterThan">
      <formula>$F$133</formula>
    </cfRule>
  </conditionalFormatting>
  <conditionalFormatting sqref="M144:M147">
    <cfRule type="cellIs" dxfId="2051" priority="60" operator="greaterThan">
      <formula>$M$142</formula>
    </cfRule>
  </conditionalFormatting>
  <conditionalFormatting sqref="L143:L147">
    <cfRule type="cellIs" dxfId="2050" priority="59" operator="greaterThan">
      <formula>$L$142</formula>
    </cfRule>
  </conditionalFormatting>
  <conditionalFormatting sqref="K143:K147">
    <cfRule type="cellIs" dxfId="2049" priority="58" operator="greaterThan">
      <formula>$K$142</formula>
    </cfRule>
  </conditionalFormatting>
  <conditionalFormatting sqref="H144:H147">
    <cfRule type="cellIs" dxfId="2048" priority="57" operator="greaterThan">
      <formula>$H$142</formula>
    </cfRule>
  </conditionalFormatting>
  <conditionalFormatting sqref="G143:G147">
    <cfRule type="cellIs" dxfId="2047" priority="56" operator="greaterThan">
      <formula>$G$142</formula>
    </cfRule>
  </conditionalFormatting>
  <conditionalFormatting sqref="F143:F147">
    <cfRule type="cellIs" dxfId="2046" priority="55" operator="greaterThan">
      <formula>$F$142</formula>
    </cfRule>
  </conditionalFormatting>
  <conditionalFormatting sqref="M153:M156">
    <cfRule type="cellIs" dxfId="2045" priority="54" operator="greaterThan">
      <formula>$M$151</formula>
    </cfRule>
  </conditionalFormatting>
  <conditionalFormatting sqref="L152:L156">
    <cfRule type="cellIs" dxfId="2044" priority="53" operator="greaterThan">
      <formula>$L$151</formula>
    </cfRule>
  </conditionalFormatting>
  <conditionalFormatting sqref="K152:K156">
    <cfRule type="cellIs" dxfId="2043" priority="52" operator="greaterThan">
      <formula>$K$151</formula>
    </cfRule>
  </conditionalFormatting>
  <conditionalFormatting sqref="H153:H156">
    <cfRule type="cellIs" dxfId="2042" priority="51" operator="greaterThan">
      <formula>$H$151</formula>
    </cfRule>
  </conditionalFormatting>
  <conditionalFormatting sqref="G152:G156">
    <cfRule type="cellIs" dxfId="2041" priority="50" operator="greaterThan">
      <formula>$G$151</formula>
    </cfRule>
  </conditionalFormatting>
  <conditionalFormatting sqref="F152:F156">
    <cfRule type="cellIs" dxfId="2040" priority="49" operator="greaterThan">
      <formula>$F$151</formula>
    </cfRule>
  </conditionalFormatting>
  <conditionalFormatting sqref="M162:M165">
    <cfRule type="cellIs" dxfId="2039" priority="48" operator="greaterThan">
      <formula>$M$160</formula>
    </cfRule>
  </conditionalFormatting>
  <conditionalFormatting sqref="L161:L165">
    <cfRule type="cellIs" dxfId="2038" priority="47" operator="greaterThan">
      <formula>$L$160</formula>
    </cfRule>
  </conditionalFormatting>
  <conditionalFormatting sqref="K161:K165">
    <cfRule type="cellIs" dxfId="2037" priority="46" operator="greaterThan">
      <formula>$K$160</formula>
    </cfRule>
  </conditionalFormatting>
  <conditionalFormatting sqref="H162:H165">
    <cfRule type="cellIs" dxfId="2036" priority="45" operator="greaterThan">
      <formula>$H$160</formula>
    </cfRule>
  </conditionalFormatting>
  <conditionalFormatting sqref="G161:G165">
    <cfRule type="cellIs" dxfId="2035" priority="44" operator="greaterThan">
      <formula>$G$160</formula>
    </cfRule>
  </conditionalFormatting>
  <conditionalFormatting sqref="F161:F165">
    <cfRule type="cellIs" dxfId="2034" priority="43" operator="greaterThan">
      <formula>$F$160</formula>
    </cfRule>
  </conditionalFormatting>
  <conditionalFormatting sqref="M171:M174">
    <cfRule type="cellIs" dxfId="2033" priority="42" operator="greaterThan">
      <formula>$M$169</formula>
    </cfRule>
  </conditionalFormatting>
  <conditionalFormatting sqref="L170:L174">
    <cfRule type="cellIs" dxfId="2032" priority="41" operator="greaterThan">
      <formula>$L$169</formula>
    </cfRule>
  </conditionalFormatting>
  <conditionalFormatting sqref="K170:K174">
    <cfRule type="cellIs" dxfId="2031" priority="40" operator="greaterThan">
      <formula>$K$169</formula>
    </cfRule>
  </conditionalFormatting>
  <conditionalFormatting sqref="H171:H174">
    <cfRule type="cellIs" dxfId="2030" priority="39" operator="greaterThan">
      <formula>$H$169</formula>
    </cfRule>
  </conditionalFormatting>
  <conditionalFormatting sqref="G170:G174">
    <cfRule type="cellIs" dxfId="2029" priority="38" operator="greaterThan">
      <formula>$G$169</formula>
    </cfRule>
  </conditionalFormatting>
  <conditionalFormatting sqref="F170:F174">
    <cfRule type="cellIs" dxfId="2028" priority="37" operator="greaterThan">
      <formula>$F$169</formula>
    </cfRule>
  </conditionalFormatting>
  <conditionalFormatting sqref="M180:M183">
    <cfRule type="cellIs" dxfId="2027" priority="36" operator="greaterThan">
      <formula>$M$178</formula>
    </cfRule>
  </conditionalFormatting>
  <conditionalFormatting sqref="L179:L183">
    <cfRule type="cellIs" dxfId="2026" priority="35" operator="greaterThan">
      <formula>$L$178</formula>
    </cfRule>
  </conditionalFormatting>
  <conditionalFormatting sqref="K179:K183">
    <cfRule type="cellIs" dxfId="2025" priority="34" operator="greaterThan">
      <formula>$K$178</formula>
    </cfRule>
  </conditionalFormatting>
  <conditionalFormatting sqref="H180:H183">
    <cfRule type="cellIs" dxfId="2024" priority="33" operator="greaterThan">
      <formula>$H$178</formula>
    </cfRule>
  </conditionalFormatting>
  <conditionalFormatting sqref="G179:G183">
    <cfRule type="cellIs" dxfId="2023" priority="32" operator="greaterThan">
      <formula>$G$178</formula>
    </cfRule>
  </conditionalFormatting>
  <conditionalFormatting sqref="F179:F183">
    <cfRule type="cellIs" dxfId="2022" priority="31" operator="greaterThan">
      <formula>$F$178</formula>
    </cfRule>
  </conditionalFormatting>
  <conditionalFormatting sqref="M189:M192">
    <cfRule type="cellIs" dxfId="2021" priority="30" operator="greaterThan">
      <formula>$M$187</formula>
    </cfRule>
  </conditionalFormatting>
  <conditionalFormatting sqref="L188:L192">
    <cfRule type="cellIs" dxfId="2020" priority="29" operator="greaterThan">
      <formula>$L$187</formula>
    </cfRule>
  </conditionalFormatting>
  <conditionalFormatting sqref="K188:K192">
    <cfRule type="cellIs" dxfId="2019" priority="28" operator="greaterThan">
      <formula>$K$187</formula>
    </cfRule>
  </conditionalFormatting>
  <conditionalFormatting sqref="H189:H192">
    <cfRule type="cellIs" dxfId="2018" priority="27" operator="greaterThan">
      <formula>$H$187</formula>
    </cfRule>
  </conditionalFormatting>
  <conditionalFormatting sqref="G188:G192">
    <cfRule type="cellIs" dxfId="2017" priority="26" operator="greaterThan">
      <formula>$G$187</formula>
    </cfRule>
  </conditionalFormatting>
  <conditionalFormatting sqref="F188:F192">
    <cfRule type="cellIs" dxfId="2016" priority="25" operator="greaterThan">
      <formula>$F$187</formula>
    </cfRule>
  </conditionalFormatting>
  <conditionalFormatting sqref="M198:M201">
    <cfRule type="cellIs" dxfId="2015" priority="24" operator="greaterThan">
      <formula>$M$196</formula>
    </cfRule>
  </conditionalFormatting>
  <conditionalFormatting sqref="L197:L201">
    <cfRule type="cellIs" dxfId="2014" priority="23" operator="greaterThan">
      <formula>$L$196</formula>
    </cfRule>
  </conditionalFormatting>
  <conditionalFormatting sqref="K197:K201">
    <cfRule type="cellIs" dxfId="2013" priority="22" operator="greaterThan">
      <formula>$K$196</formula>
    </cfRule>
  </conditionalFormatting>
  <conditionalFormatting sqref="H198:H201">
    <cfRule type="cellIs" dxfId="2012" priority="21" operator="greaterThan">
      <formula>$H$196</formula>
    </cfRule>
  </conditionalFormatting>
  <conditionalFormatting sqref="G197:G201">
    <cfRule type="cellIs" dxfId="2011" priority="20" operator="greaterThan">
      <formula>$G$196</formula>
    </cfRule>
  </conditionalFormatting>
  <conditionalFormatting sqref="F197:F201">
    <cfRule type="cellIs" dxfId="2010" priority="19" operator="greaterThan">
      <formula>$F$196</formula>
    </cfRule>
  </conditionalFormatting>
  <conditionalFormatting sqref="M207:M210">
    <cfRule type="cellIs" dxfId="2009" priority="18" operator="greaterThan">
      <formula>$M$205</formula>
    </cfRule>
  </conditionalFormatting>
  <conditionalFormatting sqref="L206:L210">
    <cfRule type="cellIs" dxfId="2008" priority="17" operator="greaterThan">
      <formula>$L$205</formula>
    </cfRule>
  </conditionalFormatting>
  <conditionalFormatting sqref="K206:K210">
    <cfRule type="cellIs" dxfId="2007" priority="16" operator="greaterThan">
      <formula>$K$205</formula>
    </cfRule>
  </conditionalFormatting>
  <conditionalFormatting sqref="H207:H210">
    <cfRule type="cellIs" dxfId="2006" priority="15" operator="greaterThan">
      <formula>$H$205</formula>
    </cfRule>
  </conditionalFormatting>
  <conditionalFormatting sqref="G206:G210">
    <cfRule type="cellIs" dxfId="2005" priority="14" operator="greaterThan">
      <formula>$G$205</formula>
    </cfRule>
  </conditionalFormatting>
  <conditionalFormatting sqref="F206:F210">
    <cfRule type="cellIs" dxfId="2004" priority="13" operator="greaterThan">
      <formula>$F$205</formula>
    </cfRule>
  </conditionalFormatting>
  <conditionalFormatting sqref="M216:M219">
    <cfRule type="cellIs" dxfId="2003" priority="12" operator="greaterThan">
      <formula>$M$214</formula>
    </cfRule>
  </conditionalFormatting>
  <conditionalFormatting sqref="L215:L219">
    <cfRule type="cellIs" dxfId="2002" priority="11" operator="greaterThan">
      <formula>$L$214</formula>
    </cfRule>
  </conditionalFormatting>
  <conditionalFormatting sqref="K215:K219">
    <cfRule type="cellIs" dxfId="2001" priority="10" operator="greaterThan">
      <formula>$K$214</formula>
    </cfRule>
  </conditionalFormatting>
  <conditionalFormatting sqref="H216:H219">
    <cfRule type="cellIs" dxfId="2000" priority="9" operator="greaterThan">
      <formula>$H$214</formula>
    </cfRule>
  </conditionalFormatting>
  <conditionalFormatting sqref="G215:G219">
    <cfRule type="cellIs" dxfId="1999" priority="8" operator="greaterThan">
      <formula>$G$214</formula>
    </cfRule>
  </conditionalFormatting>
  <conditionalFormatting sqref="F215:F219">
    <cfRule type="cellIs" dxfId="1998" priority="7" operator="greaterThan">
      <formula>$F$214</formula>
    </cfRule>
  </conditionalFormatting>
  <conditionalFormatting sqref="M225:M228">
    <cfRule type="cellIs" dxfId="1997" priority="6" operator="greaterThan">
      <formula>$M$223</formula>
    </cfRule>
  </conditionalFormatting>
  <conditionalFormatting sqref="L224:L228">
    <cfRule type="cellIs" dxfId="1996" priority="5" operator="greaterThan">
      <formula>$L$223</formula>
    </cfRule>
  </conditionalFormatting>
  <conditionalFormatting sqref="K224:K228">
    <cfRule type="cellIs" dxfId="1995" priority="4" operator="greaterThan">
      <formula>$K$223</formula>
    </cfRule>
  </conditionalFormatting>
  <conditionalFormatting sqref="H225:H228">
    <cfRule type="cellIs" dxfId="1994" priority="3" operator="greaterThan">
      <formula>$H$223</formula>
    </cfRule>
  </conditionalFormatting>
  <conditionalFormatting sqref="G224:G228">
    <cfRule type="cellIs" dxfId="1993" priority="2" operator="greaterThan">
      <formula>$G$223</formula>
    </cfRule>
  </conditionalFormatting>
  <conditionalFormatting sqref="F224:F228">
    <cfRule type="cellIs" dxfId="1992"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1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100-000001000000}"/>
    <dataValidation type="list" allowBlank="1" showInputMessage="1" showErrorMessage="1" sqref="F1:I1" xr:uid="{00000000-0002-0000-11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8434"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8435"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8436"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8437"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8438"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8439"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8440"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8441"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8442"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8443"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8444"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8445"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8446"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8447"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8448"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8449"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8450"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8451"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8452"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8453"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8454"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8455"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8456"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8457"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8458"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8459"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8460"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8461"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8462"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8463"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8464"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8465"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8466"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8467"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8468"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8469"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8470"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8471"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8472"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8473"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8474"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8475"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8476"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8477"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8478"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8479"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8480"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8481"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8482"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8483"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8484"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8485"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8486"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8487"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8488"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8489"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8490"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8491"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8492"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8493"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8494"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8495"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8496"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8497"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8498"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8499"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8500"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8501"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8502"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8503"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8504"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8505"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8506"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8507"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8508"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8509"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8510"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8511"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8512"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8513"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8514"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8515"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8516"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8517"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8518"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8519"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8520"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8521"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8522"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8523"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8524"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8525"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8526"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8527"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8528"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8529"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8530"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8531"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8532"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8533"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8534"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8535"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8536"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8537"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8538"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8539"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8540"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8541"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8542"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8543"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8544"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8545"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8546"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8547"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8548"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8549"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8550"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8551"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8552"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8553"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8554"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8555"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8556"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8557"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8558"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8559"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8560"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8561"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8562"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8563"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8564"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8565"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8566"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8567"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8568"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8569"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8570"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8571"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8572"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8573"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8574"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8575"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8576"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8577"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8578"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8579"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8580"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8581"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8582"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8583"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8584"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8585"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8586"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8587"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8588"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8589"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8590"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8591"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8592"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8593"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8594"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8595"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8596"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8597"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8598"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8599"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8600"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8601"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8602"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8603"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8604"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8605"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8606"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8607"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8608"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8609"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8610"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8611"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8612"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8613"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8614"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8615"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8616"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8617"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8618"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8619"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8620"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8621"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8622"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8623"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8624"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8625"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8626"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8627"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8628"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8629"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8630"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8631"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8632"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8633"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8634"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8635"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8636"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8637"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8638"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8639"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8640"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8641"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8642"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8643"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8644"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8645"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8646"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8647"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8648"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8649"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8650"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8651"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8652"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8653"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117</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qgmpIyMHmABJfslOJ1mHIkzIQBcT/0fufTnUKkkEeglI4ks1J3wGGto/MJbOVl8PuNLyqVicB1uWLApX6aejvg==" saltValue="483GlwELASK2Q9zHZQlHG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1991" priority="249" operator="equal">
      <formula>"""Other name --&gt;"""</formula>
    </cfRule>
  </conditionalFormatting>
  <conditionalFormatting sqref="E6:G6">
    <cfRule type="expression" dxfId="1990" priority="247">
      <formula>$A$6="Other"</formula>
    </cfRule>
    <cfRule type="containsText" dxfId="1989" priority="248" operator="containsText" text="[name here]">
      <formula>NOT(ISERROR(SEARCH("[name here]",E6)))</formula>
    </cfRule>
  </conditionalFormatting>
  <conditionalFormatting sqref="D15">
    <cfRule type="cellIs" dxfId="1988" priority="246" operator="equal">
      <formula>"""Other name --&gt;"""</formula>
    </cfRule>
  </conditionalFormatting>
  <conditionalFormatting sqref="D24">
    <cfRule type="cellIs" dxfId="1987" priority="245" operator="equal">
      <formula>"""Other name --&gt;"""</formula>
    </cfRule>
  </conditionalFormatting>
  <conditionalFormatting sqref="D33">
    <cfRule type="cellIs" dxfId="1986" priority="244" operator="equal">
      <formula>"""Other name --&gt;"""</formula>
    </cfRule>
  </conditionalFormatting>
  <conditionalFormatting sqref="D42">
    <cfRule type="cellIs" dxfId="1985" priority="243" operator="equal">
      <formula>"""Other name --&gt;"""</formula>
    </cfRule>
  </conditionalFormatting>
  <conditionalFormatting sqref="D51">
    <cfRule type="cellIs" dxfId="1984" priority="242" operator="equal">
      <formula>"""Other name --&gt;"""</formula>
    </cfRule>
  </conditionalFormatting>
  <conditionalFormatting sqref="D60">
    <cfRule type="cellIs" dxfId="1983" priority="241" operator="equal">
      <formula>"""Other name --&gt;"""</formula>
    </cfRule>
  </conditionalFormatting>
  <conditionalFormatting sqref="D69">
    <cfRule type="cellIs" dxfId="1982" priority="240" operator="equal">
      <formula>"""Other name --&gt;"""</formula>
    </cfRule>
  </conditionalFormatting>
  <conditionalFormatting sqref="D78">
    <cfRule type="cellIs" dxfId="1981" priority="239" operator="equal">
      <formula>"""Other name --&gt;"""</formula>
    </cfRule>
  </conditionalFormatting>
  <conditionalFormatting sqref="D87">
    <cfRule type="cellIs" dxfId="1980" priority="238" operator="equal">
      <formula>"""Other name --&gt;"""</formula>
    </cfRule>
  </conditionalFormatting>
  <conditionalFormatting sqref="D96">
    <cfRule type="cellIs" dxfId="1979" priority="237" operator="equal">
      <formula>"""Other name --&gt;"""</formula>
    </cfRule>
  </conditionalFormatting>
  <conditionalFormatting sqref="D105">
    <cfRule type="cellIs" dxfId="1978" priority="236" operator="equal">
      <formula>"""Other name --&gt;"""</formula>
    </cfRule>
  </conditionalFormatting>
  <conditionalFormatting sqref="D114">
    <cfRule type="cellIs" dxfId="1977" priority="235" operator="equal">
      <formula>"""Other name --&gt;"""</formula>
    </cfRule>
  </conditionalFormatting>
  <conditionalFormatting sqref="D123">
    <cfRule type="cellIs" dxfId="1976" priority="234" operator="equal">
      <formula>"""Other name --&gt;"""</formula>
    </cfRule>
  </conditionalFormatting>
  <conditionalFormatting sqref="D132">
    <cfRule type="cellIs" dxfId="1975" priority="233" operator="equal">
      <formula>"""Other name --&gt;"""</formula>
    </cfRule>
  </conditionalFormatting>
  <conditionalFormatting sqref="D141">
    <cfRule type="cellIs" dxfId="1974" priority="232" operator="equal">
      <formula>"""Other name --&gt;"""</formula>
    </cfRule>
  </conditionalFormatting>
  <conditionalFormatting sqref="D150">
    <cfRule type="cellIs" dxfId="1973" priority="231" operator="equal">
      <formula>"""Other name --&gt;"""</formula>
    </cfRule>
  </conditionalFormatting>
  <conditionalFormatting sqref="D159">
    <cfRule type="cellIs" dxfId="1972" priority="230" operator="equal">
      <formula>"""Other name --&gt;"""</formula>
    </cfRule>
  </conditionalFormatting>
  <conditionalFormatting sqref="D168">
    <cfRule type="cellIs" dxfId="1971" priority="229" operator="equal">
      <formula>"""Other name --&gt;"""</formula>
    </cfRule>
  </conditionalFormatting>
  <conditionalFormatting sqref="D177">
    <cfRule type="cellIs" dxfId="1970" priority="228" operator="equal">
      <formula>"""Other name --&gt;"""</formula>
    </cfRule>
  </conditionalFormatting>
  <conditionalFormatting sqref="D186">
    <cfRule type="cellIs" dxfId="1969" priority="227" operator="equal">
      <formula>"""Other name --&gt;"""</formula>
    </cfRule>
  </conditionalFormatting>
  <conditionalFormatting sqref="D195">
    <cfRule type="cellIs" dxfId="1968" priority="226" operator="equal">
      <formula>"""Other name --&gt;"""</formula>
    </cfRule>
  </conditionalFormatting>
  <conditionalFormatting sqref="D204">
    <cfRule type="cellIs" dxfId="1967" priority="225" operator="equal">
      <formula>"""Other name --&gt;"""</formula>
    </cfRule>
  </conditionalFormatting>
  <conditionalFormatting sqref="D213">
    <cfRule type="cellIs" dxfId="1966" priority="224" operator="equal">
      <formula>"""Other name --&gt;"""</formula>
    </cfRule>
  </conditionalFormatting>
  <conditionalFormatting sqref="D222">
    <cfRule type="cellIs" dxfId="1965" priority="223" operator="equal">
      <formula>"""Other name --&gt;"""</formula>
    </cfRule>
  </conditionalFormatting>
  <conditionalFormatting sqref="E222:G222">
    <cfRule type="expression" dxfId="1964" priority="222">
      <formula>$A$222="Other"</formula>
    </cfRule>
  </conditionalFormatting>
  <conditionalFormatting sqref="E213:G213">
    <cfRule type="expression" dxfId="1963" priority="221">
      <formula>$A$213="Other"</formula>
    </cfRule>
  </conditionalFormatting>
  <conditionalFormatting sqref="E204:G204">
    <cfRule type="expression" dxfId="1962" priority="220">
      <formula>$A$204="Other"</formula>
    </cfRule>
  </conditionalFormatting>
  <conditionalFormatting sqref="E195:G195">
    <cfRule type="expression" dxfId="1961" priority="219">
      <formula>$A$195="Other"</formula>
    </cfRule>
  </conditionalFormatting>
  <conditionalFormatting sqref="E186:G186">
    <cfRule type="expression" dxfId="1960" priority="218">
      <formula>$A$186="Other"</formula>
    </cfRule>
  </conditionalFormatting>
  <conditionalFormatting sqref="E177:G177">
    <cfRule type="expression" dxfId="1959" priority="217">
      <formula>$A$177="Other"</formula>
    </cfRule>
  </conditionalFormatting>
  <conditionalFormatting sqref="E168:G168">
    <cfRule type="expression" dxfId="1958" priority="216">
      <formula>$A$168="Other"</formula>
    </cfRule>
  </conditionalFormatting>
  <conditionalFormatting sqref="E159:G159">
    <cfRule type="expression" dxfId="1957" priority="215">
      <formula>$A$159="Other"</formula>
    </cfRule>
  </conditionalFormatting>
  <conditionalFormatting sqref="E150:G150">
    <cfRule type="expression" dxfId="1956" priority="214">
      <formula>$A$150="Other"</formula>
    </cfRule>
  </conditionalFormatting>
  <conditionalFormatting sqref="E141:G141">
    <cfRule type="expression" dxfId="1955" priority="213">
      <formula>$A$141="Other"</formula>
    </cfRule>
  </conditionalFormatting>
  <conditionalFormatting sqref="E132:G132">
    <cfRule type="expression" dxfId="1954" priority="212">
      <formula>$A$132="Other"</formula>
    </cfRule>
  </conditionalFormatting>
  <conditionalFormatting sqref="E123:G123">
    <cfRule type="expression" dxfId="1953" priority="211">
      <formula>$A$123="Other"</formula>
    </cfRule>
  </conditionalFormatting>
  <conditionalFormatting sqref="E114:G114">
    <cfRule type="expression" dxfId="1952" priority="210">
      <formula>$A$114="Other"</formula>
    </cfRule>
  </conditionalFormatting>
  <conditionalFormatting sqref="E105:G105">
    <cfRule type="expression" dxfId="1951" priority="209">
      <formula>$A$105="Other"</formula>
    </cfRule>
  </conditionalFormatting>
  <conditionalFormatting sqref="E96:G96">
    <cfRule type="expression" dxfId="1950" priority="208">
      <formula>$A$96="Other"</formula>
    </cfRule>
  </conditionalFormatting>
  <conditionalFormatting sqref="E87:G87">
    <cfRule type="expression" dxfId="1949" priority="207">
      <formula>$A$87="Other"</formula>
    </cfRule>
  </conditionalFormatting>
  <conditionalFormatting sqref="E78:G78">
    <cfRule type="expression" dxfId="1948" priority="206">
      <formula>$A$78="Other"</formula>
    </cfRule>
  </conditionalFormatting>
  <conditionalFormatting sqref="E69:G69">
    <cfRule type="expression" dxfId="1947" priority="205">
      <formula>$A$69="Other"</formula>
    </cfRule>
  </conditionalFormatting>
  <conditionalFormatting sqref="E60:G60">
    <cfRule type="expression" dxfId="1946" priority="204">
      <formula>$A$60="Other"</formula>
    </cfRule>
  </conditionalFormatting>
  <conditionalFormatting sqref="E51:G51">
    <cfRule type="expression" dxfId="1945" priority="203">
      <formula>$A$51="Other"</formula>
    </cfRule>
  </conditionalFormatting>
  <conditionalFormatting sqref="E42:G42">
    <cfRule type="expression" dxfId="1944" priority="202">
      <formula>$A$42="Other"</formula>
    </cfRule>
  </conditionalFormatting>
  <conditionalFormatting sqref="E33:G33">
    <cfRule type="expression" dxfId="1943" priority="201">
      <formula>$A$33="Other"</formula>
    </cfRule>
  </conditionalFormatting>
  <conditionalFormatting sqref="E24:G24">
    <cfRule type="expression" dxfId="1942" priority="200">
      <formula>$A$24="Other"</formula>
    </cfRule>
  </conditionalFormatting>
  <conditionalFormatting sqref="E15:G15">
    <cfRule type="expression" dxfId="1941" priority="199">
      <formula>$A$15="Other"</formula>
    </cfRule>
  </conditionalFormatting>
  <conditionalFormatting sqref="A242:D242">
    <cfRule type="expression" dxfId="1940" priority="198">
      <formula>$A$242="No data"</formula>
    </cfRule>
  </conditionalFormatting>
  <conditionalFormatting sqref="F243:N243">
    <cfRule type="expression" dxfId="1939" priority="197">
      <formula>$A$243="No data"</formula>
    </cfRule>
  </conditionalFormatting>
  <conditionalFormatting sqref="A243:D243">
    <cfRule type="expression" dxfId="1938" priority="196">
      <formula>$A$243="No data"</formula>
    </cfRule>
  </conditionalFormatting>
  <conditionalFormatting sqref="F242:I242 K242:N242">
    <cfRule type="expression" dxfId="1937" priority="195">
      <formula>$A$242="No data"</formula>
    </cfRule>
  </conditionalFormatting>
  <conditionalFormatting sqref="A12:O12">
    <cfRule type="expression" dxfId="1936" priority="194">
      <formula>$B12="No data"</formula>
    </cfRule>
  </conditionalFormatting>
  <conditionalFormatting sqref="A11:O11">
    <cfRule type="expression" dxfId="1935" priority="193">
      <formula>$B11="No data"</formula>
    </cfRule>
  </conditionalFormatting>
  <conditionalFormatting sqref="A21:O21">
    <cfRule type="expression" dxfId="1934" priority="192">
      <formula>$B21="No data"</formula>
    </cfRule>
  </conditionalFormatting>
  <conditionalFormatting sqref="A20:O20">
    <cfRule type="expression" dxfId="1933" priority="191">
      <formula>$B20="No data"</formula>
    </cfRule>
  </conditionalFormatting>
  <conditionalFormatting sqref="A30:O30">
    <cfRule type="expression" dxfId="1932" priority="190">
      <formula>$B30="No data"</formula>
    </cfRule>
  </conditionalFormatting>
  <conditionalFormatting sqref="A29:O29">
    <cfRule type="expression" dxfId="1931" priority="189">
      <formula>$B29="No data"</formula>
    </cfRule>
  </conditionalFormatting>
  <conditionalFormatting sqref="A39:O39">
    <cfRule type="expression" dxfId="1930" priority="188">
      <formula>$B39="No data"</formula>
    </cfRule>
  </conditionalFormatting>
  <conditionalFormatting sqref="A38:O38">
    <cfRule type="expression" dxfId="1929" priority="187">
      <formula>$B38="No data"</formula>
    </cfRule>
  </conditionalFormatting>
  <conditionalFormatting sqref="A48:O48">
    <cfRule type="expression" dxfId="1928" priority="186">
      <formula>$B48="No data"</formula>
    </cfRule>
  </conditionalFormatting>
  <conditionalFormatting sqref="A47:O47">
    <cfRule type="expression" dxfId="1927" priority="185">
      <formula>$B47="No data"</formula>
    </cfRule>
  </conditionalFormatting>
  <conditionalFormatting sqref="A57:O57">
    <cfRule type="expression" dxfId="1926" priority="184">
      <formula>$B57="No data"</formula>
    </cfRule>
  </conditionalFormatting>
  <conditionalFormatting sqref="A56:O56">
    <cfRule type="expression" dxfId="1925" priority="183">
      <formula>$B56="No data"</formula>
    </cfRule>
  </conditionalFormatting>
  <conditionalFormatting sqref="A66:O66">
    <cfRule type="expression" dxfId="1924" priority="182">
      <formula>$B66="No data"</formula>
    </cfRule>
  </conditionalFormatting>
  <conditionalFormatting sqref="A65:O65">
    <cfRule type="expression" dxfId="1923" priority="181">
      <formula>$B65="No data"</formula>
    </cfRule>
  </conditionalFormatting>
  <conditionalFormatting sqref="A75:O75">
    <cfRule type="expression" dxfId="1922" priority="180">
      <formula>$B75="No data"</formula>
    </cfRule>
  </conditionalFormatting>
  <conditionalFormatting sqref="A74:O74">
    <cfRule type="expression" dxfId="1921" priority="179">
      <formula>$B74="No data"</formula>
    </cfRule>
  </conditionalFormatting>
  <conditionalFormatting sqref="A84:O84">
    <cfRule type="expression" dxfId="1920" priority="178">
      <formula>$B84="No data"</formula>
    </cfRule>
  </conditionalFormatting>
  <conditionalFormatting sqref="A83:O83">
    <cfRule type="expression" dxfId="1919" priority="177">
      <formula>$B83="No data"</formula>
    </cfRule>
  </conditionalFormatting>
  <conditionalFormatting sqref="A93:O93">
    <cfRule type="expression" dxfId="1918" priority="176">
      <formula>$B93="No data"</formula>
    </cfRule>
  </conditionalFormatting>
  <conditionalFormatting sqref="A92:O92">
    <cfRule type="expression" dxfId="1917" priority="175">
      <formula>$B92="No data"</formula>
    </cfRule>
  </conditionalFormatting>
  <conditionalFormatting sqref="A102:O102">
    <cfRule type="expression" dxfId="1916" priority="174">
      <formula>$B102="No data"</formula>
    </cfRule>
  </conditionalFormatting>
  <conditionalFormatting sqref="A101:O101">
    <cfRule type="expression" dxfId="1915" priority="173">
      <formula>$B101="No data"</formula>
    </cfRule>
  </conditionalFormatting>
  <conditionalFormatting sqref="A111:O111">
    <cfRule type="expression" dxfId="1914" priority="172">
      <formula>$B111="No data"</formula>
    </cfRule>
  </conditionalFormatting>
  <conditionalFormatting sqref="A110:O110">
    <cfRule type="expression" dxfId="1913" priority="171">
      <formula>$B110="No data"</formula>
    </cfRule>
  </conditionalFormatting>
  <conditionalFormatting sqref="A120:O120">
    <cfRule type="expression" dxfId="1912" priority="170">
      <formula>$B120="No data"</formula>
    </cfRule>
  </conditionalFormatting>
  <conditionalFormatting sqref="A119:O119">
    <cfRule type="expression" dxfId="1911" priority="169">
      <formula>$B119="No data"</formula>
    </cfRule>
  </conditionalFormatting>
  <conditionalFormatting sqref="A129:O129">
    <cfRule type="expression" dxfId="1910" priority="168">
      <formula>$B129="No data"</formula>
    </cfRule>
  </conditionalFormatting>
  <conditionalFormatting sqref="A128:O128">
    <cfRule type="expression" dxfId="1909" priority="167">
      <formula>$B128="No data"</formula>
    </cfRule>
  </conditionalFormatting>
  <conditionalFormatting sqref="A138:O138">
    <cfRule type="expression" dxfId="1908" priority="166">
      <formula>$B138="No data"</formula>
    </cfRule>
  </conditionalFormatting>
  <conditionalFormatting sqref="A137:O137">
    <cfRule type="expression" dxfId="1907" priority="165">
      <formula>$B137="No data"</formula>
    </cfRule>
  </conditionalFormatting>
  <conditionalFormatting sqref="A147:O147">
    <cfRule type="expression" dxfId="1906" priority="164">
      <formula>$B147="No data"</formula>
    </cfRule>
  </conditionalFormatting>
  <conditionalFormatting sqref="A146:O146">
    <cfRule type="expression" dxfId="1905" priority="163">
      <formula>$B146="No data"</formula>
    </cfRule>
  </conditionalFormatting>
  <conditionalFormatting sqref="A156:O156">
    <cfRule type="expression" dxfId="1904" priority="162">
      <formula>$B156="No data"</formula>
    </cfRule>
  </conditionalFormatting>
  <conditionalFormatting sqref="A155:O155">
    <cfRule type="expression" dxfId="1903" priority="161">
      <formula>$B155="No data"</formula>
    </cfRule>
  </conditionalFormatting>
  <conditionalFormatting sqref="A165:O165">
    <cfRule type="expression" dxfId="1902" priority="160">
      <formula>$B165="No data"</formula>
    </cfRule>
  </conditionalFormatting>
  <conditionalFormatting sqref="A164:O164">
    <cfRule type="expression" dxfId="1901" priority="159">
      <formula>$B164="No data"</formula>
    </cfRule>
  </conditionalFormatting>
  <conditionalFormatting sqref="A174:O174">
    <cfRule type="expression" dxfId="1900" priority="158">
      <formula>$B174="No data"</formula>
    </cfRule>
  </conditionalFormatting>
  <conditionalFormatting sqref="A173:O173">
    <cfRule type="expression" dxfId="1899" priority="157">
      <formula>$B173="No data"</formula>
    </cfRule>
  </conditionalFormatting>
  <conditionalFormatting sqref="A183:O183">
    <cfRule type="expression" dxfId="1898" priority="156">
      <formula>$B183="No data"</formula>
    </cfRule>
  </conditionalFormatting>
  <conditionalFormatting sqref="A182:O182">
    <cfRule type="expression" dxfId="1897" priority="155">
      <formula>$B182="No data"</formula>
    </cfRule>
  </conditionalFormatting>
  <conditionalFormatting sqref="A192:O192">
    <cfRule type="expression" dxfId="1896" priority="154">
      <formula>$B192="No data"</formula>
    </cfRule>
  </conditionalFormatting>
  <conditionalFormatting sqref="A191:O191">
    <cfRule type="expression" dxfId="1895" priority="153">
      <formula>$B191="No data"</formula>
    </cfRule>
  </conditionalFormatting>
  <conditionalFormatting sqref="A201:O201">
    <cfRule type="expression" dxfId="1894" priority="152">
      <formula>$B201="No data"</formula>
    </cfRule>
  </conditionalFormatting>
  <conditionalFormatting sqref="A200:O200">
    <cfRule type="expression" dxfId="1893" priority="151">
      <formula>$B200="No data"</formula>
    </cfRule>
  </conditionalFormatting>
  <conditionalFormatting sqref="A210:O210">
    <cfRule type="expression" dxfId="1892" priority="150">
      <formula>$B210="No data"</formula>
    </cfRule>
  </conditionalFormatting>
  <conditionalFormatting sqref="A209:O209">
    <cfRule type="expression" dxfId="1891" priority="149">
      <formula>$B209="No data"</formula>
    </cfRule>
  </conditionalFormatting>
  <conditionalFormatting sqref="A219:O219">
    <cfRule type="expression" dxfId="1890" priority="148">
      <formula>$B219="No data"</formula>
    </cfRule>
  </conditionalFormatting>
  <conditionalFormatting sqref="A218:O218">
    <cfRule type="expression" dxfId="1889" priority="147">
      <formula>$B218="No data"</formula>
    </cfRule>
  </conditionalFormatting>
  <conditionalFormatting sqref="A228:O228">
    <cfRule type="expression" dxfId="1888" priority="146">
      <formula>$B228="No data"</formula>
    </cfRule>
  </conditionalFormatting>
  <conditionalFormatting sqref="A227:O227">
    <cfRule type="expression" dxfId="1887" priority="145">
      <formula>$B227="No data"</formula>
    </cfRule>
  </conditionalFormatting>
  <conditionalFormatting sqref="H36:H39">
    <cfRule type="cellIs" dxfId="1886" priority="144" operator="greaterThan">
      <formula>$H$34</formula>
    </cfRule>
  </conditionalFormatting>
  <conditionalFormatting sqref="K35:K39">
    <cfRule type="cellIs" dxfId="1885" priority="143" operator="greaterThan">
      <formula>$K$34</formula>
    </cfRule>
  </conditionalFormatting>
  <conditionalFormatting sqref="L35:L39">
    <cfRule type="cellIs" dxfId="1884" priority="142" operator="greaterThan">
      <formula>$L$34</formula>
    </cfRule>
  </conditionalFormatting>
  <conditionalFormatting sqref="M36:M39">
    <cfRule type="cellIs" dxfId="1883" priority="141" operator="greaterThan">
      <formula>$M$34</formula>
    </cfRule>
  </conditionalFormatting>
  <conditionalFormatting sqref="F26:F30">
    <cfRule type="cellIs" dxfId="1882" priority="140" operator="greaterThan">
      <formula>$F$25</formula>
    </cfRule>
  </conditionalFormatting>
  <conditionalFormatting sqref="G26:G30">
    <cfRule type="cellIs" dxfId="1881" priority="139" operator="greaterThan">
      <formula>$G$25</formula>
    </cfRule>
  </conditionalFormatting>
  <conditionalFormatting sqref="H27:H30">
    <cfRule type="cellIs" dxfId="1880" priority="138" operator="greaterThan">
      <formula>$H$25</formula>
    </cfRule>
  </conditionalFormatting>
  <conditionalFormatting sqref="K26:K30">
    <cfRule type="cellIs" dxfId="1879" priority="137" operator="greaterThan">
      <formula>$K$25</formula>
    </cfRule>
  </conditionalFormatting>
  <conditionalFormatting sqref="L26:L30">
    <cfRule type="cellIs" dxfId="1878" priority="136" operator="greaterThan">
      <formula>$L$25</formula>
    </cfRule>
  </conditionalFormatting>
  <conditionalFormatting sqref="M27:M30">
    <cfRule type="cellIs" dxfId="1877" priority="135" operator="greaterThan">
      <formula>$M$25</formula>
    </cfRule>
  </conditionalFormatting>
  <conditionalFormatting sqref="M18:M21">
    <cfRule type="cellIs" dxfId="1876" priority="134" operator="greaterThan">
      <formula>$M$16</formula>
    </cfRule>
  </conditionalFormatting>
  <conditionalFormatting sqref="L17:L21">
    <cfRule type="cellIs" dxfId="1875" priority="133" operator="greaterThan">
      <formula>$L$16</formula>
    </cfRule>
  </conditionalFormatting>
  <conditionalFormatting sqref="K17:K21">
    <cfRule type="cellIs" dxfId="1874" priority="132" operator="greaterThan">
      <formula>$K$16</formula>
    </cfRule>
  </conditionalFormatting>
  <conditionalFormatting sqref="H18:H21">
    <cfRule type="cellIs" dxfId="1873" priority="131" operator="greaterThan">
      <formula>$H$16</formula>
    </cfRule>
  </conditionalFormatting>
  <conditionalFormatting sqref="G17:G21">
    <cfRule type="cellIs" dxfId="1872" priority="130" operator="greaterThan">
      <formula>$G$16</formula>
    </cfRule>
  </conditionalFormatting>
  <conditionalFormatting sqref="F17:F21">
    <cfRule type="cellIs" dxfId="1871" priority="129" operator="greaterThan">
      <formula>$F$16</formula>
    </cfRule>
  </conditionalFormatting>
  <conditionalFormatting sqref="M9:M12">
    <cfRule type="cellIs" dxfId="1870" priority="128" operator="greaterThan">
      <formula>$M$7</formula>
    </cfRule>
  </conditionalFormatting>
  <conditionalFormatting sqref="L8:L12">
    <cfRule type="cellIs" dxfId="1869" priority="127" operator="greaterThan">
      <formula>$L$7</formula>
    </cfRule>
  </conditionalFormatting>
  <conditionalFormatting sqref="K8:K12">
    <cfRule type="cellIs" dxfId="1868" priority="126" operator="greaterThan">
      <formula>$K$7</formula>
    </cfRule>
  </conditionalFormatting>
  <conditionalFormatting sqref="H9:H12">
    <cfRule type="cellIs" dxfId="1867" priority="125" operator="greaterThan">
      <formula>$H$7</formula>
    </cfRule>
  </conditionalFormatting>
  <conditionalFormatting sqref="G8:G12">
    <cfRule type="cellIs" dxfId="1866" priority="124" operator="greaterThan">
      <formula>$G$7</formula>
    </cfRule>
  </conditionalFormatting>
  <conditionalFormatting sqref="F8:F12">
    <cfRule type="cellIs" dxfId="1865" priority="123" operator="greaterThan">
      <formula>$F$7</formula>
    </cfRule>
  </conditionalFormatting>
  <conditionalFormatting sqref="F35:F39">
    <cfRule type="cellIs" dxfId="1864" priority="122" operator="greaterThan">
      <formula>$F$34</formula>
    </cfRule>
  </conditionalFormatting>
  <conditionalFormatting sqref="G35:G39">
    <cfRule type="cellIs" dxfId="1863" priority="121" operator="greaterThan">
      <formula>$G$34</formula>
    </cfRule>
  </conditionalFormatting>
  <conditionalFormatting sqref="M45:M48">
    <cfRule type="cellIs" dxfId="1862" priority="120" operator="greaterThan">
      <formula>$M$43</formula>
    </cfRule>
  </conditionalFormatting>
  <conditionalFormatting sqref="L44:L48">
    <cfRule type="cellIs" dxfId="1861" priority="119" operator="greaterThan">
      <formula>$L$43</formula>
    </cfRule>
  </conditionalFormatting>
  <conditionalFormatting sqref="K44:K48">
    <cfRule type="cellIs" dxfId="1860" priority="118" operator="greaterThan">
      <formula>$K$43</formula>
    </cfRule>
  </conditionalFormatting>
  <conditionalFormatting sqref="H45:H48">
    <cfRule type="cellIs" dxfId="1859" priority="117" operator="greaterThan">
      <formula>$H$43</formula>
    </cfRule>
  </conditionalFormatting>
  <conditionalFormatting sqref="G44:G48">
    <cfRule type="cellIs" dxfId="1858" priority="116" operator="greaterThan">
      <formula>$G$43</formula>
    </cfRule>
  </conditionalFormatting>
  <conditionalFormatting sqref="F44:F48">
    <cfRule type="cellIs" dxfId="1857" priority="115" operator="greaterThan">
      <formula>$F$43</formula>
    </cfRule>
  </conditionalFormatting>
  <conditionalFormatting sqref="M54:M57">
    <cfRule type="cellIs" dxfId="1856" priority="114" operator="greaterThan">
      <formula>$M$52</formula>
    </cfRule>
  </conditionalFormatting>
  <conditionalFormatting sqref="L53:L57">
    <cfRule type="cellIs" dxfId="1855" priority="113" operator="greaterThan">
      <formula>$L$52</formula>
    </cfRule>
  </conditionalFormatting>
  <conditionalFormatting sqref="K53:K57">
    <cfRule type="cellIs" dxfId="1854" priority="112" operator="greaterThan">
      <formula>$K$52</formula>
    </cfRule>
  </conditionalFormatting>
  <conditionalFormatting sqref="H54:H57">
    <cfRule type="cellIs" dxfId="1853" priority="111" operator="greaterThan">
      <formula>$H$52</formula>
    </cfRule>
  </conditionalFormatting>
  <conditionalFormatting sqref="G53:G57">
    <cfRule type="cellIs" dxfId="1852" priority="110" operator="greaterThan">
      <formula>$G$52</formula>
    </cfRule>
  </conditionalFormatting>
  <conditionalFormatting sqref="F53:F57">
    <cfRule type="cellIs" dxfId="1851" priority="109" operator="greaterThan">
      <formula>$F$52</formula>
    </cfRule>
  </conditionalFormatting>
  <conditionalFormatting sqref="M72:M75">
    <cfRule type="cellIs" dxfId="1850" priority="108" operator="greaterThan">
      <formula>$M$70</formula>
    </cfRule>
  </conditionalFormatting>
  <conditionalFormatting sqref="L71:L75">
    <cfRule type="cellIs" dxfId="1849" priority="107" operator="greaterThan">
      <formula>$L$70</formula>
    </cfRule>
  </conditionalFormatting>
  <conditionalFormatting sqref="K71:K75">
    <cfRule type="cellIs" dxfId="1848" priority="106" operator="greaterThan">
      <formula>$K$70</formula>
    </cfRule>
  </conditionalFormatting>
  <conditionalFormatting sqref="H72:H75">
    <cfRule type="cellIs" dxfId="1847" priority="105" operator="greaterThan">
      <formula>$H$70</formula>
    </cfRule>
  </conditionalFormatting>
  <conditionalFormatting sqref="G71:G75">
    <cfRule type="cellIs" dxfId="1846" priority="104" operator="greaterThan">
      <formula>$G$70</formula>
    </cfRule>
  </conditionalFormatting>
  <conditionalFormatting sqref="F71:F75">
    <cfRule type="cellIs" dxfId="1845" priority="103" operator="greaterThan">
      <formula>$F$70</formula>
    </cfRule>
  </conditionalFormatting>
  <conditionalFormatting sqref="M81:M84">
    <cfRule type="cellIs" dxfId="1844" priority="102" operator="greaterThan">
      <formula>$M$79</formula>
    </cfRule>
  </conditionalFormatting>
  <conditionalFormatting sqref="L80:L84">
    <cfRule type="cellIs" dxfId="1843" priority="101" operator="greaterThan">
      <formula>$L$79</formula>
    </cfRule>
  </conditionalFormatting>
  <conditionalFormatting sqref="K80:K84">
    <cfRule type="cellIs" dxfId="1842" priority="100" operator="greaterThan">
      <formula>$K$79</formula>
    </cfRule>
  </conditionalFormatting>
  <conditionalFormatting sqref="H81:H84">
    <cfRule type="cellIs" dxfId="1841" priority="99" operator="greaterThan">
      <formula>$H$79</formula>
    </cfRule>
  </conditionalFormatting>
  <conditionalFormatting sqref="G80:G84">
    <cfRule type="cellIs" dxfId="1840" priority="98" operator="greaterThan">
      <formula>$G$79</formula>
    </cfRule>
  </conditionalFormatting>
  <conditionalFormatting sqref="F80:F84">
    <cfRule type="cellIs" dxfId="1839" priority="97" operator="greaterThan">
      <formula>$F$79</formula>
    </cfRule>
  </conditionalFormatting>
  <conditionalFormatting sqref="M90:M93">
    <cfRule type="cellIs" dxfId="1838" priority="96" operator="greaterThan">
      <formula>$M$88</formula>
    </cfRule>
  </conditionalFormatting>
  <conditionalFormatting sqref="L89:L93">
    <cfRule type="cellIs" dxfId="1837" priority="95" operator="greaterThan">
      <formula>$L$88</formula>
    </cfRule>
  </conditionalFormatting>
  <conditionalFormatting sqref="K89:K93">
    <cfRule type="cellIs" dxfId="1836" priority="94" operator="greaterThan">
      <formula>$K$88</formula>
    </cfRule>
  </conditionalFormatting>
  <conditionalFormatting sqref="H90:H93">
    <cfRule type="cellIs" dxfId="1835" priority="93" operator="greaterThan">
      <formula>$H$88</formula>
    </cfRule>
  </conditionalFormatting>
  <conditionalFormatting sqref="G89:G93">
    <cfRule type="cellIs" dxfId="1834" priority="92" operator="greaterThan">
      <formula>$G$88</formula>
    </cfRule>
  </conditionalFormatting>
  <conditionalFormatting sqref="F89:F93">
    <cfRule type="cellIs" dxfId="1833" priority="91" operator="greaterThan">
      <formula>$F$88</formula>
    </cfRule>
  </conditionalFormatting>
  <conditionalFormatting sqref="M99:M102">
    <cfRule type="cellIs" dxfId="1832" priority="90" operator="greaterThan">
      <formula>$M$97</formula>
    </cfRule>
  </conditionalFormatting>
  <conditionalFormatting sqref="L98:L102">
    <cfRule type="cellIs" dxfId="1831" priority="89" operator="greaterThan">
      <formula>$L$97</formula>
    </cfRule>
  </conditionalFormatting>
  <conditionalFormatting sqref="K98:K102">
    <cfRule type="cellIs" dxfId="1830" priority="88" operator="greaterThan">
      <formula>$K$97</formula>
    </cfRule>
  </conditionalFormatting>
  <conditionalFormatting sqref="H99:H102">
    <cfRule type="cellIs" dxfId="1829" priority="87" operator="greaterThan">
      <formula>$H$97</formula>
    </cfRule>
  </conditionalFormatting>
  <conditionalFormatting sqref="G98:G102">
    <cfRule type="cellIs" dxfId="1828" priority="86" operator="greaterThan">
      <formula>$G$97</formula>
    </cfRule>
  </conditionalFormatting>
  <conditionalFormatting sqref="F98:F102">
    <cfRule type="cellIs" dxfId="1827" priority="85" operator="greaterThan">
      <formula>$F$97</formula>
    </cfRule>
  </conditionalFormatting>
  <conditionalFormatting sqref="M108:M111">
    <cfRule type="cellIs" dxfId="1826" priority="84" operator="greaterThan">
      <formula>$M$106</formula>
    </cfRule>
  </conditionalFormatting>
  <conditionalFormatting sqref="L107:L111">
    <cfRule type="cellIs" dxfId="1825" priority="83" operator="greaterThan">
      <formula>$L$106</formula>
    </cfRule>
  </conditionalFormatting>
  <conditionalFormatting sqref="K107:K111">
    <cfRule type="cellIs" dxfId="1824" priority="82" operator="greaterThan">
      <formula>$K$106</formula>
    </cfRule>
  </conditionalFormatting>
  <conditionalFormatting sqref="H108:H111">
    <cfRule type="cellIs" dxfId="1823" priority="81" operator="greaterThan">
      <formula>$H$106</formula>
    </cfRule>
  </conditionalFormatting>
  <conditionalFormatting sqref="G107:G111">
    <cfRule type="cellIs" dxfId="1822" priority="80" operator="greaterThan">
      <formula>$G$106</formula>
    </cfRule>
  </conditionalFormatting>
  <conditionalFormatting sqref="F107:F111">
    <cfRule type="cellIs" dxfId="1821" priority="79" operator="greaterThan">
      <formula>$F$106</formula>
    </cfRule>
  </conditionalFormatting>
  <conditionalFormatting sqref="M117:M120">
    <cfRule type="cellIs" dxfId="1820" priority="78" operator="greaterThan">
      <formula>$M$115</formula>
    </cfRule>
  </conditionalFormatting>
  <conditionalFormatting sqref="L116:L120">
    <cfRule type="cellIs" dxfId="1819" priority="77" operator="greaterThan">
      <formula>$L$115</formula>
    </cfRule>
  </conditionalFormatting>
  <conditionalFormatting sqref="K116:K120">
    <cfRule type="cellIs" dxfId="1818" priority="76" operator="greaterThan">
      <formula>$K$115</formula>
    </cfRule>
  </conditionalFormatting>
  <conditionalFormatting sqref="H117:H120">
    <cfRule type="cellIs" dxfId="1817" priority="75" operator="greaterThan">
      <formula>$H$115</formula>
    </cfRule>
  </conditionalFormatting>
  <conditionalFormatting sqref="G116:G120">
    <cfRule type="cellIs" dxfId="1816" priority="74" operator="greaterThan">
      <formula>$G$115</formula>
    </cfRule>
  </conditionalFormatting>
  <conditionalFormatting sqref="F116:F120">
    <cfRule type="cellIs" dxfId="1815" priority="73" operator="greaterThan">
      <formula>$F$115</formula>
    </cfRule>
  </conditionalFormatting>
  <conditionalFormatting sqref="M126:M129">
    <cfRule type="cellIs" dxfId="1814" priority="72" operator="greaterThan">
      <formula>$M$124</formula>
    </cfRule>
  </conditionalFormatting>
  <conditionalFormatting sqref="L125:L129">
    <cfRule type="cellIs" dxfId="1813" priority="71" operator="greaterThan">
      <formula>$L$124</formula>
    </cfRule>
  </conditionalFormatting>
  <conditionalFormatting sqref="K125:K129">
    <cfRule type="cellIs" dxfId="1812" priority="70" operator="greaterThan">
      <formula>$K$124</formula>
    </cfRule>
  </conditionalFormatting>
  <conditionalFormatting sqref="H126:H129">
    <cfRule type="cellIs" dxfId="1811" priority="69" operator="greaterThan">
      <formula>$H$124</formula>
    </cfRule>
  </conditionalFormatting>
  <conditionalFormatting sqref="G125:G129">
    <cfRule type="cellIs" dxfId="1810" priority="68" operator="greaterThan">
      <formula>$G$124</formula>
    </cfRule>
  </conditionalFormatting>
  <conditionalFormatting sqref="F125:F129">
    <cfRule type="cellIs" dxfId="1809" priority="67" operator="greaterThan">
      <formula>$F$124</formula>
    </cfRule>
  </conditionalFormatting>
  <conditionalFormatting sqref="M135:M138">
    <cfRule type="cellIs" dxfId="1808" priority="66" operator="greaterThan">
      <formula>$M$133</formula>
    </cfRule>
  </conditionalFormatting>
  <conditionalFormatting sqref="L134:L138">
    <cfRule type="cellIs" dxfId="1807" priority="65" operator="greaterThan">
      <formula>$L$133</formula>
    </cfRule>
  </conditionalFormatting>
  <conditionalFormatting sqref="K134:K138">
    <cfRule type="cellIs" dxfId="1806" priority="64" operator="greaterThan">
      <formula>$K$133</formula>
    </cfRule>
  </conditionalFormatting>
  <conditionalFormatting sqref="H135:H138">
    <cfRule type="cellIs" dxfId="1805" priority="63" operator="greaterThan">
      <formula>$H$133</formula>
    </cfRule>
  </conditionalFormatting>
  <conditionalFormatting sqref="G134:G138">
    <cfRule type="cellIs" dxfId="1804" priority="62" operator="greaterThan">
      <formula>$G$133</formula>
    </cfRule>
  </conditionalFormatting>
  <conditionalFormatting sqref="F134:F138">
    <cfRule type="cellIs" dxfId="1803" priority="61" operator="greaterThan">
      <formula>$F$133</formula>
    </cfRule>
  </conditionalFormatting>
  <conditionalFormatting sqref="M144:M147">
    <cfRule type="cellIs" dxfId="1802" priority="60" operator="greaterThan">
      <formula>$M$142</formula>
    </cfRule>
  </conditionalFormatting>
  <conditionalFormatting sqref="L143:L147">
    <cfRule type="cellIs" dxfId="1801" priority="59" operator="greaterThan">
      <formula>$L$142</formula>
    </cfRule>
  </conditionalFormatting>
  <conditionalFormatting sqref="K143:K147">
    <cfRule type="cellIs" dxfId="1800" priority="58" operator="greaterThan">
      <formula>$K$142</formula>
    </cfRule>
  </conditionalFormatting>
  <conditionalFormatting sqref="H144:H147">
    <cfRule type="cellIs" dxfId="1799" priority="57" operator="greaterThan">
      <formula>$H$142</formula>
    </cfRule>
  </conditionalFormatting>
  <conditionalFormatting sqref="G143:G147">
    <cfRule type="cellIs" dxfId="1798" priority="56" operator="greaterThan">
      <formula>$G$142</formula>
    </cfRule>
  </conditionalFormatting>
  <conditionalFormatting sqref="F143:F147">
    <cfRule type="cellIs" dxfId="1797" priority="55" operator="greaterThan">
      <formula>$F$142</formula>
    </cfRule>
  </conditionalFormatting>
  <conditionalFormatting sqref="M153:M156">
    <cfRule type="cellIs" dxfId="1796" priority="54" operator="greaterThan">
      <formula>$M$151</formula>
    </cfRule>
  </conditionalFormatting>
  <conditionalFormatting sqref="L152:L156">
    <cfRule type="cellIs" dxfId="1795" priority="53" operator="greaterThan">
      <formula>$L$151</formula>
    </cfRule>
  </conditionalFormatting>
  <conditionalFormatting sqref="K152:K156">
    <cfRule type="cellIs" dxfId="1794" priority="52" operator="greaterThan">
      <formula>$K$151</formula>
    </cfRule>
  </conditionalFormatting>
  <conditionalFormatting sqref="H153:H156">
    <cfRule type="cellIs" dxfId="1793" priority="51" operator="greaterThan">
      <formula>$H$151</formula>
    </cfRule>
  </conditionalFormatting>
  <conditionalFormatting sqref="G152:G156">
    <cfRule type="cellIs" dxfId="1792" priority="50" operator="greaterThan">
      <formula>$G$151</formula>
    </cfRule>
  </conditionalFormatting>
  <conditionalFormatting sqref="F152:F156">
    <cfRule type="cellIs" dxfId="1791" priority="49" operator="greaterThan">
      <formula>$F$151</formula>
    </cfRule>
  </conditionalFormatting>
  <conditionalFormatting sqref="M162:M165">
    <cfRule type="cellIs" dxfId="1790" priority="48" operator="greaterThan">
      <formula>$M$160</formula>
    </cfRule>
  </conditionalFormatting>
  <conditionalFormatting sqref="L161:L165">
    <cfRule type="cellIs" dxfId="1789" priority="47" operator="greaterThan">
      <formula>$L$160</formula>
    </cfRule>
  </conditionalFormatting>
  <conditionalFormatting sqref="K161:K165">
    <cfRule type="cellIs" dxfId="1788" priority="46" operator="greaterThan">
      <formula>$K$160</formula>
    </cfRule>
  </conditionalFormatting>
  <conditionalFormatting sqref="H162:H165">
    <cfRule type="cellIs" dxfId="1787" priority="45" operator="greaterThan">
      <formula>$H$160</formula>
    </cfRule>
  </conditionalFormatting>
  <conditionalFormatting sqref="G161:G165">
    <cfRule type="cellIs" dxfId="1786" priority="44" operator="greaterThan">
      <formula>$G$160</formula>
    </cfRule>
  </conditionalFormatting>
  <conditionalFormatting sqref="F161:F165">
    <cfRule type="cellIs" dxfId="1785" priority="43" operator="greaterThan">
      <formula>$F$160</formula>
    </cfRule>
  </conditionalFormatting>
  <conditionalFormatting sqref="M171:M174">
    <cfRule type="cellIs" dxfId="1784" priority="42" operator="greaterThan">
      <formula>$M$169</formula>
    </cfRule>
  </conditionalFormatting>
  <conditionalFormatting sqref="L170:L174">
    <cfRule type="cellIs" dxfId="1783" priority="41" operator="greaterThan">
      <formula>$L$169</formula>
    </cfRule>
  </conditionalFormatting>
  <conditionalFormatting sqref="K170:K174">
    <cfRule type="cellIs" dxfId="1782" priority="40" operator="greaterThan">
      <formula>$K$169</formula>
    </cfRule>
  </conditionalFormatting>
  <conditionalFormatting sqref="H171:H174">
    <cfRule type="cellIs" dxfId="1781" priority="39" operator="greaterThan">
      <formula>$H$169</formula>
    </cfRule>
  </conditionalFormatting>
  <conditionalFormatting sqref="G170:G174">
    <cfRule type="cellIs" dxfId="1780" priority="38" operator="greaterThan">
      <formula>$G$169</formula>
    </cfRule>
  </conditionalFormatting>
  <conditionalFormatting sqref="F170:F174">
    <cfRule type="cellIs" dxfId="1779" priority="37" operator="greaterThan">
      <formula>$F$169</formula>
    </cfRule>
  </conditionalFormatting>
  <conditionalFormatting sqref="M180:M183">
    <cfRule type="cellIs" dxfId="1778" priority="36" operator="greaterThan">
      <formula>$M$178</formula>
    </cfRule>
  </conditionalFormatting>
  <conditionalFormatting sqref="L179:L183">
    <cfRule type="cellIs" dxfId="1777" priority="35" operator="greaterThan">
      <formula>$L$178</formula>
    </cfRule>
  </conditionalFormatting>
  <conditionalFormatting sqref="K179:K183">
    <cfRule type="cellIs" dxfId="1776" priority="34" operator="greaterThan">
      <formula>$K$178</formula>
    </cfRule>
  </conditionalFormatting>
  <conditionalFormatting sqref="H180:H183">
    <cfRule type="cellIs" dxfId="1775" priority="33" operator="greaterThan">
      <formula>$H$178</formula>
    </cfRule>
  </conditionalFormatting>
  <conditionalFormatting sqref="G179:G183">
    <cfRule type="cellIs" dxfId="1774" priority="32" operator="greaterThan">
      <formula>$G$178</formula>
    </cfRule>
  </conditionalFormatting>
  <conditionalFormatting sqref="F179:F183">
    <cfRule type="cellIs" dxfId="1773" priority="31" operator="greaterThan">
      <formula>$F$178</formula>
    </cfRule>
  </conditionalFormatting>
  <conditionalFormatting sqref="M189:M192">
    <cfRule type="cellIs" dxfId="1772" priority="30" operator="greaterThan">
      <formula>$M$187</formula>
    </cfRule>
  </conditionalFormatting>
  <conditionalFormatting sqref="L188:L192">
    <cfRule type="cellIs" dxfId="1771" priority="29" operator="greaterThan">
      <formula>$L$187</formula>
    </cfRule>
  </conditionalFormatting>
  <conditionalFormatting sqref="K188:K192">
    <cfRule type="cellIs" dxfId="1770" priority="28" operator="greaterThan">
      <formula>$K$187</formula>
    </cfRule>
  </conditionalFormatting>
  <conditionalFormatting sqref="H189:H192">
    <cfRule type="cellIs" dxfId="1769" priority="27" operator="greaterThan">
      <formula>$H$187</formula>
    </cfRule>
  </conditionalFormatting>
  <conditionalFormatting sqref="G188:G192">
    <cfRule type="cellIs" dxfId="1768" priority="26" operator="greaterThan">
      <formula>$G$187</formula>
    </cfRule>
  </conditionalFormatting>
  <conditionalFormatting sqref="F188:F192">
    <cfRule type="cellIs" dxfId="1767" priority="25" operator="greaterThan">
      <formula>$F$187</formula>
    </cfRule>
  </conditionalFormatting>
  <conditionalFormatting sqref="M198:M201">
    <cfRule type="cellIs" dxfId="1766" priority="24" operator="greaterThan">
      <formula>$M$196</formula>
    </cfRule>
  </conditionalFormatting>
  <conditionalFormatting sqref="L197:L201">
    <cfRule type="cellIs" dxfId="1765" priority="23" operator="greaterThan">
      <formula>$L$196</formula>
    </cfRule>
  </conditionalFormatting>
  <conditionalFormatting sqref="K197:K201">
    <cfRule type="cellIs" dxfId="1764" priority="22" operator="greaterThan">
      <formula>$K$196</formula>
    </cfRule>
  </conditionalFormatting>
  <conditionalFormatting sqref="H198:H201">
    <cfRule type="cellIs" dxfId="1763" priority="21" operator="greaterThan">
      <formula>$H$196</formula>
    </cfRule>
  </conditionalFormatting>
  <conditionalFormatting sqref="G197:G201">
    <cfRule type="cellIs" dxfId="1762" priority="20" operator="greaterThan">
      <formula>$G$196</formula>
    </cfRule>
  </conditionalFormatting>
  <conditionalFormatting sqref="F197:F201">
    <cfRule type="cellIs" dxfId="1761" priority="19" operator="greaterThan">
      <formula>$F$196</formula>
    </cfRule>
  </conditionalFormatting>
  <conditionalFormatting sqref="M207:M210">
    <cfRule type="cellIs" dxfId="1760" priority="18" operator="greaterThan">
      <formula>$M$205</formula>
    </cfRule>
  </conditionalFormatting>
  <conditionalFormatting sqref="L206:L210">
    <cfRule type="cellIs" dxfId="1759" priority="17" operator="greaterThan">
      <formula>$L$205</formula>
    </cfRule>
  </conditionalFormatting>
  <conditionalFormatting sqref="K206:K210">
    <cfRule type="cellIs" dxfId="1758" priority="16" operator="greaterThan">
      <formula>$K$205</formula>
    </cfRule>
  </conditionalFormatting>
  <conditionalFormatting sqref="H207:H210">
    <cfRule type="cellIs" dxfId="1757" priority="15" operator="greaterThan">
      <formula>$H$205</formula>
    </cfRule>
  </conditionalFormatting>
  <conditionalFormatting sqref="G206:G210">
    <cfRule type="cellIs" dxfId="1756" priority="14" operator="greaterThan">
      <formula>$G$205</formula>
    </cfRule>
  </conditionalFormatting>
  <conditionalFormatting sqref="F206:F210">
    <cfRule type="cellIs" dxfId="1755" priority="13" operator="greaterThan">
      <formula>$F$205</formula>
    </cfRule>
  </conditionalFormatting>
  <conditionalFormatting sqref="M216:M219">
    <cfRule type="cellIs" dxfId="1754" priority="12" operator="greaterThan">
      <formula>$M$214</formula>
    </cfRule>
  </conditionalFormatting>
  <conditionalFormatting sqref="L215:L219">
    <cfRule type="cellIs" dxfId="1753" priority="11" operator="greaterThan">
      <formula>$L$214</formula>
    </cfRule>
  </conditionalFormatting>
  <conditionalFormatting sqref="K215:K219">
    <cfRule type="cellIs" dxfId="1752" priority="10" operator="greaterThan">
      <formula>$K$214</formula>
    </cfRule>
  </conditionalFormatting>
  <conditionalFormatting sqref="H216:H219">
    <cfRule type="cellIs" dxfId="1751" priority="9" operator="greaterThan">
      <formula>$H$214</formula>
    </cfRule>
  </conditionalFormatting>
  <conditionalFormatting sqref="G215:G219">
    <cfRule type="cellIs" dxfId="1750" priority="8" operator="greaterThan">
      <formula>$G$214</formula>
    </cfRule>
  </conditionalFormatting>
  <conditionalFormatting sqref="F215:F219">
    <cfRule type="cellIs" dxfId="1749" priority="7" operator="greaterThan">
      <formula>$F$214</formula>
    </cfRule>
  </conditionalFormatting>
  <conditionalFormatting sqref="M225:M228">
    <cfRule type="cellIs" dxfId="1748" priority="6" operator="greaterThan">
      <formula>$M$223</formula>
    </cfRule>
  </conditionalFormatting>
  <conditionalFormatting sqref="L224:L228">
    <cfRule type="cellIs" dxfId="1747" priority="5" operator="greaterThan">
      <formula>$L$223</formula>
    </cfRule>
  </conditionalFormatting>
  <conditionalFormatting sqref="K224:K228">
    <cfRule type="cellIs" dxfId="1746" priority="4" operator="greaterThan">
      <formula>$K$223</formula>
    </cfRule>
  </conditionalFormatting>
  <conditionalFormatting sqref="H225:H228">
    <cfRule type="cellIs" dxfId="1745" priority="3" operator="greaterThan">
      <formula>$H$223</formula>
    </cfRule>
  </conditionalFormatting>
  <conditionalFormatting sqref="G224:G228">
    <cfRule type="cellIs" dxfId="1744" priority="2" operator="greaterThan">
      <formula>$G$223</formula>
    </cfRule>
  </conditionalFormatting>
  <conditionalFormatting sqref="F224:F228">
    <cfRule type="cellIs" dxfId="1743" priority="1" operator="greaterThan">
      <formula>$F$223</formula>
    </cfRule>
  </conditionalFormatting>
  <dataValidations count="3">
    <dataValidation type="list" allowBlank="1" showInputMessage="1" showErrorMessage="1" sqref="F1:I1" xr:uid="{00000000-0002-0000-12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2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2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9457"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19458"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19459"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19460"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19461"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19462"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19463"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9464"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19465"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9466"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9467"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9468"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9469"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9470"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9471"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9472"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9473"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9474"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9475"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9476"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9477"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9478"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9479"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9480"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9481"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9482"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9483"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9484"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9485"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9486"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9487"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9488"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9489"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19490"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19491"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19492"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19493"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19494"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9495"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9496"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9497"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9498"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9499"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19500"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19501"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19502"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9503"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9504"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9505"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9506"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9507"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19508"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19509"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19510"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9511"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9512"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9513"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9514"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9515"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19516"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19517"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19518"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9519"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9520"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9521"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9522"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9523"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19524"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19525"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19526"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9527"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9528"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9529"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9530"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9531"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19532"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19533"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19534"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9535"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9536"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9537"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9538"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9539"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19540"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19541"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19542"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9543"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9544"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9545"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9546"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9547"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19548"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19549"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19550"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9551"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9552"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9553"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9554"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9555"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19556"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19557"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19558"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9559"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9560"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9561"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9562"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9563"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19564"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19565"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19566"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9567"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9568"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9569"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9570"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9571"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19572"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19573"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19574"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9575"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9576"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9577"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9578"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9579"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19580"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19581"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19582"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9583"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9584"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9585"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9586"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9587"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19588"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19589"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19590"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9591"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9592"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9593"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9594"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9595"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19596"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19597"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9598"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19599"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9600"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9601"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9602"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9603"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9604"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19605"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19606"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9607"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19608"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9609"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9610"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9611"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9612"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9613"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19614"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19615"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9616"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19617"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9618"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9619"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9620"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9621"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9622"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19623"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19624"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9625"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19626"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9627"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9628"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9629"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9630"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9631"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19632"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19633"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9634"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19635"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9636"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9637"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9638"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9639"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9640"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19641"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19642"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9643"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19644"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9645"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9646"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9647"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9648"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9649"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19650"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19651"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9652"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19653"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9654"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9655"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9656"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9657"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9658"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19659"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19660"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9661"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19662"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9663"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9664"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9665"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9666"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9667"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19668"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19669"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9670"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19671"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9672"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9673"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9674"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9675"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19676"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19677"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118</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NLuTjs44tcXt2PUWNFqyMoBsViXTMfz2Z1rU5Lwt2qPtf498AkY96KC8/U9BsZR6JbnaNZNwu4z7cgecQSdONQ==" saltValue="IJlowU4BI6H3bvKZEuVOVg=="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1742" priority="249" operator="equal">
      <formula>"""Other name --&gt;"""</formula>
    </cfRule>
  </conditionalFormatting>
  <conditionalFormatting sqref="E6:G6">
    <cfRule type="expression" dxfId="1741" priority="247">
      <formula>$A$6="Other"</formula>
    </cfRule>
    <cfRule type="containsText" dxfId="1740" priority="248" operator="containsText" text="[name here]">
      <formula>NOT(ISERROR(SEARCH("[name here]",E6)))</formula>
    </cfRule>
  </conditionalFormatting>
  <conditionalFormatting sqref="D15">
    <cfRule type="cellIs" dxfId="1739" priority="246" operator="equal">
      <formula>"""Other name --&gt;"""</formula>
    </cfRule>
  </conditionalFormatting>
  <conditionalFormatting sqref="D24">
    <cfRule type="cellIs" dxfId="1738" priority="245" operator="equal">
      <formula>"""Other name --&gt;"""</formula>
    </cfRule>
  </conditionalFormatting>
  <conditionalFormatting sqref="D33">
    <cfRule type="cellIs" dxfId="1737" priority="244" operator="equal">
      <formula>"""Other name --&gt;"""</formula>
    </cfRule>
  </conditionalFormatting>
  <conditionalFormatting sqref="D42">
    <cfRule type="cellIs" dxfId="1736" priority="243" operator="equal">
      <formula>"""Other name --&gt;"""</formula>
    </cfRule>
  </conditionalFormatting>
  <conditionalFormatting sqref="D51">
    <cfRule type="cellIs" dxfId="1735" priority="242" operator="equal">
      <formula>"""Other name --&gt;"""</formula>
    </cfRule>
  </conditionalFormatting>
  <conditionalFormatting sqref="D60">
    <cfRule type="cellIs" dxfId="1734" priority="241" operator="equal">
      <formula>"""Other name --&gt;"""</formula>
    </cfRule>
  </conditionalFormatting>
  <conditionalFormatting sqref="D69">
    <cfRule type="cellIs" dxfId="1733" priority="240" operator="equal">
      <formula>"""Other name --&gt;"""</formula>
    </cfRule>
  </conditionalFormatting>
  <conditionalFormatting sqref="D78">
    <cfRule type="cellIs" dxfId="1732" priority="239" operator="equal">
      <formula>"""Other name --&gt;"""</formula>
    </cfRule>
  </conditionalFormatting>
  <conditionalFormatting sqref="D87">
    <cfRule type="cellIs" dxfId="1731" priority="238" operator="equal">
      <formula>"""Other name --&gt;"""</formula>
    </cfRule>
  </conditionalFormatting>
  <conditionalFormatting sqref="D96">
    <cfRule type="cellIs" dxfId="1730" priority="237" operator="equal">
      <formula>"""Other name --&gt;"""</formula>
    </cfRule>
  </conditionalFormatting>
  <conditionalFormatting sqref="D105">
    <cfRule type="cellIs" dxfId="1729" priority="236" operator="equal">
      <formula>"""Other name --&gt;"""</formula>
    </cfRule>
  </conditionalFormatting>
  <conditionalFormatting sqref="D114">
    <cfRule type="cellIs" dxfId="1728" priority="235" operator="equal">
      <formula>"""Other name --&gt;"""</formula>
    </cfRule>
  </conditionalFormatting>
  <conditionalFormatting sqref="D123">
    <cfRule type="cellIs" dxfId="1727" priority="234" operator="equal">
      <formula>"""Other name --&gt;"""</formula>
    </cfRule>
  </conditionalFormatting>
  <conditionalFormatting sqref="D132">
    <cfRule type="cellIs" dxfId="1726" priority="233" operator="equal">
      <formula>"""Other name --&gt;"""</formula>
    </cfRule>
  </conditionalFormatting>
  <conditionalFormatting sqref="D141">
    <cfRule type="cellIs" dxfId="1725" priority="232" operator="equal">
      <formula>"""Other name --&gt;"""</formula>
    </cfRule>
  </conditionalFormatting>
  <conditionalFormatting sqref="D150">
    <cfRule type="cellIs" dxfId="1724" priority="231" operator="equal">
      <formula>"""Other name --&gt;"""</formula>
    </cfRule>
  </conditionalFormatting>
  <conditionalFormatting sqref="D159">
    <cfRule type="cellIs" dxfId="1723" priority="230" operator="equal">
      <formula>"""Other name --&gt;"""</formula>
    </cfRule>
  </conditionalFormatting>
  <conditionalFormatting sqref="D168">
    <cfRule type="cellIs" dxfId="1722" priority="229" operator="equal">
      <formula>"""Other name --&gt;"""</formula>
    </cfRule>
  </conditionalFormatting>
  <conditionalFormatting sqref="D177">
    <cfRule type="cellIs" dxfId="1721" priority="228" operator="equal">
      <formula>"""Other name --&gt;"""</formula>
    </cfRule>
  </conditionalFormatting>
  <conditionalFormatting sqref="D186">
    <cfRule type="cellIs" dxfId="1720" priority="227" operator="equal">
      <formula>"""Other name --&gt;"""</formula>
    </cfRule>
  </conditionalFormatting>
  <conditionalFormatting sqref="D195">
    <cfRule type="cellIs" dxfId="1719" priority="226" operator="equal">
      <formula>"""Other name --&gt;"""</formula>
    </cfRule>
  </conditionalFormatting>
  <conditionalFormatting sqref="D204">
    <cfRule type="cellIs" dxfId="1718" priority="225" operator="equal">
      <formula>"""Other name --&gt;"""</formula>
    </cfRule>
  </conditionalFormatting>
  <conditionalFormatting sqref="D213">
    <cfRule type="cellIs" dxfId="1717" priority="224" operator="equal">
      <formula>"""Other name --&gt;"""</formula>
    </cfRule>
  </conditionalFormatting>
  <conditionalFormatting sqref="D222">
    <cfRule type="cellIs" dxfId="1716" priority="223" operator="equal">
      <formula>"""Other name --&gt;"""</formula>
    </cfRule>
  </conditionalFormatting>
  <conditionalFormatting sqref="E222:G222">
    <cfRule type="expression" dxfId="1715" priority="222">
      <formula>$A$222="Other"</formula>
    </cfRule>
  </conditionalFormatting>
  <conditionalFormatting sqref="E213:G213">
    <cfRule type="expression" dxfId="1714" priority="221">
      <formula>$A$213="Other"</formula>
    </cfRule>
  </conditionalFormatting>
  <conditionalFormatting sqref="E204:G204">
    <cfRule type="expression" dxfId="1713" priority="220">
      <formula>$A$204="Other"</formula>
    </cfRule>
  </conditionalFormatting>
  <conditionalFormatting sqref="E195:G195">
    <cfRule type="expression" dxfId="1712" priority="219">
      <formula>$A$195="Other"</formula>
    </cfRule>
  </conditionalFormatting>
  <conditionalFormatting sqref="E186:G186">
    <cfRule type="expression" dxfId="1711" priority="218">
      <formula>$A$186="Other"</formula>
    </cfRule>
  </conditionalFormatting>
  <conditionalFormatting sqref="E177:G177">
    <cfRule type="expression" dxfId="1710" priority="217">
      <formula>$A$177="Other"</formula>
    </cfRule>
  </conditionalFormatting>
  <conditionalFormatting sqref="E168:G168">
    <cfRule type="expression" dxfId="1709" priority="216">
      <formula>$A$168="Other"</formula>
    </cfRule>
  </conditionalFormatting>
  <conditionalFormatting sqref="E159:G159">
    <cfRule type="expression" dxfId="1708" priority="215">
      <formula>$A$159="Other"</formula>
    </cfRule>
  </conditionalFormatting>
  <conditionalFormatting sqref="E150:G150">
    <cfRule type="expression" dxfId="1707" priority="214">
      <formula>$A$150="Other"</formula>
    </cfRule>
  </conditionalFormatting>
  <conditionalFormatting sqref="E141:G141">
    <cfRule type="expression" dxfId="1706" priority="213">
      <formula>$A$141="Other"</formula>
    </cfRule>
  </conditionalFormatting>
  <conditionalFormatting sqref="E132:G132">
    <cfRule type="expression" dxfId="1705" priority="212">
      <formula>$A$132="Other"</formula>
    </cfRule>
  </conditionalFormatting>
  <conditionalFormatting sqref="E123:G123">
    <cfRule type="expression" dxfId="1704" priority="211">
      <formula>$A$123="Other"</formula>
    </cfRule>
  </conditionalFormatting>
  <conditionalFormatting sqref="E114:G114">
    <cfRule type="expression" dxfId="1703" priority="210">
      <formula>$A$114="Other"</formula>
    </cfRule>
  </conditionalFormatting>
  <conditionalFormatting sqref="E105:G105">
    <cfRule type="expression" dxfId="1702" priority="209">
      <formula>$A$105="Other"</formula>
    </cfRule>
  </conditionalFormatting>
  <conditionalFormatting sqref="E96:G96">
    <cfRule type="expression" dxfId="1701" priority="208">
      <formula>$A$96="Other"</formula>
    </cfRule>
  </conditionalFormatting>
  <conditionalFormatting sqref="E87:G87">
    <cfRule type="expression" dxfId="1700" priority="207">
      <formula>$A$87="Other"</formula>
    </cfRule>
  </conditionalFormatting>
  <conditionalFormatting sqref="E78:G78">
    <cfRule type="expression" dxfId="1699" priority="206">
      <formula>$A$78="Other"</formula>
    </cfRule>
  </conditionalFormatting>
  <conditionalFormatting sqref="E69:G69">
    <cfRule type="expression" dxfId="1698" priority="205">
      <formula>$A$69="Other"</formula>
    </cfRule>
  </conditionalFormatting>
  <conditionalFormatting sqref="E60:G60">
    <cfRule type="expression" dxfId="1697" priority="204">
      <formula>$A$60="Other"</formula>
    </cfRule>
  </conditionalFormatting>
  <conditionalFormatting sqref="E51:G51">
    <cfRule type="expression" dxfId="1696" priority="203">
      <formula>$A$51="Other"</formula>
    </cfRule>
  </conditionalFormatting>
  <conditionalFormatting sqref="E42:G42">
    <cfRule type="expression" dxfId="1695" priority="202">
      <formula>$A$42="Other"</formula>
    </cfRule>
  </conditionalFormatting>
  <conditionalFormatting sqref="E33:G33">
    <cfRule type="expression" dxfId="1694" priority="201">
      <formula>$A$33="Other"</formula>
    </cfRule>
  </conditionalFormatting>
  <conditionalFormatting sqref="E24:G24">
    <cfRule type="expression" dxfId="1693" priority="200">
      <formula>$A$24="Other"</formula>
    </cfRule>
  </conditionalFormatting>
  <conditionalFormatting sqref="E15:G15">
    <cfRule type="expression" dxfId="1692" priority="199">
      <formula>$A$15="Other"</formula>
    </cfRule>
  </conditionalFormatting>
  <conditionalFormatting sqref="A242:D242">
    <cfRule type="expression" dxfId="1691" priority="198">
      <formula>$A$242="No data"</formula>
    </cfRule>
  </conditionalFormatting>
  <conditionalFormatting sqref="F243:N243">
    <cfRule type="expression" dxfId="1690" priority="197">
      <formula>$A$243="No data"</formula>
    </cfRule>
  </conditionalFormatting>
  <conditionalFormatting sqref="A243:D243">
    <cfRule type="expression" dxfId="1689" priority="196">
      <formula>$A$243="No data"</formula>
    </cfRule>
  </conditionalFormatting>
  <conditionalFormatting sqref="F242:I242 K242:N242">
    <cfRule type="expression" dxfId="1688" priority="195">
      <formula>$A$242="No data"</formula>
    </cfRule>
  </conditionalFormatting>
  <conditionalFormatting sqref="A12:O12">
    <cfRule type="expression" dxfId="1687" priority="194">
      <formula>$B12="No data"</formula>
    </cfRule>
  </conditionalFormatting>
  <conditionalFormatting sqref="A11:O11">
    <cfRule type="expression" dxfId="1686" priority="193">
      <formula>$B11="No data"</formula>
    </cfRule>
  </conditionalFormatting>
  <conditionalFormatting sqref="A21:O21">
    <cfRule type="expression" dxfId="1685" priority="192">
      <formula>$B21="No data"</formula>
    </cfRule>
  </conditionalFormatting>
  <conditionalFormatting sqref="A20:O20">
    <cfRule type="expression" dxfId="1684" priority="191">
      <formula>$B20="No data"</formula>
    </cfRule>
  </conditionalFormatting>
  <conditionalFormatting sqref="A30:O30">
    <cfRule type="expression" dxfId="1683" priority="190">
      <formula>$B30="No data"</formula>
    </cfRule>
  </conditionalFormatting>
  <conditionalFormatting sqref="A29:O29">
    <cfRule type="expression" dxfId="1682" priority="189">
      <formula>$B29="No data"</formula>
    </cfRule>
  </conditionalFormatting>
  <conditionalFormatting sqref="A39:O39">
    <cfRule type="expression" dxfId="1681" priority="188">
      <formula>$B39="No data"</formula>
    </cfRule>
  </conditionalFormatting>
  <conditionalFormatting sqref="A38:O38">
    <cfRule type="expression" dxfId="1680" priority="187">
      <formula>$B38="No data"</formula>
    </cfRule>
  </conditionalFormatting>
  <conditionalFormatting sqref="A48:O48">
    <cfRule type="expression" dxfId="1679" priority="186">
      <formula>$B48="No data"</formula>
    </cfRule>
  </conditionalFormatting>
  <conditionalFormatting sqref="A47:O47">
    <cfRule type="expression" dxfId="1678" priority="185">
      <formula>$B47="No data"</formula>
    </cfRule>
  </conditionalFormatting>
  <conditionalFormatting sqref="A57:O57">
    <cfRule type="expression" dxfId="1677" priority="184">
      <formula>$B57="No data"</formula>
    </cfRule>
  </conditionalFormatting>
  <conditionalFormatting sqref="A56:O56">
    <cfRule type="expression" dxfId="1676" priority="183">
      <formula>$B56="No data"</formula>
    </cfRule>
  </conditionalFormatting>
  <conditionalFormatting sqref="A66:O66">
    <cfRule type="expression" dxfId="1675" priority="182">
      <formula>$B66="No data"</formula>
    </cfRule>
  </conditionalFormatting>
  <conditionalFormatting sqref="A65:O65">
    <cfRule type="expression" dxfId="1674" priority="181">
      <formula>$B65="No data"</formula>
    </cfRule>
  </conditionalFormatting>
  <conditionalFormatting sqref="A75:O75">
    <cfRule type="expression" dxfId="1673" priority="180">
      <formula>$B75="No data"</formula>
    </cfRule>
  </conditionalFormatting>
  <conditionalFormatting sqref="A74:O74">
    <cfRule type="expression" dxfId="1672" priority="179">
      <formula>$B74="No data"</formula>
    </cfRule>
  </conditionalFormatting>
  <conditionalFormatting sqref="A84:O84">
    <cfRule type="expression" dxfId="1671" priority="178">
      <formula>$B84="No data"</formula>
    </cfRule>
  </conditionalFormatting>
  <conditionalFormatting sqref="A83:O83">
    <cfRule type="expression" dxfId="1670" priority="177">
      <formula>$B83="No data"</formula>
    </cfRule>
  </conditionalFormatting>
  <conditionalFormatting sqref="A93:O93">
    <cfRule type="expression" dxfId="1669" priority="176">
      <formula>$B93="No data"</formula>
    </cfRule>
  </conditionalFormatting>
  <conditionalFormatting sqref="A92:O92">
    <cfRule type="expression" dxfId="1668" priority="175">
      <formula>$B92="No data"</formula>
    </cfRule>
  </conditionalFormatting>
  <conditionalFormatting sqref="A102:O102">
    <cfRule type="expression" dxfId="1667" priority="174">
      <formula>$B102="No data"</formula>
    </cfRule>
  </conditionalFormatting>
  <conditionalFormatting sqref="A101:O101">
    <cfRule type="expression" dxfId="1666" priority="173">
      <formula>$B101="No data"</formula>
    </cfRule>
  </conditionalFormatting>
  <conditionalFormatting sqref="A111:O111">
    <cfRule type="expression" dxfId="1665" priority="172">
      <formula>$B111="No data"</formula>
    </cfRule>
  </conditionalFormatting>
  <conditionalFormatting sqref="A110:O110">
    <cfRule type="expression" dxfId="1664" priority="171">
      <formula>$B110="No data"</formula>
    </cfRule>
  </conditionalFormatting>
  <conditionalFormatting sqref="A120:O120">
    <cfRule type="expression" dxfId="1663" priority="170">
      <formula>$B120="No data"</formula>
    </cfRule>
  </conditionalFormatting>
  <conditionalFormatting sqref="A119:O119">
    <cfRule type="expression" dxfId="1662" priority="169">
      <formula>$B119="No data"</formula>
    </cfRule>
  </conditionalFormatting>
  <conditionalFormatting sqref="A129:O129">
    <cfRule type="expression" dxfId="1661" priority="168">
      <formula>$B129="No data"</formula>
    </cfRule>
  </conditionalFormatting>
  <conditionalFormatting sqref="A128:O128">
    <cfRule type="expression" dxfId="1660" priority="167">
      <formula>$B128="No data"</formula>
    </cfRule>
  </conditionalFormatting>
  <conditionalFormatting sqref="A138:O138">
    <cfRule type="expression" dxfId="1659" priority="166">
      <formula>$B138="No data"</formula>
    </cfRule>
  </conditionalFormatting>
  <conditionalFormatting sqref="A137:O137">
    <cfRule type="expression" dxfId="1658" priority="165">
      <formula>$B137="No data"</formula>
    </cfRule>
  </conditionalFormatting>
  <conditionalFormatting sqref="A147:O147">
    <cfRule type="expression" dxfId="1657" priority="164">
      <formula>$B147="No data"</formula>
    </cfRule>
  </conditionalFormatting>
  <conditionalFormatting sqref="A146:O146">
    <cfRule type="expression" dxfId="1656" priority="163">
      <formula>$B146="No data"</formula>
    </cfRule>
  </conditionalFormatting>
  <conditionalFormatting sqref="A156:O156">
    <cfRule type="expression" dxfId="1655" priority="162">
      <formula>$B156="No data"</formula>
    </cfRule>
  </conditionalFormatting>
  <conditionalFormatting sqref="A155:O155">
    <cfRule type="expression" dxfId="1654" priority="161">
      <formula>$B155="No data"</formula>
    </cfRule>
  </conditionalFormatting>
  <conditionalFormatting sqref="A165:O165">
    <cfRule type="expression" dxfId="1653" priority="160">
      <formula>$B165="No data"</formula>
    </cfRule>
  </conditionalFormatting>
  <conditionalFormatting sqref="A164:O164">
    <cfRule type="expression" dxfId="1652" priority="159">
      <formula>$B164="No data"</formula>
    </cfRule>
  </conditionalFormatting>
  <conditionalFormatting sqref="A174:O174">
    <cfRule type="expression" dxfId="1651" priority="158">
      <formula>$B174="No data"</formula>
    </cfRule>
  </conditionalFormatting>
  <conditionalFormatting sqref="A173:O173">
    <cfRule type="expression" dxfId="1650" priority="157">
      <formula>$B173="No data"</formula>
    </cfRule>
  </conditionalFormatting>
  <conditionalFormatting sqref="A183:O183">
    <cfRule type="expression" dxfId="1649" priority="156">
      <formula>$B183="No data"</formula>
    </cfRule>
  </conditionalFormatting>
  <conditionalFormatting sqref="A182:O182">
    <cfRule type="expression" dxfId="1648" priority="155">
      <formula>$B182="No data"</formula>
    </cfRule>
  </conditionalFormatting>
  <conditionalFormatting sqref="A192:O192">
    <cfRule type="expression" dxfId="1647" priority="154">
      <formula>$B192="No data"</formula>
    </cfRule>
  </conditionalFormatting>
  <conditionalFormatting sqref="A191:O191">
    <cfRule type="expression" dxfId="1646" priority="153">
      <formula>$B191="No data"</formula>
    </cfRule>
  </conditionalFormatting>
  <conditionalFormatting sqref="A201:O201">
    <cfRule type="expression" dxfId="1645" priority="152">
      <formula>$B201="No data"</formula>
    </cfRule>
  </conditionalFormatting>
  <conditionalFormatting sqref="A200:O200">
    <cfRule type="expression" dxfId="1644" priority="151">
      <formula>$B200="No data"</formula>
    </cfRule>
  </conditionalFormatting>
  <conditionalFormatting sqref="A210:O210">
    <cfRule type="expression" dxfId="1643" priority="150">
      <formula>$B210="No data"</formula>
    </cfRule>
  </conditionalFormatting>
  <conditionalFormatting sqref="A209:O209">
    <cfRule type="expression" dxfId="1642" priority="149">
      <formula>$B209="No data"</formula>
    </cfRule>
  </conditionalFormatting>
  <conditionalFormatting sqref="A219:O219">
    <cfRule type="expression" dxfId="1641" priority="148">
      <formula>$B219="No data"</formula>
    </cfRule>
  </conditionalFormatting>
  <conditionalFormatting sqref="A218:O218">
    <cfRule type="expression" dxfId="1640" priority="147">
      <formula>$B218="No data"</formula>
    </cfRule>
  </conditionalFormatting>
  <conditionalFormatting sqref="A228:O228">
    <cfRule type="expression" dxfId="1639" priority="146">
      <formula>$B228="No data"</formula>
    </cfRule>
  </conditionalFormatting>
  <conditionalFormatting sqref="A227:O227">
    <cfRule type="expression" dxfId="1638" priority="145">
      <formula>$B227="No data"</formula>
    </cfRule>
  </conditionalFormatting>
  <conditionalFormatting sqref="H36:H39">
    <cfRule type="cellIs" dxfId="1637" priority="144" operator="greaterThan">
      <formula>$H$34</formula>
    </cfRule>
  </conditionalFormatting>
  <conditionalFormatting sqref="K35:K39">
    <cfRule type="cellIs" dxfId="1636" priority="143" operator="greaterThan">
      <formula>$K$34</formula>
    </cfRule>
  </conditionalFormatting>
  <conditionalFormatting sqref="L35:L39">
    <cfRule type="cellIs" dxfId="1635" priority="142" operator="greaterThan">
      <formula>$L$34</formula>
    </cfRule>
  </conditionalFormatting>
  <conditionalFormatting sqref="M36:M39">
    <cfRule type="cellIs" dxfId="1634" priority="141" operator="greaterThan">
      <formula>$M$34</formula>
    </cfRule>
  </conditionalFormatting>
  <conditionalFormatting sqref="F26:F30">
    <cfRule type="cellIs" dxfId="1633" priority="140" operator="greaterThan">
      <formula>$F$25</formula>
    </cfRule>
  </conditionalFormatting>
  <conditionalFormatting sqref="G26:G30">
    <cfRule type="cellIs" dxfId="1632" priority="139" operator="greaterThan">
      <formula>$G$25</formula>
    </cfRule>
  </conditionalFormatting>
  <conditionalFormatting sqref="H27:H30">
    <cfRule type="cellIs" dxfId="1631" priority="138" operator="greaterThan">
      <formula>$H$25</formula>
    </cfRule>
  </conditionalFormatting>
  <conditionalFormatting sqref="K26:K30">
    <cfRule type="cellIs" dxfId="1630" priority="137" operator="greaterThan">
      <formula>$K$25</formula>
    </cfRule>
  </conditionalFormatting>
  <conditionalFormatting sqref="L26:L30">
    <cfRule type="cellIs" dxfId="1629" priority="136" operator="greaterThan">
      <formula>$L$25</formula>
    </cfRule>
  </conditionalFormatting>
  <conditionalFormatting sqref="M27:M30">
    <cfRule type="cellIs" dxfId="1628" priority="135" operator="greaterThan">
      <formula>$M$25</formula>
    </cfRule>
  </conditionalFormatting>
  <conditionalFormatting sqref="M18:M21">
    <cfRule type="cellIs" dxfId="1627" priority="134" operator="greaterThan">
      <formula>$M$16</formula>
    </cfRule>
  </conditionalFormatting>
  <conditionalFormatting sqref="L17:L21">
    <cfRule type="cellIs" dxfId="1626" priority="133" operator="greaterThan">
      <formula>$L$16</formula>
    </cfRule>
  </conditionalFormatting>
  <conditionalFormatting sqref="K17:K21">
    <cfRule type="cellIs" dxfId="1625" priority="132" operator="greaterThan">
      <formula>$K$16</formula>
    </cfRule>
  </conditionalFormatting>
  <conditionalFormatting sqref="H18:H21">
    <cfRule type="cellIs" dxfId="1624" priority="131" operator="greaterThan">
      <formula>$H$16</formula>
    </cfRule>
  </conditionalFormatting>
  <conditionalFormatting sqref="G17:G21">
    <cfRule type="cellIs" dxfId="1623" priority="130" operator="greaterThan">
      <formula>$G$16</formula>
    </cfRule>
  </conditionalFormatting>
  <conditionalFormatting sqref="F17:F21">
    <cfRule type="cellIs" dxfId="1622" priority="129" operator="greaterThan">
      <formula>$F$16</formula>
    </cfRule>
  </conditionalFormatting>
  <conditionalFormatting sqref="M9:M12">
    <cfRule type="cellIs" dxfId="1621" priority="128" operator="greaterThan">
      <formula>$M$7</formula>
    </cfRule>
  </conditionalFormatting>
  <conditionalFormatting sqref="L8:L12">
    <cfRule type="cellIs" dxfId="1620" priority="127" operator="greaterThan">
      <formula>$L$7</formula>
    </cfRule>
  </conditionalFormatting>
  <conditionalFormatting sqref="K8:K12">
    <cfRule type="cellIs" dxfId="1619" priority="126" operator="greaterThan">
      <formula>$K$7</formula>
    </cfRule>
  </conditionalFormatting>
  <conditionalFormatting sqref="H9:H12">
    <cfRule type="cellIs" dxfId="1618" priority="125" operator="greaterThan">
      <formula>$H$7</formula>
    </cfRule>
  </conditionalFormatting>
  <conditionalFormatting sqref="G8:G12">
    <cfRule type="cellIs" dxfId="1617" priority="124" operator="greaterThan">
      <formula>$G$7</formula>
    </cfRule>
  </conditionalFormatting>
  <conditionalFormatting sqref="F8:F12">
    <cfRule type="cellIs" dxfId="1616" priority="123" operator="greaterThan">
      <formula>$F$7</formula>
    </cfRule>
  </conditionalFormatting>
  <conditionalFormatting sqref="F35:F39">
    <cfRule type="cellIs" dxfId="1615" priority="122" operator="greaterThan">
      <formula>$F$34</formula>
    </cfRule>
  </conditionalFormatting>
  <conditionalFormatting sqref="G35:G39">
    <cfRule type="cellIs" dxfId="1614" priority="121" operator="greaterThan">
      <formula>$G$34</formula>
    </cfRule>
  </conditionalFormatting>
  <conditionalFormatting sqref="M45:M48">
    <cfRule type="cellIs" dxfId="1613" priority="120" operator="greaterThan">
      <formula>$M$43</formula>
    </cfRule>
  </conditionalFormatting>
  <conditionalFormatting sqref="L44:L48">
    <cfRule type="cellIs" dxfId="1612" priority="119" operator="greaterThan">
      <formula>$L$43</formula>
    </cfRule>
  </conditionalFormatting>
  <conditionalFormatting sqref="K44:K48">
    <cfRule type="cellIs" dxfId="1611" priority="118" operator="greaterThan">
      <formula>$K$43</formula>
    </cfRule>
  </conditionalFormatting>
  <conditionalFormatting sqref="H45:H48">
    <cfRule type="cellIs" dxfId="1610" priority="117" operator="greaterThan">
      <formula>$H$43</formula>
    </cfRule>
  </conditionalFormatting>
  <conditionalFormatting sqref="G44:G48">
    <cfRule type="cellIs" dxfId="1609" priority="116" operator="greaterThan">
      <formula>$G$43</formula>
    </cfRule>
  </conditionalFormatting>
  <conditionalFormatting sqref="F44:F48">
    <cfRule type="cellIs" dxfId="1608" priority="115" operator="greaterThan">
      <formula>$F$43</formula>
    </cfRule>
  </conditionalFormatting>
  <conditionalFormatting sqref="M54:M57">
    <cfRule type="cellIs" dxfId="1607" priority="114" operator="greaterThan">
      <formula>$M$52</formula>
    </cfRule>
  </conditionalFormatting>
  <conditionalFormatting sqref="L53:L57">
    <cfRule type="cellIs" dxfId="1606" priority="113" operator="greaterThan">
      <formula>$L$52</formula>
    </cfRule>
  </conditionalFormatting>
  <conditionalFormatting sqref="K53:K57">
    <cfRule type="cellIs" dxfId="1605" priority="112" operator="greaterThan">
      <formula>$K$52</formula>
    </cfRule>
  </conditionalFormatting>
  <conditionalFormatting sqref="H54:H57">
    <cfRule type="cellIs" dxfId="1604" priority="111" operator="greaterThan">
      <formula>$H$52</formula>
    </cfRule>
  </conditionalFormatting>
  <conditionalFormatting sqref="G53:G57">
    <cfRule type="cellIs" dxfId="1603" priority="110" operator="greaterThan">
      <formula>$G$52</formula>
    </cfRule>
  </conditionalFormatting>
  <conditionalFormatting sqref="F53:F57">
    <cfRule type="cellIs" dxfId="1602" priority="109" operator="greaterThan">
      <formula>$F$52</formula>
    </cfRule>
  </conditionalFormatting>
  <conditionalFormatting sqref="M72:M75">
    <cfRule type="cellIs" dxfId="1601" priority="108" operator="greaterThan">
      <formula>$M$70</formula>
    </cfRule>
  </conditionalFormatting>
  <conditionalFormatting sqref="L71:L75">
    <cfRule type="cellIs" dxfId="1600" priority="107" operator="greaterThan">
      <formula>$L$70</formula>
    </cfRule>
  </conditionalFormatting>
  <conditionalFormatting sqref="K71:K75">
    <cfRule type="cellIs" dxfId="1599" priority="106" operator="greaterThan">
      <formula>$K$70</formula>
    </cfRule>
  </conditionalFormatting>
  <conditionalFormatting sqref="H72:H75">
    <cfRule type="cellIs" dxfId="1598" priority="105" operator="greaterThan">
      <formula>$H$70</formula>
    </cfRule>
  </conditionalFormatting>
  <conditionalFormatting sqref="G71:G75">
    <cfRule type="cellIs" dxfId="1597" priority="104" operator="greaterThan">
      <formula>$G$70</formula>
    </cfRule>
  </conditionalFormatting>
  <conditionalFormatting sqref="F71:F75">
    <cfRule type="cellIs" dxfId="1596" priority="103" operator="greaterThan">
      <formula>$F$70</formula>
    </cfRule>
  </conditionalFormatting>
  <conditionalFormatting sqref="M81:M84">
    <cfRule type="cellIs" dxfId="1595" priority="102" operator="greaterThan">
      <formula>$M$79</formula>
    </cfRule>
  </conditionalFormatting>
  <conditionalFormatting sqref="L80:L84">
    <cfRule type="cellIs" dxfId="1594" priority="101" operator="greaterThan">
      <formula>$L$79</formula>
    </cfRule>
  </conditionalFormatting>
  <conditionalFormatting sqref="K80:K84">
    <cfRule type="cellIs" dxfId="1593" priority="100" operator="greaterThan">
      <formula>$K$79</formula>
    </cfRule>
  </conditionalFormatting>
  <conditionalFormatting sqref="H81:H84">
    <cfRule type="cellIs" dxfId="1592" priority="99" operator="greaterThan">
      <formula>$H$79</formula>
    </cfRule>
  </conditionalFormatting>
  <conditionalFormatting sqref="G80:G84">
    <cfRule type="cellIs" dxfId="1591" priority="98" operator="greaterThan">
      <formula>$G$79</formula>
    </cfRule>
  </conditionalFormatting>
  <conditionalFormatting sqref="F80:F84">
    <cfRule type="cellIs" dxfId="1590" priority="97" operator="greaterThan">
      <formula>$F$79</formula>
    </cfRule>
  </conditionalFormatting>
  <conditionalFormatting sqref="M90:M93">
    <cfRule type="cellIs" dxfId="1589" priority="96" operator="greaterThan">
      <formula>$M$88</formula>
    </cfRule>
  </conditionalFormatting>
  <conditionalFormatting sqref="L89:L93">
    <cfRule type="cellIs" dxfId="1588" priority="95" operator="greaterThan">
      <formula>$L$88</formula>
    </cfRule>
  </conditionalFormatting>
  <conditionalFormatting sqref="K89:K93">
    <cfRule type="cellIs" dxfId="1587" priority="94" operator="greaterThan">
      <formula>$K$88</formula>
    </cfRule>
  </conditionalFormatting>
  <conditionalFormatting sqref="H90:H93">
    <cfRule type="cellIs" dxfId="1586" priority="93" operator="greaterThan">
      <formula>$H$88</formula>
    </cfRule>
  </conditionalFormatting>
  <conditionalFormatting sqref="G89:G93">
    <cfRule type="cellIs" dxfId="1585" priority="92" operator="greaterThan">
      <formula>$G$88</formula>
    </cfRule>
  </conditionalFormatting>
  <conditionalFormatting sqref="F89:F93">
    <cfRule type="cellIs" dxfId="1584" priority="91" operator="greaterThan">
      <formula>$F$88</formula>
    </cfRule>
  </conditionalFormatting>
  <conditionalFormatting sqref="M99:M102">
    <cfRule type="cellIs" dxfId="1583" priority="90" operator="greaterThan">
      <formula>$M$97</formula>
    </cfRule>
  </conditionalFormatting>
  <conditionalFormatting sqref="L98:L102">
    <cfRule type="cellIs" dxfId="1582" priority="89" operator="greaterThan">
      <formula>$L$97</formula>
    </cfRule>
  </conditionalFormatting>
  <conditionalFormatting sqref="K98:K102">
    <cfRule type="cellIs" dxfId="1581" priority="88" operator="greaterThan">
      <formula>$K$97</formula>
    </cfRule>
  </conditionalFormatting>
  <conditionalFormatting sqref="H99:H102">
    <cfRule type="cellIs" dxfId="1580" priority="87" operator="greaterThan">
      <formula>$H$97</formula>
    </cfRule>
  </conditionalFormatting>
  <conditionalFormatting sqref="G98:G102">
    <cfRule type="cellIs" dxfId="1579" priority="86" operator="greaterThan">
      <formula>$G$97</formula>
    </cfRule>
  </conditionalFormatting>
  <conditionalFormatting sqref="F98:F102">
    <cfRule type="cellIs" dxfId="1578" priority="85" operator="greaterThan">
      <formula>$F$97</formula>
    </cfRule>
  </conditionalFormatting>
  <conditionalFormatting sqref="M108:M111">
    <cfRule type="cellIs" dxfId="1577" priority="84" operator="greaterThan">
      <formula>$M$106</formula>
    </cfRule>
  </conditionalFormatting>
  <conditionalFormatting sqref="L107:L111">
    <cfRule type="cellIs" dxfId="1576" priority="83" operator="greaterThan">
      <formula>$L$106</formula>
    </cfRule>
  </conditionalFormatting>
  <conditionalFormatting sqref="K107:K111">
    <cfRule type="cellIs" dxfId="1575" priority="82" operator="greaterThan">
      <formula>$K$106</formula>
    </cfRule>
  </conditionalFormatting>
  <conditionalFormatting sqref="H108:H111">
    <cfRule type="cellIs" dxfId="1574" priority="81" operator="greaterThan">
      <formula>$H$106</formula>
    </cfRule>
  </conditionalFormatting>
  <conditionalFormatting sqref="G107:G111">
    <cfRule type="cellIs" dxfId="1573" priority="80" operator="greaterThan">
      <formula>$G$106</formula>
    </cfRule>
  </conditionalFormatting>
  <conditionalFormatting sqref="F107:F111">
    <cfRule type="cellIs" dxfId="1572" priority="79" operator="greaterThan">
      <formula>$F$106</formula>
    </cfRule>
  </conditionalFormatting>
  <conditionalFormatting sqref="M117:M120">
    <cfRule type="cellIs" dxfId="1571" priority="78" operator="greaterThan">
      <formula>$M$115</formula>
    </cfRule>
  </conditionalFormatting>
  <conditionalFormatting sqref="L116:L120">
    <cfRule type="cellIs" dxfId="1570" priority="77" operator="greaterThan">
      <formula>$L$115</formula>
    </cfRule>
  </conditionalFormatting>
  <conditionalFormatting sqref="K116:K120">
    <cfRule type="cellIs" dxfId="1569" priority="76" operator="greaterThan">
      <formula>$K$115</formula>
    </cfRule>
  </conditionalFormatting>
  <conditionalFormatting sqref="H117:H120">
    <cfRule type="cellIs" dxfId="1568" priority="75" operator="greaterThan">
      <formula>$H$115</formula>
    </cfRule>
  </conditionalFormatting>
  <conditionalFormatting sqref="G116:G120">
    <cfRule type="cellIs" dxfId="1567" priority="74" operator="greaterThan">
      <formula>$G$115</formula>
    </cfRule>
  </conditionalFormatting>
  <conditionalFormatting sqref="F116:F120">
    <cfRule type="cellIs" dxfId="1566" priority="73" operator="greaterThan">
      <formula>$F$115</formula>
    </cfRule>
  </conditionalFormatting>
  <conditionalFormatting sqref="M126:M129">
    <cfRule type="cellIs" dxfId="1565" priority="72" operator="greaterThan">
      <formula>$M$124</formula>
    </cfRule>
  </conditionalFormatting>
  <conditionalFormatting sqref="L125:L129">
    <cfRule type="cellIs" dxfId="1564" priority="71" operator="greaterThan">
      <formula>$L$124</formula>
    </cfRule>
  </conditionalFormatting>
  <conditionalFormatting sqref="K125:K129">
    <cfRule type="cellIs" dxfId="1563" priority="70" operator="greaterThan">
      <formula>$K$124</formula>
    </cfRule>
  </conditionalFormatting>
  <conditionalFormatting sqref="H126:H129">
    <cfRule type="cellIs" dxfId="1562" priority="69" operator="greaterThan">
      <formula>$H$124</formula>
    </cfRule>
  </conditionalFormatting>
  <conditionalFormatting sqref="G125:G129">
    <cfRule type="cellIs" dxfId="1561" priority="68" operator="greaterThan">
      <formula>$G$124</formula>
    </cfRule>
  </conditionalFormatting>
  <conditionalFormatting sqref="F125:F129">
    <cfRule type="cellIs" dxfId="1560" priority="67" operator="greaterThan">
      <formula>$F$124</formula>
    </cfRule>
  </conditionalFormatting>
  <conditionalFormatting sqref="M135:M138">
    <cfRule type="cellIs" dxfId="1559" priority="66" operator="greaterThan">
      <formula>$M$133</formula>
    </cfRule>
  </conditionalFormatting>
  <conditionalFormatting sqref="L134:L138">
    <cfRule type="cellIs" dxfId="1558" priority="65" operator="greaterThan">
      <formula>$L$133</formula>
    </cfRule>
  </conditionalFormatting>
  <conditionalFormatting sqref="K134:K138">
    <cfRule type="cellIs" dxfId="1557" priority="64" operator="greaterThan">
      <formula>$K$133</formula>
    </cfRule>
  </conditionalFormatting>
  <conditionalFormatting sqref="H135:H138">
    <cfRule type="cellIs" dxfId="1556" priority="63" operator="greaterThan">
      <formula>$H$133</formula>
    </cfRule>
  </conditionalFormatting>
  <conditionalFormatting sqref="G134:G138">
    <cfRule type="cellIs" dxfId="1555" priority="62" operator="greaterThan">
      <formula>$G$133</formula>
    </cfRule>
  </conditionalFormatting>
  <conditionalFormatting sqref="F134:F138">
    <cfRule type="cellIs" dxfId="1554" priority="61" operator="greaterThan">
      <formula>$F$133</formula>
    </cfRule>
  </conditionalFormatting>
  <conditionalFormatting sqref="M144:M147">
    <cfRule type="cellIs" dxfId="1553" priority="60" operator="greaterThan">
      <formula>$M$142</formula>
    </cfRule>
  </conditionalFormatting>
  <conditionalFormatting sqref="L143:L147">
    <cfRule type="cellIs" dxfId="1552" priority="59" operator="greaterThan">
      <formula>$L$142</formula>
    </cfRule>
  </conditionalFormatting>
  <conditionalFormatting sqref="K143:K147">
    <cfRule type="cellIs" dxfId="1551" priority="58" operator="greaterThan">
      <formula>$K$142</formula>
    </cfRule>
  </conditionalFormatting>
  <conditionalFormatting sqref="H144:H147">
    <cfRule type="cellIs" dxfId="1550" priority="57" operator="greaterThan">
      <formula>$H$142</formula>
    </cfRule>
  </conditionalFormatting>
  <conditionalFormatting sqref="G143:G147">
    <cfRule type="cellIs" dxfId="1549" priority="56" operator="greaterThan">
      <formula>$G$142</formula>
    </cfRule>
  </conditionalFormatting>
  <conditionalFormatting sqref="F143:F147">
    <cfRule type="cellIs" dxfId="1548" priority="55" operator="greaterThan">
      <formula>$F$142</formula>
    </cfRule>
  </conditionalFormatting>
  <conditionalFormatting sqref="M153:M156">
    <cfRule type="cellIs" dxfId="1547" priority="54" operator="greaterThan">
      <formula>$M$151</formula>
    </cfRule>
  </conditionalFormatting>
  <conditionalFormatting sqref="L152:L156">
    <cfRule type="cellIs" dxfId="1546" priority="53" operator="greaterThan">
      <formula>$L$151</formula>
    </cfRule>
  </conditionalFormatting>
  <conditionalFormatting sqref="K152:K156">
    <cfRule type="cellIs" dxfId="1545" priority="52" operator="greaterThan">
      <formula>$K$151</formula>
    </cfRule>
  </conditionalFormatting>
  <conditionalFormatting sqref="H153:H156">
    <cfRule type="cellIs" dxfId="1544" priority="51" operator="greaterThan">
      <formula>$H$151</formula>
    </cfRule>
  </conditionalFormatting>
  <conditionalFormatting sqref="G152:G156">
    <cfRule type="cellIs" dxfId="1543" priority="50" operator="greaterThan">
      <formula>$G$151</formula>
    </cfRule>
  </conditionalFormatting>
  <conditionalFormatting sqref="F152:F156">
    <cfRule type="cellIs" dxfId="1542" priority="49" operator="greaterThan">
      <formula>$F$151</formula>
    </cfRule>
  </conditionalFormatting>
  <conditionalFormatting sqref="M162:M165">
    <cfRule type="cellIs" dxfId="1541" priority="48" operator="greaterThan">
      <formula>$M$160</formula>
    </cfRule>
  </conditionalFormatting>
  <conditionalFormatting sqref="L161:L165">
    <cfRule type="cellIs" dxfId="1540" priority="47" operator="greaterThan">
      <formula>$L$160</formula>
    </cfRule>
  </conditionalFormatting>
  <conditionalFormatting sqref="K161:K165">
    <cfRule type="cellIs" dxfId="1539" priority="46" operator="greaterThan">
      <formula>$K$160</formula>
    </cfRule>
  </conditionalFormatting>
  <conditionalFormatting sqref="H162:H165">
    <cfRule type="cellIs" dxfId="1538" priority="45" operator="greaterThan">
      <formula>$H$160</formula>
    </cfRule>
  </conditionalFormatting>
  <conditionalFormatting sqref="G161:G165">
    <cfRule type="cellIs" dxfId="1537" priority="44" operator="greaterThan">
      <formula>$G$160</formula>
    </cfRule>
  </conditionalFormatting>
  <conditionalFormatting sqref="F161:F165">
    <cfRule type="cellIs" dxfId="1536" priority="43" operator="greaterThan">
      <formula>$F$160</formula>
    </cfRule>
  </conditionalFormatting>
  <conditionalFormatting sqref="M171:M174">
    <cfRule type="cellIs" dxfId="1535" priority="42" operator="greaterThan">
      <formula>$M$169</formula>
    </cfRule>
  </conditionalFormatting>
  <conditionalFormatting sqref="L170:L174">
    <cfRule type="cellIs" dxfId="1534" priority="41" operator="greaterThan">
      <formula>$L$169</formula>
    </cfRule>
  </conditionalFormatting>
  <conditionalFormatting sqref="K170:K174">
    <cfRule type="cellIs" dxfId="1533" priority="40" operator="greaterThan">
      <formula>$K$169</formula>
    </cfRule>
  </conditionalFormatting>
  <conditionalFormatting sqref="H171:H174">
    <cfRule type="cellIs" dxfId="1532" priority="39" operator="greaterThan">
      <formula>$H$169</formula>
    </cfRule>
  </conditionalFormatting>
  <conditionalFormatting sqref="G170:G174">
    <cfRule type="cellIs" dxfId="1531" priority="38" operator="greaterThan">
      <formula>$G$169</formula>
    </cfRule>
  </conditionalFormatting>
  <conditionalFormatting sqref="F170:F174">
    <cfRule type="cellIs" dxfId="1530" priority="37" operator="greaterThan">
      <formula>$F$169</formula>
    </cfRule>
  </conditionalFormatting>
  <conditionalFormatting sqref="M180:M183">
    <cfRule type="cellIs" dxfId="1529" priority="36" operator="greaterThan">
      <formula>$M$178</formula>
    </cfRule>
  </conditionalFormatting>
  <conditionalFormatting sqref="L179:L183">
    <cfRule type="cellIs" dxfId="1528" priority="35" operator="greaterThan">
      <formula>$L$178</formula>
    </cfRule>
  </conditionalFormatting>
  <conditionalFormatting sqref="K179:K183">
    <cfRule type="cellIs" dxfId="1527" priority="34" operator="greaterThan">
      <formula>$K$178</formula>
    </cfRule>
  </conditionalFormatting>
  <conditionalFormatting sqref="H180:H183">
    <cfRule type="cellIs" dxfId="1526" priority="33" operator="greaterThan">
      <formula>$H$178</formula>
    </cfRule>
  </conditionalFormatting>
  <conditionalFormatting sqref="G179:G183">
    <cfRule type="cellIs" dxfId="1525" priority="32" operator="greaterThan">
      <formula>$G$178</formula>
    </cfRule>
  </conditionalFormatting>
  <conditionalFormatting sqref="F179:F183">
    <cfRule type="cellIs" dxfId="1524" priority="31" operator="greaterThan">
      <formula>$F$178</formula>
    </cfRule>
  </conditionalFormatting>
  <conditionalFormatting sqref="M189:M192">
    <cfRule type="cellIs" dxfId="1523" priority="30" operator="greaterThan">
      <formula>$M$187</formula>
    </cfRule>
  </conditionalFormatting>
  <conditionalFormatting sqref="L188:L192">
    <cfRule type="cellIs" dxfId="1522" priority="29" operator="greaterThan">
      <formula>$L$187</formula>
    </cfRule>
  </conditionalFormatting>
  <conditionalFormatting sqref="K188:K192">
    <cfRule type="cellIs" dxfId="1521" priority="28" operator="greaterThan">
      <formula>$K$187</formula>
    </cfRule>
  </conditionalFormatting>
  <conditionalFormatting sqref="H189:H192">
    <cfRule type="cellIs" dxfId="1520" priority="27" operator="greaterThan">
      <formula>$H$187</formula>
    </cfRule>
  </conditionalFormatting>
  <conditionalFormatting sqref="G188:G192">
    <cfRule type="cellIs" dxfId="1519" priority="26" operator="greaterThan">
      <formula>$G$187</formula>
    </cfRule>
  </conditionalFormatting>
  <conditionalFormatting sqref="F188:F192">
    <cfRule type="cellIs" dxfId="1518" priority="25" operator="greaterThan">
      <formula>$F$187</formula>
    </cfRule>
  </conditionalFormatting>
  <conditionalFormatting sqref="M198:M201">
    <cfRule type="cellIs" dxfId="1517" priority="24" operator="greaterThan">
      <formula>$M$196</formula>
    </cfRule>
  </conditionalFormatting>
  <conditionalFormatting sqref="L197:L201">
    <cfRule type="cellIs" dxfId="1516" priority="23" operator="greaterThan">
      <formula>$L$196</formula>
    </cfRule>
  </conditionalFormatting>
  <conditionalFormatting sqref="K197:K201">
    <cfRule type="cellIs" dxfId="1515" priority="22" operator="greaterThan">
      <formula>$K$196</formula>
    </cfRule>
  </conditionalFormatting>
  <conditionalFormatting sqref="H198:H201">
    <cfRule type="cellIs" dxfId="1514" priority="21" operator="greaterThan">
      <formula>$H$196</formula>
    </cfRule>
  </conditionalFormatting>
  <conditionalFormatting sqref="G197:G201">
    <cfRule type="cellIs" dxfId="1513" priority="20" operator="greaterThan">
      <formula>$G$196</formula>
    </cfRule>
  </conditionalFormatting>
  <conditionalFormatting sqref="F197:F201">
    <cfRule type="cellIs" dxfId="1512" priority="19" operator="greaterThan">
      <formula>$F$196</formula>
    </cfRule>
  </conditionalFormatting>
  <conditionalFormatting sqref="M207:M210">
    <cfRule type="cellIs" dxfId="1511" priority="18" operator="greaterThan">
      <formula>$M$205</formula>
    </cfRule>
  </conditionalFormatting>
  <conditionalFormatting sqref="L206:L210">
    <cfRule type="cellIs" dxfId="1510" priority="17" operator="greaterThan">
      <formula>$L$205</formula>
    </cfRule>
  </conditionalFormatting>
  <conditionalFormatting sqref="K206:K210">
    <cfRule type="cellIs" dxfId="1509" priority="16" operator="greaterThan">
      <formula>$K$205</formula>
    </cfRule>
  </conditionalFormatting>
  <conditionalFormatting sqref="H207:H210">
    <cfRule type="cellIs" dxfId="1508" priority="15" operator="greaterThan">
      <formula>$H$205</formula>
    </cfRule>
  </conditionalFormatting>
  <conditionalFormatting sqref="G206:G210">
    <cfRule type="cellIs" dxfId="1507" priority="14" operator="greaterThan">
      <formula>$G$205</formula>
    </cfRule>
  </conditionalFormatting>
  <conditionalFormatting sqref="F206:F210">
    <cfRule type="cellIs" dxfId="1506" priority="13" operator="greaterThan">
      <formula>$F$205</formula>
    </cfRule>
  </conditionalFormatting>
  <conditionalFormatting sqref="M216:M219">
    <cfRule type="cellIs" dxfId="1505" priority="12" operator="greaterThan">
      <formula>$M$214</formula>
    </cfRule>
  </conditionalFormatting>
  <conditionalFormatting sqref="L215:L219">
    <cfRule type="cellIs" dxfId="1504" priority="11" operator="greaterThan">
      <formula>$L$214</formula>
    </cfRule>
  </conditionalFormatting>
  <conditionalFormatting sqref="K215:K219">
    <cfRule type="cellIs" dxfId="1503" priority="10" operator="greaterThan">
      <formula>$K$214</formula>
    </cfRule>
  </conditionalFormatting>
  <conditionalFormatting sqref="H216:H219">
    <cfRule type="cellIs" dxfId="1502" priority="9" operator="greaterThan">
      <formula>$H$214</formula>
    </cfRule>
  </conditionalFormatting>
  <conditionalFormatting sqref="G215:G219">
    <cfRule type="cellIs" dxfId="1501" priority="8" operator="greaterThan">
      <formula>$G$214</formula>
    </cfRule>
  </conditionalFormatting>
  <conditionalFormatting sqref="F215:F219">
    <cfRule type="cellIs" dxfId="1500" priority="7" operator="greaterThan">
      <formula>$F$214</formula>
    </cfRule>
  </conditionalFormatting>
  <conditionalFormatting sqref="M225:M228">
    <cfRule type="cellIs" dxfId="1499" priority="6" operator="greaterThan">
      <formula>$M$223</formula>
    </cfRule>
  </conditionalFormatting>
  <conditionalFormatting sqref="L224:L228">
    <cfRule type="cellIs" dxfId="1498" priority="5" operator="greaterThan">
      <formula>$L$223</formula>
    </cfRule>
  </conditionalFormatting>
  <conditionalFormatting sqref="K224:K228">
    <cfRule type="cellIs" dxfId="1497" priority="4" operator="greaterThan">
      <formula>$K$223</formula>
    </cfRule>
  </conditionalFormatting>
  <conditionalFormatting sqref="H225:H228">
    <cfRule type="cellIs" dxfId="1496" priority="3" operator="greaterThan">
      <formula>$H$223</formula>
    </cfRule>
  </conditionalFormatting>
  <conditionalFormatting sqref="G224:G228">
    <cfRule type="cellIs" dxfId="1495" priority="2" operator="greaterThan">
      <formula>$G$223</formula>
    </cfRule>
  </conditionalFormatting>
  <conditionalFormatting sqref="F224:F228">
    <cfRule type="cellIs" dxfId="1494"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3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300-000001000000}"/>
    <dataValidation type="list" allowBlank="1" showInputMessage="1" showErrorMessage="1" sqref="F1:I1" xr:uid="{00000000-0002-0000-13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0482"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0483"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0484"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0485"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0486"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0487"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0488"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0489"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0490"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0491"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0492"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0493"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0494"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0495"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0496"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0497"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0498"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0499"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0500"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0501"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0502"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0503"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0504"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0505"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0506"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0507"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0508"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0509"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0510"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0511"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0512"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0513"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0514"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0515"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0516"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0517"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0518"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0519"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0520"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0521"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0522"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0523"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0524"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0525"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0526"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0527"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0528"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0529"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0530"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0531"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0532"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0533"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0534"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0535"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0536"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0537"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0538"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0539"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0540"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0541"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0542"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0543"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0544"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0545"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0546"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0547"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0548"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0549"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0550"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0551"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0552"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0553"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0554"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0555"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0556"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0557"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0558"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0559"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0560"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0561"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0562"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0563"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0564"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0565"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0566"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0567"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0568"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0569"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0570"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0571"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0572"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0573"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0574"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0575"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0576"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0577"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0578"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0579"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0580"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0581"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0582"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0583"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0584"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0585"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0586"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0587"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0588"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0589"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0590"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0591"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0592"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0593"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0594"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0595"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0596"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0597"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0598"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0599"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0600"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0601"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0602"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0603"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0604"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0605"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0606"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0607"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0608"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0609"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0610"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0611"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0612"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0613"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0614"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0615"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0616"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0617"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0618"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0619"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0620"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0621"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0622"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0623"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0624"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0625"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0626"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0627"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0628"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0629"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0630"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0631"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0632"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0633"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0634"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0635"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0636"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0637"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0638"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0639"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0640"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0641"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0642"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0643"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0644"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0645"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0646"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0647"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0648"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0649"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0650"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0651"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0652"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0653"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0654"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0655"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0656"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0657"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0658"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0659"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0660"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0661"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0662"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0663"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0664"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0665"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0666"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0667"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0668"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0669"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0670"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0671"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0672"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0673"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0674"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0675"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0676"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0677"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0678"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0679"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0680"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0681"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0682"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0683"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0684"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0685"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0686"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0687"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0688"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0689"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0690"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0691"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0692"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0693"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0694"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0695"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0696"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0697"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0698"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0699"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0700"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0701"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119</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84">
        <f>SUM(F197:G197)</f>
        <v>0</v>
      </c>
      <c r="J197" s="28"/>
      <c r="K197" s="121"/>
      <c r="L197" s="117"/>
      <c r="M197" s="183" t="s">
        <v>18</v>
      </c>
      <c r="N197" s="185">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rMqVylAg0kw30+uMEEzuCwljdzle3YbWyus+HsHA77F1kBh4nWVbAZ1CQ6k3VpnhZ8QgTZ1k0T/RPEo2jaQH8g==" saltValue="iFXCuLmsZTq6NOo1JjBd2A=="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1493" priority="249" operator="equal">
      <formula>"""Other name --&gt;"""</formula>
    </cfRule>
  </conditionalFormatting>
  <conditionalFormatting sqref="E6:G6">
    <cfRule type="expression" dxfId="1492" priority="247">
      <formula>$A$6="Other"</formula>
    </cfRule>
    <cfRule type="containsText" dxfId="1491" priority="248" operator="containsText" text="[name here]">
      <formula>NOT(ISERROR(SEARCH("[name here]",E6)))</formula>
    </cfRule>
  </conditionalFormatting>
  <conditionalFormatting sqref="D15">
    <cfRule type="cellIs" dxfId="1490" priority="246" operator="equal">
      <formula>"""Other name --&gt;"""</formula>
    </cfRule>
  </conditionalFormatting>
  <conditionalFormatting sqref="D24">
    <cfRule type="cellIs" dxfId="1489" priority="245" operator="equal">
      <formula>"""Other name --&gt;"""</formula>
    </cfRule>
  </conditionalFormatting>
  <conditionalFormatting sqref="D33">
    <cfRule type="cellIs" dxfId="1488" priority="244" operator="equal">
      <formula>"""Other name --&gt;"""</formula>
    </cfRule>
  </conditionalFormatting>
  <conditionalFormatting sqref="D42">
    <cfRule type="cellIs" dxfId="1487" priority="243" operator="equal">
      <formula>"""Other name --&gt;"""</formula>
    </cfRule>
  </conditionalFormatting>
  <conditionalFormatting sqref="D51">
    <cfRule type="cellIs" dxfId="1486" priority="242" operator="equal">
      <formula>"""Other name --&gt;"""</formula>
    </cfRule>
  </conditionalFormatting>
  <conditionalFormatting sqref="D60">
    <cfRule type="cellIs" dxfId="1485" priority="241" operator="equal">
      <formula>"""Other name --&gt;"""</formula>
    </cfRule>
  </conditionalFormatting>
  <conditionalFormatting sqref="D69">
    <cfRule type="cellIs" dxfId="1484" priority="240" operator="equal">
      <formula>"""Other name --&gt;"""</formula>
    </cfRule>
  </conditionalFormatting>
  <conditionalFormatting sqref="D78">
    <cfRule type="cellIs" dxfId="1483" priority="239" operator="equal">
      <formula>"""Other name --&gt;"""</formula>
    </cfRule>
  </conditionalFormatting>
  <conditionalFormatting sqref="D87">
    <cfRule type="cellIs" dxfId="1482" priority="238" operator="equal">
      <formula>"""Other name --&gt;"""</formula>
    </cfRule>
  </conditionalFormatting>
  <conditionalFormatting sqref="D96">
    <cfRule type="cellIs" dxfId="1481" priority="237" operator="equal">
      <formula>"""Other name --&gt;"""</formula>
    </cfRule>
  </conditionalFormatting>
  <conditionalFormatting sqref="D105">
    <cfRule type="cellIs" dxfId="1480" priority="236" operator="equal">
      <formula>"""Other name --&gt;"""</formula>
    </cfRule>
  </conditionalFormatting>
  <conditionalFormatting sqref="D114">
    <cfRule type="cellIs" dxfId="1479" priority="235" operator="equal">
      <formula>"""Other name --&gt;"""</formula>
    </cfRule>
  </conditionalFormatting>
  <conditionalFormatting sqref="D123">
    <cfRule type="cellIs" dxfId="1478" priority="234" operator="equal">
      <formula>"""Other name --&gt;"""</formula>
    </cfRule>
  </conditionalFormatting>
  <conditionalFormatting sqref="D132">
    <cfRule type="cellIs" dxfId="1477" priority="233" operator="equal">
      <formula>"""Other name --&gt;"""</formula>
    </cfRule>
  </conditionalFormatting>
  <conditionalFormatting sqref="D141">
    <cfRule type="cellIs" dxfId="1476" priority="232" operator="equal">
      <formula>"""Other name --&gt;"""</formula>
    </cfRule>
  </conditionalFormatting>
  <conditionalFormatting sqref="D150">
    <cfRule type="cellIs" dxfId="1475" priority="231" operator="equal">
      <formula>"""Other name --&gt;"""</formula>
    </cfRule>
  </conditionalFormatting>
  <conditionalFormatting sqref="D159">
    <cfRule type="cellIs" dxfId="1474" priority="230" operator="equal">
      <formula>"""Other name --&gt;"""</formula>
    </cfRule>
  </conditionalFormatting>
  <conditionalFormatting sqref="D168">
    <cfRule type="cellIs" dxfId="1473" priority="229" operator="equal">
      <formula>"""Other name --&gt;"""</formula>
    </cfRule>
  </conditionalFormatting>
  <conditionalFormatting sqref="D177">
    <cfRule type="cellIs" dxfId="1472" priority="228" operator="equal">
      <formula>"""Other name --&gt;"""</formula>
    </cfRule>
  </conditionalFormatting>
  <conditionalFormatting sqref="D186">
    <cfRule type="cellIs" dxfId="1471" priority="227" operator="equal">
      <formula>"""Other name --&gt;"""</formula>
    </cfRule>
  </conditionalFormatting>
  <conditionalFormatting sqref="D195">
    <cfRule type="cellIs" dxfId="1470" priority="226" operator="equal">
      <formula>"""Other name --&gt;"""</formula>
    </cfRule>
  </conditionalFormatting>
  <conditionalFormatting sqref="D204">
    <cfRule type="cellIs" dxfId="1469" priority="225" operator="equal">
      <formula>"""Other name --&gt;"""</formula>
    </cfRule>
  </conditionalFormatting>
  <conditionalFormatting sqref="D213">
    <cfRule type="cellIs" dxfId="1468" priority="224" operator="equal">
      <formula>"""Other name --&gt;"""</formula>
    </cfRule>
  </conditionalFormatting>
  <conditionalFormatting sqref="D222">
    <cfRule type="cellIs" dxfId="1467" priority="223" operator="equal">
      <formula>"""Other name --&gt;"""</formula>
    </cfRule>
  </conditionalFormatting>
  <conditionalFormatting sqref="E222:G222">
    <cfRule type="expression" dxfId="1466" priority="222">
      <formula>$A$222="Other"</formula>
    </cfRule>
  </conditionalFormatting>
  <conditionalFormatting sqref="E213:G213">
    <cfRule type="expression" dxfId="1465" priority="221">
      <formula>$A$213="Other"</formula>
    </cfRule>
  </conditionalFormatting>
  <conditionalFormatting sqref="E204:G204">
    <cfRule type="expression" dxfId="1464" priority="220">
      <formula>$A$204="Other"</formula>
    </cfRule>
  </conditionalFormatting>
  <conditionalFormatting sqref="E195:G195">
    <cfRule type="expression" dxfId="1463" priority="219">
      <formula>$A$195="Other"</formula>
    </cfRule>
  </conditionalFormatting>
  <conditionalFormatting sqref="E186:G186">
    <cfRule type="expression" dxfId="1462" priority="218">
      <formula>$A$186="Other"</formula>
    </cfRule>
  </conditionalFormatting>
  <conditionalFormatting sqref="E177:G177">
    <cfRule type="expression" dxfId="1461" priority="217">
      <formula>$A$177="Other"</formula>
    </cfRule>
  </conditionalFormatting>
  <conditionalFormatting sqref="E168:G168">
    <cfRule type="expression" dxfId="1460" priority="216">
      <formula>$A$168="Other"</formula>
    </cfRule>
  </conditionalFormatting>
  <conditionalFormatting sqref="E159:G159">
    <cfRule type="expression" dxfId="1459" priority="215">
      <formula>$A$159="Other"</formula>
    </cfRule>
  </conditionalFormatting>
  <conditionalFormatting sqref="E150:G150">
    <cfRule type="expression" dxfId="1458" priority="214">
      <formula>$A$150="Other"</formula>
    </cfRule>
  </conditionalFormatting>
  <conditionalFormatting sqref="E141:G141">
    <cfRule type="expression" dxfId="1457" priority="213">
      <formula>$A$141="Other"</formula>
    </cfRule>
  </conditionalFormatting>
  <conditionalFormatting sqref="E132:G132">
    <cfRule type="expression" dxfId="1456" priority="212">
      <formula>$A$132="Other"</formula>
    </cfRule>
  </conditionalFormatting>
  <conditionalFormatting sqref="E123:G123">
    <cfRule type="expression" dxfId="1455" priority="211">
      <formula>$A$123="Other"</formula>
    </cfRule>
  </conditionalFormatting>
  <conditionalFormatting sqref="E114:G114">
    <cfRule type="expression" dxfId="1454" priority="210">
      <formula>$A$114="Other"</formula>
    </cfRule>
  </conditionalFormatting>
  <conditionalFormatting sqref="E105:G105">
    <cfRule type="expression" dxfId="1453" priority="209">
      <formula>$A$105="Other"</formula>
    </cfRule>
  </conditionalFormatting>
  <conditionalFormatting sqref="E96:G96">
    <cfRule type="expression" dxfId="1452" priority="208">
      <formula>$A$96="Other"</formula>
    </cfRule>
  </conditionalFormatting>
  <conditionalFormatting sqref="E87:G87">
    <cfRule type="expression" dxfId="1451" priority="207">
      <formula>$A$87="Other"</formula>
    </cfRule>
  </conditionalFormatting>
  <conditionalFormatting sqref="E78:G78">
    <cfRule type="expression" dxfId="1450" priority="206">
      <formula>$A$78="Other"</formula>
    </cfRule>
  </conditionalFormatting>
  <conditionalFormatting sqref="E69:G69">
    <cfRule type="expression" dxfId="1449" priority="205">
      <formula>$A$69="Other"</formula>
    </cfRule>
  </conditionalFormatting>
  <conditionalFormatting sqref="E60:G60">
    <cfRule type="expression" dxfId="1448" priority="204">
      <formula>$A$60="Other"</formula>
    </cfRule>
  </conditionalFormatting>
  <conditionalFormatting sqref="E51:G51">
    <cfRule type="expression" dxfId="1447" priority="203">
      <formula>$A$51="Other"</formula>
    </cfRule>
  </conditionalFormatting>
  <conditionalFormatting sqref="E42:G42">
    <cfRule type="expression" dxfId="1446" priority="202">
      <formula>$A$42="Other"</formula>
    </cfRule>
  </conditionalFormatting>
  <conditionalFormatting sqref="E33:G33">
    <cfRule type="expression" dxfId="1445" priority="201">
      <formula>$A$33="Other"</formula>
    </cfRule>
  </conditionalFormatting>
  <conditionalFormatting sqref="E24:G24">
    <cfRule type="expression" dxfId="1444" priority="200">
      <formula>$A$24="Other"</formula>
    </cfRule>
  </conditionalFormatting>
  <conditionalFormatting sqref="E15:G15">
    <cfRule type="expression" dxfId="1443" priority="199">
      <formula>$A$15="Other"</formula>
    </cfRule>
  </conditionalFormatting>
  <conditionalFormatting sqref="A242:D242">
    <cfRule type="expression" dxfId="1442" priority="198">
      <formula>$A$242="No data"</formula>
    </cfRule>
  </conditionalFormatting>
  <conditionalFormatting sqref="F243:N243">
    <cfRule type="expression" dxfId="1441" priority="197">
      <formula>$A$243="No data"</formula>
    </cfRule>
  </conditionalFormatting>
  <conditionalFormatting sqref="A243:D243">
    <cfRule type="expression" dxfId="1440" priority="196">
      <formula>$A$243="No data"</formula>
    </cfRule>
  </conditionalFormatting>
  <conditionalFormatting sqref="F242:I242 K242:N242">
    <cfRule type="expression" dxfId="1439" priority="195">
      <formula>$A$242="No data"</formula>
    </cfRule>
  </conditionalFormatting>
  <conditionalFormatting sqref="A12:O12">
    <cfRule type="expression" dxfId="1438" priority="194">
      <formula>$B12="No data"</formula>
    </cfRule>
  </conditionalFormatting>
  <conditionalFormatting sqref="A11:O11">
    <cfRule type="expression" dxfId="1437" priority="193">
      <formula>$B11="No data"</formula>
    </cfRule>
  </conditionalFormatting>
  <conditionalFormatting sqref="A21:O21">
    <cfRule type="expression" dxfId="1436" priority="192">
      <formula>$B21="No data"</formula>
    </cfRule>
  </conditionalFormatting>
  <conditionalFormatting sqref="A20:O20">
    <cfRule type="expression" dxfId="1435" priority="191">
      <formula>$B20="No data"</formula>
    </cfRule>
  </conditionalFormatting>
  <conditionalFormatting sqref="A30:O30">
    <cfRule type="expression" dxfId="1434" priority="190">
      <formula>$B30="No data"</formula>
    </cfRule>
  </conditionalFormatting>
  <conditionalFormatting sqref="A29:O29">
    <cfRule type="expression" dxfId="1433" priority="189">
      <formula>$B29="No data"</formula>
    </cfRule>
  </conditionalFormatting>
  <conditionalFormatting sqref="A39:O39">
    <cfRule type="expression" dxfId="1432" priority="188">
      <formula>$B39="No data"</formula>
    </cfRule>
  </conditionalFormatting>
  <conditionalFormatting sqref="A38:O38">
    <cfRule type="expression" dxfId="1431" priority="187">
      <formula>$B38="No data"</formula>
    </cfRule>
  </conditionalFormatting>
  <conditionalFormatting sqref="A48:O48">
    <cfRule type="expression" dxfId="1430" priority="186">
      <formula>$B48="No data"</formula>
    </cfRule>
  </conditionalFormatting>
  <conditionalFormatting sqref="A47:O47">
    <cfRule type="expression" dxfId="1429" priority="185">
      <formula>$B47="No data"</formula>
    </cfRule>
  </conditionalFormatting>
  <conditionalFormatting sqref="A57:O57">
    <cfRule type="expression" dxfId="1428" priority="184">
      <formula>$B57="No data"</formula>
    </cfRule>
  </conditionalFormatting>
  <conditionalFormatting sqref="A56:O56">
    <cfRule type="expression" dxfId="1427" priority="183">
      <formula>$B56="No data"</formula>
    </cfRule>
  </conditionalFormatting>
  <conditionalFormatting sqref="A66:O66">
    <cfRule type="expression" dxfId="1426" priority="182">
      <formula>$B66="No data"</formula>
    </cfRule>
  </conditionalFormatting>
  <conditionalFormatting sqref="A65:O65">
    <cfRule type="expression" dxfId="1425" priority="181">
      <formula>$B65="No data"</formula>
    </cfRule>
  </conditionalFormatting>
  <conditionalFormatting sqref="A75:O75">
    <cfRule type="expression" dxfId="1424" priority="180">
      <formula>$B75="No data"</formula>
    </cfRule>
  </conditionalFormatting>
  <conditionalFormatting sqref="A74:O74">
    <cfRule type="expression" dxfId="1423" priority="179">
      <formula>$B74="No data"</formula>
    </cfRule>
  </conditionalFormatting>
  <conditionalFormatting sqref="A84:O84">
    <cfRule type="expression" dxfId="1422" priority="178">
      <formula>$B84="No data"</formula>
    </cfRule>
  </conditionalFormatting>
  <conditionalFormatting sqref="A83:O83">
    <cfRule type="expression" dxfId="1421" priority="177">
      <formula>$B83="No data"</formula>
    </cfRule>
  </conditionalFormatting>
  <conditionalFormatting sqref="A93:O93">
    <cfRule type="expression" dxfId="1420" priority="176">
      <formula>$B93="No data"</formula>
    </cfRule>
  </conditionalFormatting>
  <conditionalFormatting sqref="A92:O92">
    <cfRule type="expression" dxfId="1419" priority="175">
      <formula>$B92="No data"</formula>
    </cfRule>
  </conditionalFormatting>
  <conditionalFormatting sqref="A102:O102">
    <cfRule type="expression" dxfId="1418" priority="174">
      <formula>$B102="No data"</formula>
    </cfRule>
  </conditionalFormatting>
  <conditionalFormatting sqref="A101:O101">
    <cfRule type="expression" dxfId="1417" priority="173">
      <formula>$B101="No data"</formula>
    </cfRule>
  </conditionalFormatting>
  <conditionalFormatting sqref="A111:O111">
    <cfRule type="expression" dxfId="1416" priority="172">
      <formula>$B111="No data"</formula>
    </cfRule>
  </conditionalFormatting>
  <conditionalFormatting sqref="A110:O110">
    <cfRule type="expression" dxfId="1415" priority="171">
      <formula>$B110="No data"</formula>
    </cfRule>
  </conditionalFormatting>
  <conditionalFormatting sqref="A120:O120">
    <cfRule type="expression" dxfId="1414" priority="170">
      <formula>$B120="No data"</formula>
    </cfRule>
  </conditionalFormatting>
  <conditionalFormatting sqref="A119:O119">
    <cfRule type="expression" dxfId="1413" priority="169">
      <formula>$B119="No data"</formula>
    </cfRule>
  </conditionalFormatting>
  <conditionalFormatting sqref="A129:O129">
    <cfRule type="expression" dxfId="1412" priority="168">
      <formula>$B129="No data"</formula>
    </cfRule>
  </conditionalFormatting>
  <conditionalFormatting sqref="A128:O128">
    <cfRule type="expression" dxfId="1411" priority="167">
      <formula>$B128="No data"</formula>
    </cfRule>
  </conditionalFormatting>
  <conditionalFormatting sqref="A138:O138">
    <cfRule type="expression" dxfId="1410" priority="166">
      <formula>$B138="No data"</formula>
    </cfRule>
  </conditionalFormatting>
  <conditionalFormatting sqref="A137:O137">
    <cfRule type="expression" dxfId="1409" priority="165">
      <formula>$B137="No data"</formula>
    </cfRule>
  </conditionalFormatting>
  <conditionalFormatting sqref="A147:O147">
    <cfRule type="expression" dxfId="1408" priority="164">
      <formula>$B147="No data"</formula>
    </cfRule>
  </conditionalFormatting>
  <conditionalFormatting sqref="A146:O146">
    <cfRule type="expression" dxfId="1407" priority="163">
      <formula>$B146="No data"</formula>
    </cfRule>
  </conditionalFormatting>
  <conditionalFormatting sqref="A156:O156">
    <cfRule type="expression" dxfId="1406" priority="162">
      <formula>$B156="No data"</formula>
    </cfRule>
  </conditionalFormatting>
  <conditionalFormatting sqref="A155:O155">
    <cfRule type="expression" dxfId="1405" priority="161">
      <formula>$B155="No data"</formula>
    </cfRule>
  </conditionalFormatting>
  <conditionalFormatting sqref="A165:O165">
    <cfRule type="expression" dxfId="1404" priority="160">
      <formula>$B165="No data"</formula>
    </cfRule>
  </conditionalFormatting>
  <conditionalFormatting sqref="A164:O164">
    <cfRule type="expression" dxfId="1403" priority="159">
      <formula>$B164="No data"</formula>
    </cfRule>
  </conditionalFormatting>
  <conditionalFormatting sqref="A174:O174">
    <cfRule type="expression" dxfId="1402" priority="158">
      <formula>$B174="No data"</formula>
    </cfRule>
  </conditionalFormatting>
  <conditionalFormatting sqref="A173:O173">
    <cfRule type="expression" dxfId="1401" priority="157">
      <formula>$B173="No data"</formula>
    </cfRule>
  </conditionalFormatting>
  <conditionalFormatting sqref="A183:O183">
    <cfRule type="expression" dxfId="1400" priority="156">
      <formula>$B183="No data"</formula>
    </cfRule>
  </conditionalFormatting>
  <conditionalFormatting sqref="A182:O182">
    <cfRule type="expression" dxfId="1399" priority="155">
      <formula>$B182="No data"</formula>
    </cfRule>
  </conditionalFormatting>
  <conditionalFormatting sqref="A192:O192">
    <cfRule type="expression" dxfId="1398" priority="154">
      <formula>$B192="No data"</formula>
    </cfRule>
  </conditionalFormatting>
  <conditionalFormatting sqref="A191:O191">
    <cfRule type="expression" dxfId="1397" priority="153">
      <formula>$B191="No data"</formula>
    </cfRule>
  </conditionalFormatting>
  <conditionalFormatting sqref="A201:O201">
    <cfRule type="expression" dxfId="1396" priority="152">
      <formula>$B201="No data"</formula>
    </cfRule>
  </conditionalFormatting>
  <conditionalFormatting sqref="A200:O200">
    <cfRule type="expression" dxfId="1395" priority="151">
      <formula>$B200="No data"</formula>
    </cfRule>
  </conditionalFormatting>
  <conditionalFormatting sqref="A210:O210">
    <cfRule type="expression" dxfId="1394" priority="150">
      <formula>$B210="No data"</formula>
    </cfRule>
  </conditionalFormatting>
  <conditionalFormatting sqref="A209:O209">
    <cfRule type="expression" dxfId="1393" priority="149">
      <formula>$B209="No data"</formula>
    </cfRule>
  </conditionalFormatting>
  <conditionalFormatting sqref="A219:O219">
    <cfRule type="expression" dxfId="1392" priority="148">
      <formula>$B219="No data"</formula>
    </cfRule>
  </conditionalFormatting>
  <conditionalFormatting sqref="A218:O218">
    <cfRule type="expression" dxfId="1391" priority="147">
      <formula>$B218="No data"</formula>
    </cfRule>
  </conditionalFormatting>
  <conditionalFormatting sqref="A228:O228">
    <cfRule type="expression" dxfId="1390" priority="146">
      <formula>$B228="No data"</formula>
    </cfRule>
  </conditionalFormatting>
  <conditionalFormatting sqref="A227:O227">
    <cfRule type="expression" dxfId="1389" priority="145">
      <formula>$B227="No data"</formula>
    </cfRule>
  </conditionalFormatting>
  <conditionalFormatting sqref="H36:H39">
    <cfRule type="cellIs" dxfId="1388" priority="144" operator="greaterThan">
      <formula>$H$34</formula>
    </cfRule>
  </conditionalFormatting>
  <conditionalFormatting sqref="K35:K39">
    <cfRule type="cellIs" dxfId="1387" priority="143" operator="greaterThan">
      <formula>$K$34</formula>
    </cfRule>
  </conditionalFormatting>
  <conditionalFormatting sqref="L35:L39">
    <cfRule type="cellIs" dxfId="1386" priority="142" operator="greaterThan">
      <formula>$L$34</formula>
    </cfRule>
  </conditionalFormatting>
  <conditionalFormatting sqref="M36:M39">
    <cfRule type="cellIs" dxfId="1385" priority="141" operator="greaterThan">
      <formula>$M$34</formula>
    </cfRule>
  </conditionalFormatting>
  <conditionalFormatting sqref="F26:F30">
    <cfRule type="cellIs" dxfId="1384" priority="140" operator="greaterThan">
      <formula>$F$25</formula>
    </cfRule>
  </conditionalFormatting>
  <conditionalFormatting sqref="G26:G30">
    <cfRule type="cellIs" dxfId="1383" priority="139" operator="greaterThan">
      <formula>$G$25</formula>
    </cfRule>
  </conditionalFormatting>
  <conditionalFormatting sqref="H27:H30">
    <cfRule type="cellIs" dxfId="1382" priority="138" operator="greaterThan">
      <formula>$H$25</formula>
    </cfRule>
  </conditionalFormatting>
  <conditionalFormatting sqref="K26:K30">
    <cfRule type="cellIs" dxfId="1381" priority="137" operator="greaterThan">
      <formula>$K$25</formula>
    </cfRule>
  </conditionalFormatting>
  <conditionalFormatting sqref="L26:L30">
    <cfRule type="cellIs" dxfId="1380" priority="136" operator="greaterThan">
      <formula>$L$25</formula>
    </cfRule>
  </conditionalFormatting>
  <conditionalFormatting sqref="M27:M30">
    <cfRule type="cellIs" dxfId="1379" priority="135" operator="greaterThan">
      <formula>$M$25</formula>
    </cfRule>
  </conditionalFormatting>
  <conditionalFormatting sqref="M18:M21">
    <cfRule type="cellIs" dxfId="1378" priority="134" operator="greaterThan">
      <formula>$M$16</formula>
    </cfRule>
  </conditionalFormatting>
  <conditionalFormatting sqref="L17:L21">
    <cfRule type="cellIs" dxfId="1377" priority="133" operator="greaterThan">
      <formula>$L$16</formula>
    </cfRule>
  </conditionalFormatting>
  <conditionalFormatting sqref="K17:K21">
    <cfRule type="cellIs" dxfId="1376" priority="132" operator="greaterThan">
      <formula>$K$16</formula>
    </cfRule>
  </conditionalFormatting>
  <conditionalFormatting sqref="H18:H21">
    <cfRule type="cellIs" dxfId="1375" priority="131" operator="greaterThan">
      <formula>$H$16</formula>
    </cfRule>
  </conditionalFormatting>
  <conditionalFormatting sqref="G17:G21">
    <cfRule type="cellIs" dxfId="1374" priority="130" operator="greaterThan">
      <formula>$G$16</formula>
    </cfRule>
  </conditionalFormatting>
  <conditionalFormatting sqref="F17:F21">
    <cfRule type="cellIs" dxfId="1373" priority="129" operator="greaterThan">
      <formula>$F$16</formula>
    </cfRule>
  </conditionalFormatting>
  <conditionalFormatting sqref="M9:M12">
    <cfRule type="cellIs" dxfId="1372" priority="128" operator="greaterThan">
      <formula>$M$7</formula>
    </cfRule>
  </conditionalFormatting>
  <conditionalFormatting sqref="L8:L12">
    <cfRule type="cellIs" dxfId="1371" priority="127" operator="greaterThan">
      <formula>$L$7</formula>
    </cfRule>
  </conditionalFormatting>
  <conditionalFormatting sqref="K8:K12">
    <cfRule type="cellIs" dxfId="1370" priority="126" operator="greaterThan">
      <formula>$K$7</formula>
    </cfRule>
  </conditionalFormatting>
  <conditionalFormatting sqref="H9:H12">
    <cfRule type="cellIs" dxfId="1369" priority="125" operator="greaterThan">
      <formula>$H$7</formula>
    </cfRule>
  </conditionalFormatting>
  <conditionalFormatting sqref="G8:G12">
    <cfRule type="cellIs" dxfId="1368" priority="124" operator="greaterThan">
      <formula>$G$7</formula>
    </cfRule>
  </conditionalFormatting>
  <conditionalFormatting sqref="F8:F12">
    <cfRule type="cellIs" dxfId="1367" priority="123" operator="greaterThan">
      <formula>$F$7</formula>
    </cfRule>
  </conditionalFormatting>
  <conditionalFormatting sqref="F35:F39">
    <cfRule type="cellIs" dxfId="1366" priority="122" operator="greaterThan">
      <formula>$F$34</formula>
    </cfRule>
  </conditionalFormatting>
  <conditionalFormatting sqref="G35:G39">
    <cfRule type="cellIs" dxfId="1365" priority="121" operator="greaterThan">
      <formula>$G$34</formula>
    </cfRule>
  </conditionalFormatting>
  <conditionalFormatting sqref="M45:M48">
    <cfRule type="cellIs" dxfId="1364" priority="120" operator="greaterThan">
      <formula>$M$43</formula>
    </cfRule>
  </conditionalFormatting>
  <conditionalFormatting sqref="L44:L48">
    <cfRule type="cellIs" dxfId="1363" priority="119" operator="greaterThan">
      <formula>$L$43</formula>
    </cfRule>
  </conditionalFormatting>
  <conditionalFormatting sqref="K44:K48">
    <cfRule type="cellIs" dxfId="1362" priority="118" operator="greaterThan">
      <formula>$K$43</formula>
    </cfRule>
  </conditionalFormatting>
  <conditionalFormatting sqref="H45:H48">
    <cfRule type="cellIs" dxfId="1361" priority="117" operator="greaterThan">
      <formula>$H$43</formula>
    </cfRule>
  </conditionalFormatting>
  <conditionalFormatting sqref="G44:G48">
    <cfRule type="cellIs" dxfId="1360" priority="116" operator="greaterThan">
      <formula>$G$43</formula>
    </cfRule>
  </conditionalFormatting>
  <conditionalFormatting sqref="F44:F48">
    <cfRule type="cellIs" dxfId="1359" priority="115" operator="greaterThan">
      <formula>$F$43</formula>
    </cfRule>
  </conditionalFormatting>
  <conditionalFormatting sqref="M54:M57">
    <cfRule type="cellIs" dxfId="1358" priority="114" operator="greaterThan">
      <formula>$M$52</formula>
    </cfRule>
  </conditionalFormatting>
  <conditionalFormatting sqref="L53:L57">
    <cfRule type="cellIs" dxfId="1357" priority="113" operator="greaterThan">
      <formula>$L$52</formula>
    </cfRule>
  </conditionalFormatting>
  <conditionalFormatting sqref="K53:K57">
    <cfRule type="cellIs" dxfId="1356" priority="112" operator="greaterThan">
      <formula>$K$52</formula>
    </cfRule>
  </conditionalFormatting>
  <conditionalFormatting sqref="H54:H57">
    <cfRule type="cellIs" dxfId="1355" priority="111" operator="greaterThan">
      <formula>$H$52</formula>
    </cfRule>
  </conditionalFormatting>
  <conditionalFormatting sqref="G53:G57">
    <cfRule type="cellIs" dxfId="1354" priority="110" operator="greaterThan">
      <formula>$G$52</formula>
    </cfRule>
  </conditionalFormatting>
  <conditionalFormatting sqref="F53:F57">
    <cfRule type="cellIs" dxfId="1353" priority="109" operator="greaterThan">
      <formula>$F$52</formula>
    </cfRule>
  </conditionalFormatting>
  <conditionalFormatting sqref="M72:M75">
    <cfRule type="cellIs" dxfId="1352" priority="108" operator="greaterThan">
      <formula>$M$70</formula>
    </cfRule>
  </conditionalFormatting>
  <conditionalFormatting sqref="L71:L75">
    <cfRule type="cellIs" dxfId="1351" priority="107" operator="greaterThan">
      <formula>$L$70</formula>
    </cfRule>
  </conditionalFormatting>
  <conditionalFormatting sqref="K71:K75">
    <cfRule type="cellIs" dxfId="1350" priority="106" operator="greaterThan">
      <formula>$K$70</formula>
    </cfRule>
  </conditionalFormatting>
  <conditionalFormatting sqref="H72:H75">
    <cfRule type="cellIs" dxfId="1349" priority="105" operator="greaterThan">
      <formula>$H$70</formula>
    </cfRule>
  </conditionalFormatting>
  <conditionalFormatting sqref="G71:G75">
    <cfRule type="cellIs" dxfId="1348" priority="104" operator="greaterThan">
      <formula>$G$70</formula>
    </cfRule>
  </conditionalFormatting>
  <conditionalFormatting sqref="F71:F75">
    <cfRule type="cellIs" dxfId="1347" priority="103" operator="greaterThan">
      <formula>$F$70</formula>
    </cfRule>
  </conditionalFormatting>
  <conditionalFormatting sqref="M81:M84">
    <cfRule type="cellIs" dxfId="1346" priority="102" operator="greaterThan">
      <formula>$M$79</formula>
    </cfRule>
  </conditionalFormatting>
  <conditionalFormatting sqref="L80:L84">
    <cfRule type="cellIs" dxfId="1345" priority="101" operator="greaterThan">
      <formula>$L$79</formula>
    </cfRule>
  </conditionalFormatting>
  <conditionalFormatting sqref="K80:K84">
    <cfRule type="cellIs" dxfId="1344" priority="100" operator="greaterThan">
      <formula>$K$79</formula>
    </cfRule>
  </conditionalFormatting>
  <conditionalFormatting sqref="H81:H84">
    <cfRule type="cellIs" dxfId="1343" priority="99" operator="greaterThan">
      <formula>$H$79</formula>
    </cfRule>
  </conditionalFormatting>
  <conditionalFormatting sqref="G80:G84">
    <cfRule type="cellIs" dxfId="1342" priority="98" operator="greaterThan">
      <formula>$G$79</formula>
    </cfRule>
  </conditionalFormatting>
  <conditionalFormatting sqref="F80:F84">
    <cfRule type="cellIs" dxfId="1341" priority="97" operator="greaterThan">
      <formula>$F$79</formula>
    </cfRule>
  </conditionalFormatting>
  <conditionalFormatting sqref="M90:M93">
    <cfRule type="cellIs" dxfId="1340" priority="96" operator="greaterThan">
      <formula>$M$88</formula>
    </cfRule>
  </conditionalFormatting>
  <conditionalFormatting sqref="L89:L93">
    <cfRule type="cellIs" dxfId="1339" priority="95" operator="greaterThan">
      <formula>$L$88</formula>
    </cfRule>
  </conditionalFormatting>
  <conditionalFormatting sqref="K89:K93">
    <cfRule type="cellIs" dxfId="1338" priority="94" operator="greaterThan">
      <formula>$K$88</formula>
    </cfRule>
  </conditionalFormatting>
  <conditionalFormatting sqref="H90:H93">
    <cfRule type="cellIs" dxfId="1337" priority="93" operator="greaterThan">
      <formula>$H$88</formula>
    </cfRule>
  </conditionalFormatting>
  <conditionalFormatting sqref="G89:G93">
    <cfRule type="cellIs" dxfId="1336" priority="92" operator="greaterThan">
      <formula>$G$88</formula>
    </cfRule>
  </conditionalFormatting>
  <conditionalFormatting sqref="F89:F93">
    <cfRule type="cellIs" dxfId="1335" priority="91" operator="greaterThan">
      <formula>$F$88</formula>
    </cfRule>
  </conditionalFormatting>
  <conditionalFormatting sqref="M99:M102">
    <cfRule type="cellIs" dxfId="1334" priority="90" operator="greaterThan">
      <formula>$M$97</formula>
    </cfRule>
  </conditionalFormatting>
  <conditionalFormatting sqref="L98:L102">
    <cfRule type="cellIs" dxfId="1333" priority="89" operator="greaterThan">
      <formula>$L$97</formula>
    </cfRule>
  </conditionalFormatting>
  <conditionalFormatting sqref="K98:K102">
    <cfRule type="cellIs" dxfId="1332" priority="88" operator="greaterThan">
      <formula>$K$97</formula>
    </cfRule>
  </conditionalFormatting>
  <conditionalFormatting sqref="H99:H102">
    <cfRule type="cellIs" dxfId="1331" priority="87" operator="greaterThan">
      <formula>$H$97</formula>
    </cfRule>
  </conditionalFormatting>
  <conditionalFormatting sqref="G98:G102">
    <cfRule type="cellIs" dxfId="1330" priority="86" operator="greaterThan">
      <formula>$G$97</formula>
    </cfRule>
  </conditionalFormatting>
  <conditionalFormatting sqref="F98:F102">
    <cfRule type="cellIs" dxfId="1329" priority="85" operator="greaterThan">
      <formula>$F$97</formula>
    </cfRule>
  </conditionalFormatting>
  <conditionalFormatting sqref="M108:M111">
    <cfRule type="cellIs" dxfId="1328" priority="84" operator="greaterThan">
      <formula>$M$106</formula>
    </cfRule>
  </conditionalFormatting>
  <conditionalFormatting sqref="L107:L111">
    <cfRule type="cellIs" dxfId="1327" priority="83" operator="greaterThan">
      <formula>$L$106</formula>
    </cfRule>
  </conditionalFormatting>
  <conditionalFormatting sqref="K107:K111">
    <cfRule type="cellIs" dxfId="1326" priority="82" operator="greaterThan">
      <formula>$K$106</formula>
    </cfRule>
  </conditionalFormatting>
  <conditionalFormatting sqref="H108:H111">
    <cfRule type="cellIs" dxfId="1325" priority="81" operator="greaterThan">
      <formula>$H$106</formula>
    </cfRule>
  </conditionalFormatting>
  <conditionalFormatting sqref="G107:G111">
    <cfRule type="cellIs" dxfId="1324" priority="80" operator="greaterThan">
      <formula>$G$106</formula>
    </cfRule>
  </conditionalFormatting>
  <conditionalFormatting sqref="F107:F111">
    <cfRule type="cellIs" dxfId="1323" priority="79" operator="greaterThan">
      <formula>$F$106</formula>
    </cfRule>
  </conditionalFormatting>
  <conditionalFormatting sqref="M117:M120">
    <cfRule type="cellIs" dxfId="1322" priority="78" operator="greaterThan">
      <formula>$M$115</formula>
    </cfRule>
  </conditionalFormatting>
  <conditionalFormatting sqref="L116:L120">
    <cfRule type="cellIs" dxfId="1321" priority="77" operator="greaterThan">
      <formula>$L$115</formula>
    </cfRule>
  </conditionalFormatting>
  <conditionalFormatting sqref="K116:K120">
    <cfRule type="cellIs" dxfId="1320" priority="76" operator="greaterThan">
      <formula>$K$115</formula>
    </cfRule>
  </conditionalFormatting>
  <conditionalFormatting sqref="H117:H120">
    <cfRule type="cellIs" dxfId="1319" priority="75" operator="greaterThan">
      <formula>$H$115</formula>
    </cfRule>
  </conditionalFormatting>
  <conditionalFormatting sqref="G116:G120">
    <cfRule type="cellIs" dxfId="1318" priority="74" operator="greaterThan">
      <formula>$G$115</formula>
    </cfRule>
  </conditionalFormatting>
  <conditionalFormatting sqref="F116:F120">
    <cfRule type="cellIs" dxfId="1317" priority="73" operator="greaterThan">
      <formula>$F$115</formula>
    </cfRule>
  </conditionalFormatting>
  <conditionalFormatting sqref="M126:M129">
    <cfRule type="cellIs" dxfId="1316" priority="72" operator="greaterThan">
      <formula>$M$124</formula>
    </cfRule>
  </conditionalFormatting>
  <conditionalFormatting sqref="L125:L129">
    <cfRule type="cellIs" dxfId="1315" priority="71" operator="greaterThan">
      <formula>$L$124</formula>
    </cfRule>
  </conditionalFormatting>
  <conditionalFormatting sqref="K125:K129">
    <cfRule type="cellIs" dxfId="1314" priority="70" operator="greaterThan">
      <formula>$K$124</formula>
    </cfRule>
  </conditionalFormatting>
  <conditionalFormatting sqref="H126:H129">
    <cfRule type="cellIs" dxfId="1313" priority="69" operator="greaterThan">
      <formula>$H$124</formula>
    </cfRule>
  </conditionalFormatting>
  <conditionalFormatting sqref="G125:G129">
    <cfRule type="cellIs" dxfId="1312" priority="68" operator="greaterThan">
      <formula>$G$124</formula>
    </cfRule>
  </conditionalFormatting>
  <conditionalFormatting sqref="F125:F129">
    <cfRule type="cellIs" dxfId="1311" priority="67" operator="greaterThan">
      <formula>$F$124</formula>
    </cfRule>
  </conditionalFormatting>
  <conditionalFormatting sqref="M135:M138">
    <cfRule type="cellIs" dxfId="1310" priority="66" operator="greaterThan">
      <formula>$M$133</formula>
    </cfRule>
  </conditionalFormatting>
  <conditionalFormatting sqref="L134:L138">
    <cfRule type="cellIs" dxfId="1309" priority="65" operator="greaterThan">
      <formula>$L$133</formula>
    </cfRule>
  </conditionalFormatting>
  <conditionalFormatting sqref="K134:K138">
    <cfRule type="cellIs" dxfId="1308" priority="64" operator="greaterThan">
      <formula>$K$133</formula>
    </cfRule>
  </conditionalFormatting>
  <conditionalFormatting sqref="H135:H138">
    <cfRule type="cellIs" dxfId="1307" priority="63" operator="greaterThan">
      <formula>$H$133</formula>
    </cfRule>
  </conditionalFormatting>
  <conditionalFormatting sqref="G134:G138">
    <cfRule type="cellIs" dxfId="1306" priority="62" operator="greaterThan">
      <formula>$G$133</formula>
    </cfRule>
  </conditionalFormatting>
  <conditionalFormatting sqref="F134:F138">
    <cfRule type="cellIs" dxfId="1305" priority="61" operator="greaterThan">
      <formula>$F$133</formula>
    </cfRule>
  </conditionalFormatting>
  <conditionalFormatting sqref="M144:M147">
    <cfRule type="cellIs" dxfId="1304" priority="60" operator="greaterThan">
      <formula>$M$142</formula>
    </cfRule>
  </conditionalFormatting>
  <conditionalFormatting sqref="L143:L147">
    <cfRule type="cellIs" dxfId="1303" priority="59" operator="greaterThan">
      <formula>$L$142</formula>
    </cfRule>
  </conditionalFormatting>
  <conditionalFormatting sqref="K143:K147">
    <cfRule type="cellIs" dxfId="1302" priority="58" operator="greaterThan">
      <formula>$K$142</formula>
    </cfRule>
  </conditionalFormatting>
  <conditionalFormatting sqref="H144:H147">
    <cfRule type="cellIs" dxfId="1301" priority="57" operator="greaterThan">
      <formula>$H$142</formula>
    </cfRule>
  </conditionalFormatting>
  <conditionalFormatting sqref="G143:G147">
    <cfRule type="cellIs" dxfId="1300" priority="56" operator="greaterThan">
      <formula>$G$142</formula>
    </cfRule>
  </conditionalFormatting>
  <conditionalFormatting sqref="F143:F147">
    <cfRule type="cellIs" dxfId="1299" priority="55" operator="greaterThan">
      <formula>$F$142</formula>
    </cfRule>
  </conditionalFormatting>
  <conditionalFormatting sqref="M153:M156">
    <cfRule type="cellIs" dxfId="1298" priority="54" operator="greaterThan">
      <formula>$M$151</formula>
    </cfRule>
  </conditionalFormatting>
  <conditionalFormatting sqref="L152:L156">
    <cfRule type="cellIs" dxfId="1297" priority="53" operator="greaterThan">
      <formula>$L$151</formula>
    </cfRule>
  </conditionalFormatting>
  <conditionalFormatting sqref="K152:K156">
    <cfRule type="cellIs" dxfId="1296" priority="52" operator="greaterThan">
      <formula>$K$151</formula>
    </cfRule>
  </conditionalFormatting>
  <conditionalFormatting sqref="H153:H156">
    <cfRule type="cellIs" dxfId="1295" priority="51" operator="greaterThan">
      <formula>$H$151</formula>
    </cfRule>
  </conditionalFormatting>
  <conditionalFormatting sqref="G152:G156">
    <cfRule type="cellIs" dxfId="1294" priority="50" operator="greaterThan">
      <formula>$G$151</formula>
    </cfRule>
  </conditionalFormatting>
  <conditionalFormatting sqref="F152:F156">
    <cfRule type="cellIs" dxfId="1293" priority="49" operator="greaterThan">
      <formula>$F$151</formula>
    </cfRule>
  </conditionalFormatting>
  <conditionalFormatting sqref="M162:M165">
    <cfRule type="cellIs" dxfId="1292" priority="48" operator="greaterThan">
      <formula>$M$160</formula>
    </cfRule>
  </conditionalFormatting>
  <conditionalFormatting sqref="L161:L165">
    <cfRule type="cellIs" dxfId="1291" priority="47" operator="greaterThan">
      <formula>$L$160</formula>
    </cfRule>
  </conditionalFormatting>
  <conditionalFormatting sqref="K161:K165">
    <cfRule type="cellIs" dxfId="1290" priority="46" operator="greaterThan">
      <formula>$K$160</formula>
    </cfRule>
  </conditionalFormatting>
  <conditionalFormatting sqref="H162:H165">
    <cfRule type="cellIs" dxfId="1289" priority="45" operator="greaterThan">
      <formula>$H$160</formula>
    </cfRule>
  </conditionalFormatting>
  <conditionalFormatting sqref="G161:G165">
    <cfRule type="cellIs" dxfId="1288" priority="44" operator="greaterThan">
      <formula>$G$160</formula>
    </cfRule>
  </conditionalFormatting>
  <conditionalFormatting sqref="F161:F165">
    <cfRule type="cellIs" dxfId="1287" priority="43" operator="greaterThan">
      <formula>$F$160</formula>
    </cfRule>
  </conditionalFormatting>
  <conditionalFormatting sqref="M171:M174">
    <cfRule type="cellIs" dxfId="1286" priority="42" operator="greaterThan">
      <formula>$M$169</formula>
    </cfRule>
  </conditionalFormatting>
  <conditionalFormatting sqref="L170:L174">
    <cfRule type="cellIs" dxfId="1285" priority="41" operator="greaterThan">
      <formula>$L$169</formula>
    </cfRule>
  </conditionalFormatting>
  <conditionalFormatting sqref="K170:K174">
    <cfRule type="cellIs" dxfId="1284" priority="40" operator="greaterThan">
      <formula>$K$169</formula>
    </cfRule>
  </conditionalFormatting>
  <conditionalFormatting sqref="H171:H174">
    <cfRule type="cellIs" dxfId="1283" priority="39" operator="greaterThan">
      <formula>$H$169</formula>
    </cfRule>
  </conditionalFormatting>
  <conditionalFormatting sqref="G170:G174">
    <cfRule type="cellIs" dxfId="1282" priority="38" operator="greaterThan">
      <formula>$G$169</formula>
    </cfRule>
  </conditionalFormatting>
  <conditionalFormatting sqref="F170:F174">
    <cfRule type="cellIs" dxfId="1281" priority="37" operator="greaterThan">
      <formula>$F$169</formula>
    </cfRule>
  </conditionalFormatting>
  <conditionalFormatting sqref="M180:M183">
    <cfRule type="cellIs" dxfId="1280" priority="36" operator="greaterThan">
      <formula>$M$178</formula>
    </cfRule>
  </conditionalFormatting>
  <conditionalFormatting sqref="L179:L183">
    <cfRule type="cellIs" dxfId="1279" priority="35" operator="greaterThan">
      <formula>$L$178</formula>
    </cfRule>
  </conditionalFormatting>
  <conditionalFormatting sqref="K179:K183">
    <cfRule type="cellIs" dxfId="1278" priority="34" operator="greaterThan">
      <formula>$K$178</formula>
    </cfRule>
  </conditionalFormatting>
  <conditionalFormatting sqref="H180:H183">
    <cfRule type="cellIs" dxfId="1277" priority="33" operator="greaterThan">
      <formula>$H$178</formula>
    </cfRule>
  </conditionalFormatting>
  <conditionalFormatting sqref="G179:G183">
    <cfRule type="cellIs" dxfId="1276" priority="32" operator="greaterThan">
      <formula>$G$178</formula>
    </cfRule>
  </conditionalFormatting>
  <conditionalFormatting sqref="F179:F183">
    <cfRule type="cellIs" dxfId="1275" priority="31" operator="greaterThan">
      <formula>$F$178</formula>
    </cfRule>
  </conditionalFormatting>
  <conditionalFormatting sqref="M189:M192">
    <cfRule type="cellIs" dxfId="1274" priority="30" operator="greaterThan">
      <formula>$M$187</formula>
    </cfRule>
  </conditionalFormatting>
  <conditionalFormatting sqref="L188:L192">
    <cfRule type="cellIs" dxfId="1273" priority="29" operator="greaterThan">
      <formula>$L$187</formula>
    </cfRule>
  </conditionalFormatting>
  <conditionalFormatting sqref="K188:K192">
    <cfRule type="cellIs" dxfId="1272" priority="28" operator="greaterThan">
      <formula>$K$187</formula>
    </cfRule>
  </conditionalFormatting>
  <conditionalFormatting sqref="H189:H192">
    <cfRule type="cellIs" dxfId="1271" priority="27" operator="greaterThan">
      <formula>$H$187</formula>
    </cfRule>
  </conditionalFormatting>
  <conditionalFormatting sqref="G188:G192">
    <cfRule type="cellIs" dxfId="1270" priority="26" operator="greaterThan">
      <formula>$G$187</formula>
    </cfRule>
  </conditionalFormatting>
  <conditionalFormatting sqref="F188:F192">
    <cfRule type="cellIs" dxfId="1269" priority="25" operator="greaterThan">
      <formula>$F$187</formula>
    </cfRule>
  </conditionalFormatting>
  <conditionalFormatting sqref="M198:M201">
    <cfRule type="cellIs" dxfId="1268" priority="24" operator="greaterThan">
      <formula>$M$196</formula>
    </cfRule>
  </conditionalFormatting>
  <conditionalFormatting sqref="L197:L201">
    <cfRule type="cellIs" dxfId="1267" priority="23" operator="greaterThan">
      <formula>$L$196</formula>
    </cfRule>
  </conditionalFormatting>
  <conditionalFormatting sqref="K197:K201">
    <cfRule type="cellIs" dxfId="1266" priority="22" operator="greaterThan">
      <formula>$K$196</formula>
    </cfRule>
  </conditionalFormatting>
  <conditionalFormatting sqref="H198:H201">
    <cfRule type="cellIs" dxfId="1265" priority="21" operator="greaterThan">
      <formula>$H$196</formula>
    </cfRule>
  </conditionalFormatting>
  <conditionalFormatting sqref="G197:G201">
    <cfRule type="cellIs" dxfId="1264" priority="20" operator="greaterThan">
      <formula>$G$196</formula>
    </cfRule>
  </conditionalFormatting>
  <conditionalFormatting sqref="F197:F201">
    <cfRule type="cellIs" dxfId="1263" priority="19" operator="greaterThan">
      <formula>$F$196</formula>
    </cfRule>
  </conditionalFormatting>
  <conditionalFormatting sqref="M207:M210">
    <cfRule type="cellIs" dxfId="1262" priority="18" operator="greaterThan">
      <formula>$M$205</formula>
    </cfRule>
  </conditionalFormatting>
  <conditionalFormatting sqref="L206:L210">
    <cfRule type="cellIs" dxfId="1261" priority="17" operator="greaterThan">
      <formula>$L$205</formula>
    </cfRule>
  </conditionalFormatting>
  <conditionalFormatting sqref="K206:K210">
    <cfRule type="cellIs" dxfId="1260" priority="16" operator="greaterThan">
      <formula>$K$205</formula>
    </cfRule>
  </conditionalFormatting>
  <conditionalFormatting sqref="H207:H210">
    <cfRule type="cellIs" dxfId="1259" priority="15" operator="greaterThan">
      <formula>$H$205</formula>
    </cfRule>
  </conditionalFormatting>
  <conditionalFormatting sqref="G206:G210">
    <cfRule type="cellIs" dxfId="1258" priority="14" operator="greaterThan">
      <formula>$G$205</formula>
    </cfRule>
  </conditionalFormatting>
  <conditionalFormatting sqref="F206:F210">
    <cfRule type="cellIs" dxfId="1257" priority="13" operator="greaterThan">
      <formula>$F$205</formula>
    </cfRule>
  </conditionalFormatting>
  <conditionalFormatting sqref="M216:M219">
    <cfRule type="cellIs" dxfId="1256" priority="12" operator="greaterThan">
      <formula>$M$214</formula>
    </cfRule>
  </conditionalFormatting>
  <conditionalFormatting sqref="L215:L219">
    <cfRule type="cellIs" dxfId="1255" priority="11" operator="greaterThan">
      <formula>$L$214</formula>
    </cfRule>
  </conditionalFormatting>
  <conditionalFormatting sqref="K215:K219">
    <cfRule type="cellIs" dxfId="1254" priority="10" operator="greaterThan">
      <formula>$K$214</formula>
    </cfRule>
  </conditionalFormatting>
  <conditionalFormatting sqref="H216:H219">
    <cfRule type="cellIs" dxfId="1253" priority="9" operator="greaterThan">
      <formula>$H$214</formula>
    </cfRule>
  </conditionalFormatting>
  <conditionalFormatting sqref="G215:G219">
    <cfRule type="cellIs" dxfId="1252" priority="8" operator="greaterThan">
      <formula>$G$214</formula>
    </cfRule>
  </conditionalFormatting>
  <conditionalFormatting sqref="F215:F219">
    <cfRule type="cellIs" dxfId="1251" priority="7" operator="greaterThan">
      <formula>$F$214</formula>
    </cfRule>
  </conditionalFormatting>
  <conditionalFormatting sqref="M225:M228">
    <cfRule type="cellIs" dxfId="1250" priority="6" operator="greaterThan">
      <formula>$M$223</formula>
    </cfRule>
  </conditionalFormatting>
  <conditionalFormatting sqref="L224:L228">
    <cfRule type="cellIs" dxfId="1249" priority="5" operator="greaterThan">
      <formula>$L$223</formula>
    </cfRule>
  </conditionalFormatting>
  <conditionalFormatting sqref="K224:K228">
    <cfRule type="cellIs" dxfId="1248" priority="4" operator="greaterThan">
      <formula>$K$223</formula>
    </cfRule>
  </conditionalFormatting>
  <conditionalFormatting sqref="H225:H228">
    <cfRule type="cellIs" dxfId="1247" priority="3" operator="greaterThan">
      <formula>$H$223</formula>
    </cfRule>
  </conditionalFormatting>
  <conditionalFormatting sqref="G224:G228">
    <cfRule type="cellIs" dxfId="1246" priority="2" operator="greaterThan">
      <formula>$G$223</formula>
    </cfRule>
  </conditionalFormatting>
  <conditionalFormatting sqref="F224:F228">
    <cfRule type="cellIs" dxfId="1245" priority="1" operator="greaterThan">
      <formula>$F$223</formula>
    </cfRule>
  </conditionalFormatting>
  <dataValidations count="3">
    <dataValidation type="list" allowBlank="1" showInputMessage="1" showErrorMessage="1" sqref="F1:I1" xr:uid="{00000000-0002-0000-14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4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4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1505"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1506"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1507"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1508"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1509"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1510"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1511"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1512"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1513"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1514"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1515"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1516"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1517"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1518"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1519"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1520"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1521"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1522"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1523"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1524"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1525"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1526"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1527"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1528"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1529"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1530"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1531"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1532"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1533"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1534"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1535"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1536"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1537"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1538"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1539"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1540"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1541"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1542"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1543"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1544"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1545"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1546"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1547"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1548"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1549"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1550"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1551"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1552"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1553"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1554"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1555"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1556"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1557"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1558"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1559"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1560"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1561"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1562"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1563"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1564"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1565"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1566"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1567"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1568"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1569"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1570"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1571"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1572"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1573"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1574"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1575"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1576"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1577"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1578"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1579"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1580"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1581"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1582"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1583"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1584"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1585"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1586"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1587"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1588"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1589"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1590"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1591"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1592"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1593"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1594"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1595"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1596"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1597"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1598"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1599"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1600"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1601"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1602"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1603"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1604"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1605"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1606"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1607"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1608"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1609"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1610"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1611"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1612"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1613"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1614"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1615"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1616"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1617"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1618"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1619"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1620"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1621"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1622"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1623"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1624"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1625"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1626"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1627"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1628"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1629"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1630"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1631"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1632"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1633"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1634"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1635"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1636"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1637"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1638"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1639"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1640"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1641"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1642"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1643"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1644"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1645"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1646"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1647"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1648"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1649"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1650"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1651"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1652"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1653"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1654"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1655"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1656"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1657"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1658"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1659"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1660"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1661"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1662"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1663"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1664"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1665"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1666"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1667"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1668"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1669"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1670"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1671"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1672"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1673"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1674"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1675"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1676"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1677"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1678"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1679"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1680"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1681"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1682"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1683"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1684"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1685"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1686"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1687"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1688"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1689"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1690"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1691"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1692"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1693"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1694"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1695"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1696"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1697"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1698"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1699"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1700"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1701"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1702"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1703"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1704"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1705"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1706"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1707"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1708"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1709"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1710"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1711"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1712"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1713"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1714"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1715"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1716"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1717"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1718"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1719"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1720"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1721"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1722"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1723"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1724"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1725"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120</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BuAqLQ3HpcUJoi1pWnfSJGeCCPYy6dPOsBIGLlnoYR0Z/CM9EZ/qYtbCz7kmQkQJtgWpev9yyJ8wzpeivvjicA==" saltValue="IjkeSlBVhQyakU8MC3B91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1244" priority="249" operator="equal">
      <formula>"""Other name --&gt;"""</formula>
    </cfRule>
  </conditionalFormatting>
  <conditionalFormatting sqref="E6:G6">
    <cfRule type="expression" dxfId="1243" priority="247">
      <formula>$A$6="Other"</formula>
    </cfRule>
    <cfRule type="containsText" dxfId="1242" priority="248" operator="containsText" text="[name here]">
      <formula>NOT(ISERROR(SEARCH("[name here]",E6)))</formula>
    </cfRule>
  </conditionalFormatting>
  <conditionalFormatting sqref="D15">
    <cfRule type="cellIs" dxfId="1241" priority="246" operator="equal">
      <formula>"""Other name --&gt;"""</formula>
    </cfRule>
  </conditionalFormatting>
  <conditionalFormatting sqref="D24">
    <cfRule type="cellIs" dxfId="1240" priority="245" operator="equal">
      <formula>"""Other name --&gt;"""</formula>
    </cfRule>
  </conditionalFormatting>
  <conditionalFormatting sqref="D33">
    <cfRule type="cellIs" dxfId="1239" priority="244" operator="equal">
      <formula>"""Other name --&gt;"""</formula>
    </cfRule>
  </conditionalFormatting>
  <conditionalFormatting sqref="D42">
    <cfRule type="cellIs" dxfId="1238" priority="243" operator="equal">
      <formula>"""Other name --&gt;"""</formula>
    </cfRule>
  </conditionalFormatting>
  <conditionalFormatting sqref="D51">
    <cfRule type="cellIs" dxfId="1237" priority="242" operator="equal">
      <formula>"""Other name --&gt;"""</formula>
    </cfRule>
  </conditionalFormatting>
  <conditionalFormatting sqref="D60">
    <cfRule type="cellIs" dxfId="1236" priority="241" operator="equal">
      <formula>"""Other name --&gt;"""</formula>
    </cfRule>
  </conditionalFormatting>
  <conditionalFormatting sqref="D69">
    <cfRule type="cellIs" dxfId="1235" priority="240" operator="equal">
      <formula>"""Other name --&gt;"""</formula>
    </cfRule>
  </conditionalFormatting>
  <conditionalFormatting sqref="D78">
    <cfRule type="cellIs" dxfId="1234" priority="239" operator="equal">
      <formula>"""Other name --&gt;"""</formula>
    </cfRule>
  </conditionalFormatting>
  <conditionalFormatting sqref="D87">
    <cfRule type="cellIs" dxfId="1233" priority="238" operator="equal">
      <formula>"""Other name --&gt;"""</formula>
    </cfRule>
  </conditionalFormatting>
  <conditionalFormatting sqref="D96">
    <cfRule type="cellIs" dxfId="1232" priority="237" operator="equal">
      <formula>"""Other name --&gt;"""</formula>
    </cfRule>
  </conditionalFormatting>
  <conditionalFormatting sqref="D105">
    <cfRule type="cellIs" dxfId="1231" priority="236" operator="equal">
      <formula>"""Other name --&gt;"""</formula>
    </cfRule>
  </conditionalFormatting>
  <conditionalFormatting sqref="D114">
    <cfRule type="cellIs" dxfId="1230" priority="235" operator="equal">
      <formula>"""Other name --&gt;"""</formula>
    </cfRule>
  </conditionalFormatting>
  <conditionalFormatting sqref="D123">
    <cfRule type="cellIs" dxfId="1229" priority="234" operator="equal">
      <formula>"""Other name --&gt;"""</formula>
    </cfRule>
  </conditionalFormatting>
  <conditionalFormatting sqref="D132">
    <cfRule type="cellIs" dxfId="1228" priority="233" operator="equal">
      <formula>"""Other name --&gt;"""</formula>
    </cfRule>
  </conditionalFormatting>
  <conditionalFormatting sqref="D141">
    <cfRule type="cellIs" dxfId="1227" priority="232" operator="equal">
      <formula>"""Other name --&gt;"""</formula>
    </cfRule>
  </conditionalFormatting>
  <conditionalFormatting sqref="D150">
    <cfRule type="cellIs" dxfId="1226" priority="231" operator="equal">
      <formula>"""Other name --&gt;"""</formula>
    </cfRule>
  </conditionalFormatting>
  <conditionalFormatting sqref="D159">
    <cfRule type="cellIs" dxfId="1225" priority="230" operator="equal">
      <formula>"""Other name --&gt;"""</formula>
    </cfRule>
  </conditionalFormatting>
  <conditionalFormatting sqref="D168">
    <cfRule type="cellIs" dxfId="1224" priority="229" operator="equal">
      <formula>"""Other name --&gt;"""</formula>
    </cfRule>
  </conditionalFormatting>
  <conditionalFormatting sqref="D177">
    <cfRule type="cellIs" dxfId="1223" priority="228" operator="equal">
      <formula>"""Other name --&gt;"""</formula>
    </cfRule>
  </conditionalFormatting>
  <conditionalFormatting sqref="D186">
    <cfRule type="cellIs" dxfId="1222" priority="227" operator="equal">
      <formula>"""Other name --&gt;"""</formula>
    </cfRule>
  </conditionalFormatting>
  <conditionalFormatting sqref="D195">
    <cfRule type="cellIs" dxfId="1221" priority="226" operator="equal">
      <formula>"""Other name --&gt;"""</formula>
    </cfRule>
  </conditionalFormatting>
  <conditionalFormatting sqref="D204">
    <cfRule type="cellIs" dxfId="1220" priority="225" operator="equal">
      <formula>"""Other name --&gt;"""</formula>
    </cfRule>
  </conditionalFormatting>
  <conditionalFormatting sqref="D213">
    <cfRule type="cellIs" dxfId="1219" priority="224" operator="equal">
      <formula>"""Other name --&gt;"""</formula>
    </cfRule>
  </conditionalFormatting>
  <conditionalFormatting sqref="D222">
    <cfRule type="cellIs" dxfId="1218" priority="223" operator="equal">
      <formula>"""Other name --&gt;"""</formula>
    </cfRule>
  </conditionalFormatting>
  <conditionalFormatting sqref="E222:G222">
    <cfRule type="expression" dxfId="1217" priority="222">
      <formula>$A$222="Other"</formula>
    </cfRule>
  </conditionalFormatting>
  <conditionalFormatting sqref="E213:G213">
    <cfRule type="expression" dxfId="1216" priority="221">
      <formula>$A$213="Other"</formula>
    </cfRule>
  </conditionalFormatting>
  <conditionalFormatting sqref="E204:G204">
    <cfRule type="expression" dxfId="1215" priority="220">
      <formula>$A$204="Other"</formula>
    </cfRule>
  </conditionalFormatting>
  <conditionalFormatting sqref="E195:G195">
    <cfRule type="expression" dxfId="1214" priority="219">
      <formula>$A$195="Other"</formula>
    </cfRule>
  </conditionalFormatting>
  <conditionalFormatting sqref="E186:G186">
    <cfRule type="expression" dxfId="1213" priority="218">
      <formula>$A$186="Other"</formula>
    </cfRule>
  </conditionalFormatting>
  <conditionalFormatting sqref="E177:G177">
    <cfRule type="expression" dxfId="1212" priority="217">
      <formula>$A$177="Other"</formula>
    </cfRule>
  </conditionalFormatting>
  <conditionalFormatting sqref="E168:G168">
    <cfRule type="expression" dxfId="1211" priority="216">
      <formula>$A$168="Other"</formula>
    </cfRule>
  </conditionalFormatting>
  <conditionalFormatting sqref="E159:G159">
    <cfRule type="expression" dxfId="1210" priority="215">
      <formula>$A$159="Other"</formula>
    </cfRule>
  </conditionalFormatting>
  <conditionalFormatting sqref="E150:G150">
    <cfRule type="expression" dxfId="1209" priority="214">
      <formula>$A$150="Other"</formula>
    </cfRule>
  </conditionalFormatting>
  <conditionalFormatting sqref="E141:G141">
    <cfRule type="expression" dxfId="1208" priority="213">
      <formula>$A$141="Other"</formula>
    </cfRule>
  </conditionalFormatting>
  <conditionalFormatting sqref="E132:G132">
    <cfRule type="expression" dxfId="1207" priority="212">
      <formula>$A$132="Other"</formula>
    </cfRule>
  </conditionalFormatting>
  <conditionalFormatting sqref="E123:G123">
    <cfRule type="expression" dxfId="1206" priority="211">
      <formula>$A$123="Other"</formula>
    </cfRule>
  </conditionalFormatting>
  <conditionalFormatting sqref="E114:G114">
    <cfRule type="expression" dxfId="1205" priority="210">
      <formula>$A$114="Other"</formula>
    </cfRule>
  </conditionalFormatting>
  <conditionalFormatting sqref="E105:G105">
    <cfRule type="expression" dxfId="1204" priority="209">
      <formula>$A$105="Other"</formula>
    </cfRule>
  </conditionalFormatting>
  <conditionalFormatting sqref="E96:G96">
    <cfRule type="expression" dxfId="1203" priority="208">
      <formula>$A$96="Other"</formula>
    </cfRule>
  </conditionalFormatting>
  <conditionalFormatting sqref="E87:G87">
    <cfRule type="expression" dxfId="1202" priority="207">
      <formula>$A$87="Other"</formula>
    </cfRule>
  </conditionalFormatting>
  <conditionalFormatting sqref="E78:G78">
    <cfRule type="expression" dxfId="1201" priority="206">
      <formula>$A$78="Other"</formula>
    </cfRule>
  </conditionalFormatting>
  <conditionalFormatting sqref="E69:G69">
    <cfRule type="expression" dxfId="1200" priority="205">
      <formula>$A$69="Other"</formula>
    </cfRule>
  </conditionalFormatting>
  <conditionalFormatting sqref="E60:G60">
    <cfRule type="expression" dxfId="1199" priority="204">
      <formula>$A$60="Other"</formula>
    </cfRule>
  </conditionalFormatting>
  <conditionalFormatting sqref="E51:G51">
    <cfRule type="expression" dxfId="1198" priority="203">
      <formula>$A$51="Other"</formula>
    </cfRule>
  </conditionalFormatting>
  <conditionalFormatting sqref="E42:G42">
    <cfRule type="expression" dxfId="1197" priority="202">
      <formula>$A$42="Other"</formula>
    </cfRule>
  </conditionalFormatting>
  <conditionalFormatting sqref="E33:G33">
    <cfRule type="expression" dxfId="1196" priority="201">
      <formula>$A$33="Other"</formula>
    </cfRule>
  </conditionalFormatting>
  <conditionalFormatting sqref="E24:G24">
    <cfRule type="expression" dxfId="1195" priority="200">
      <formula>$A$24="Other"</formula>
    </cfRule>
  </conditionalFormatting>
  <conditionalFormatting sqref="E15:G15">
    <cfRule type="expression" dxfId="1194" priority="199">
      <formula>$A$15="Other"</formula>
    </cfRule>
  </conditionalFormatting>
  <conditionalFormatting sqref="A242:D242">
    <cfRule type="expression" dxfId="1193" priority="198">
      <formula>$A$242="No data"</formula>
    </cfRule>
  </conditionalFormatting>
  <conditionalFormatting sqref="F243:N243">
    <cfRule type="expression" dxfId="1192" priority="197">
      <formula>$A$243="No data"</formula>
    </cfRule>
  </conditionalFormatting>
  <conditionalFormatting sqref="A243:D243">
    <cfRule type="expression" dxfId="1191" priority="196">
      <formula>$A$243="No data"</formula>
    </cfRule>
  </conditionalFormatting>
  <conditionalFormatting sqref="F242:I242 K242:N242">
    <cfRule type="expression" dxfId="1190" priority="195">
      <formula>$A$242="No data"</formula>
    </cfRule>
  </conditionalFormatting>
  <conditionalFormatting sqref="A12:O12">
    <cfRule type="expression" dxfId="1189" priority="194">
      <formula>$B12="No data"</formula>
    </cfRule>
  </conditionalFormatting>
  <conditionalFormatting sqref="A11:O11">
    <cfRule type="expression" dxfId="1188" priority="193">
      <formula>$B11="No data"</formula>
    </cfRule>
  </conditionalFormatting>
  <conditionalFormatting sqref="A21:O21">
    <cfRule type="expression" dxfId="1187" priority="192">
      <formula>$B21="No data"</formula>
    </cfRule>
  </conditionalFormatting>
  <conditionalFormatting sqref="A20:O20">
    <cfRule type="expression" dxfId="1186" priority="191">
      <formula>$B20="No data"</formula>
    </cfRule>
  </conditionalFormatting>
  <conditionalFormatting sqref="A30:O30">
    <cfRule type="expression" dxfId="1185" priority="190">
      <formula>$B30="No data"</formula>
    </cfRule>
  </conditionalFormatting>
  <conditionalFormatting sqref="A29:O29">
    <cfRule type="expression" dxfId="1184" priority="189">
      <formula>$B29="No data"</formula>
    </cfRule>
  </conditionalFormatting>
  <conditionalFormatting sqref="A39:O39">
    <cfRule type="expression" dxfId="1183" priority="188">
      <formula>$B39="No data"</formula>
    </cfRule>
  </conditionalFormatting>
  <conditionalFormatting sqref="A38:O38">
    <cfRule type="expression" dxfId="1182" priority="187">
      <formula>$B38="No data"</formula>
    </cfRule>
  </conditionalFormatting>
  <conditionalFormatting sqref="A48:O48">
    <cfRule type="expression" dxfId="1181" priority="186">
      <formula>$B48="No data"</formula>
    </cfRule>
  </conditionalFormatting>
  <conditionalFormatting sqref="A47:O47">
    <cfRule type="expression" dxfId="1180" priority="185">
      <formula>$B47="No data"</formula>
    </cfRule>
  </conditionalFormatting>
  <conditionalFormatting sqref="A57:O57">
    <cfRule type="expression" dxfId="1179" priority="184">
      <formula>$B57="No data"</formula>
    </cfRule>
  </conditionalFormatting>
  <conditionalFormatting sqref="A56:O56">
    <cfRule type="expression" dxfId="1178" priority="183">
      <formula>$B56="No data"</formula>
    </cfRule>
  </conditionalFormatting>
  <conditionalFormatting sqref="A66:O66">
    <cfRule type="expression" dxfId="1177" priority="182">
      <formula>$B66="No data"</formula>
    </cfRule>
  </conditionalFormatting>
  <conditionalFormatting sqref="A65:O65">
    <cfRule type="expression" dxfId="1176" priority="181">
      <formula>$B65="No data"</formula>
    </cfRule>
  </conditionalFormatting>
  <conditionalFormatting sqref="A75:O75">
    <cfRule type="expression" dxfId="1175" priority="180">
      <formula>$B75="No data"</formula>
    </cfRule>
  </conditionalFormatting>
  <conditionalFormatting sqref="A74:O74">
    <cfRule type="expression" dxfId="1174" priority="179">
      <formula>$B74="No data"</formula>
    </cfRule>
  </conditionalFormatting>
  <conditionalFormatting sqref="A84:O84">
    <cfRule type="expression" dxfId="1173" priority="178">
      <formula>$B84="No data"</formula>
    </cfRule>
  </conditionalFormatting>
  <conditionalFormatting sqref="A83:O83">
    <cfRule type="expression" dxfId="1172" priority="177">
      <formula>$B83="No data"</formula>
    </cfRule>
  </conditionalFormatting>
  <conditionalFormatting sqref="A93:O93">
    <cfRule type="expression" dxfId="1171" priority="176">
      <formula>$B93="No data"</formula>
    </cfRule>
  </conditionalFormatting>
  <conditionalFormatting sqref="A92:O92">
    <cfRule type="expression" dxfId="1170" priority="175">
      <formula>$B92="No data"</formula>
    </cfRule>
  </conditionalFormatting>
  <conditionalFormatting sqref="A102:O102">
    <cfRule type="expression" dxfId="1169" priority="174">
      <formula>$B102="No data"</formula>
    </cfRule>
  </conditionalFormatting>
  <conditionalFormatting sqref="A101:O101">
    <cfRule type="expression" dxfId="1168" priority="173">
      <formula>$B101="No data"</formula>
    </cfRule>
  </conditionalFormatting>
  <conditionalFormatting sqref="A111:O111">
    <cfRule type="expression" dxfId="1167" priority="172">
      <formula>$B111="No data"</formula>
    </cfRule>
  </conditionalFormatting>
  <conditionalFormatting sqref="A110:O110">
    <cfRule type="expression" dxfId="1166" priority="171">
      <formula>$B110="No data"</formula>
    </cfRule>
  </conditionalFormatting>
  <conditionalFormatting sqref="A120:O120">
    <cfRule type="expression" dxfId="1165" priority="170">
      <formula>$B120="No data"</formula>
    </cfRule>
  </conditionalFormatting>
  <conditionalFormatting sqref="A119:O119">
    <cfRule type="expression" dxfId="1164" priority="169">
      <formula>$B119="No data"</formula>
    </cfRule>
  </conditionalFormatting>
  <conditionalFormatting sqref="A129:O129">
    <cfRule type="expression" dxfId="1163" priority="168">
      <formula>$B129="No data"</formula>
    </cfRule>
  </conditionalFormatting>
  <conditionalFormatting sqref="A128:O128">
    <cfRule type="expression" dxfId="1162" priority="167">
      <formula>$B128="No data"</formula>
    </cfRule>
  </conditionalFormatting>
  <conditionalFormatting sqref="A138:O138">
    <cfRule type="expression" dxfId="1161" priority="166">
      <formula>$B138="No data"</formula>
    </cfRule>
  </conditionalFormatting>
  <conditionalFormatting sqref="A137:O137">
    <cfRule type="expression" dxfId="1160" priority="165">
      <formula>$B137="No data"</formula>
    </cfRule>
  </conditionalFormatting>
  <conditionalFormatting sqref="A147:O147">
    <cfRule type="expression" dxfId="1159" priority="164">
      <formula>$B147="No data"</formula>
    </cfRule>
  </conditionalFormatting>
  <conditionalFormatting sqref="A146:O146">
    <cfRule type="expression" dxfId="1158" priority="163">
      <formula>$B146="No data"</formula>
    </cfRule>
  </conditionalFormatting>
  <conditionalFormatting sqref="A156:O156">
    <cfRule type="expression" dxfId="1157" priority="162">
      <formula>$B156="No data"</formula>
    </cfRule>
  </conditionalFormatting>
  <conditionalFormatting sqref="A155:O155">
    <cfRule type="expression" dxfId="1156" priority="161">
      <formula>$B155="No data"</formula>
    </cfRule>
  </conditionalFormatting>
  <conditionalFormatting sqref="A165:O165">
    <cfRule type="expression" dxfId="1155" priority="160">
      <formula>$B165="No data"</formula>
    </cfRule>
  </conditionalFormatting>
  <conditionalFormatting sqref="A164:O164">
    <cfRule type="expression" dxfId="1154" priority="159">
      <formula>$B164="No data"</formula>
    </cfRule>
  </conditionalFormatting>
  <conditionalFormatting sqref="A174:O174">
    <cfRule type="expression" dxfId="1153" priority="158">
      <formula>$B174="No data"</formula>
    </cfRule>
  </conditionalFormatting>
  <conditionalFormatting sqref="A173:O173">
    <cfRule type="expression" dxfId="1152" priority="157">
      <formula>$B173="No data"</formula>
    </cfRule>
  </conditionalFormatting>
  <conditionalFormatting sqref="A183:O183">
    <cfRule type="expression" dxfId="1151" priority="156">
      <formula>$B183="No data"</formula>
    </cfRule>
  </conditionalFormatting>
  <conditionalFormatting sqref="A182:O182">
    <cfRule type="expression" dxfId="1150" priority="155">
      <formula>$B182="No data"</formula>
    </cfRule>
  </conditionalFormatting>
  <conditionalFormatting sqref="A192:O192">
    <cfRule type="expression" dxfId="1149" priority="154">
      <formula>$B192="No data"</formula>
    </cfRule>
  </conditionalFormatting>
  <conditionalFormatting sqref="A191:O191">
    <cfRule type="expression" dxfId="1148" priority="153">
      <formula>$B191="No data"</formula>
    </cfRule>
  </conditionalFormatting>
  <conditionalFormatting sqref="A201:O201">
    <cfRule type="expression" dxfId="1147" priority="152">
      <formula>$B201="No data"</formula>
    </cfRule>
  </conditionalFormatting>
  <conditionalFormatting sqref="A200:O200">
    <cfRule type="expression" dxfId="1146" priority="151">
      <formula>$B200="No data"</formula>
    </cfRule>
  </conditionalFormatting>
  <conditionalFormatting sqref="A210:O210">
    <cfRule type="expression" dxfId="1145" priority="150">
      <formula>$B210="No data"</formula>
    </cfRule>
  </conditionalFormatting>
  <conditionalFormatting sqref="A209:O209">
    <cfRule type="expression" dxfId="1144" priority="149">
      <formula>$B209="No data"</formula>
    </cfRule>
  </conditionalFormatting>
  <conditionalFormatting sqref="A219:O219">
    <cfRule type="expression" dxfId="1143" priority="148">
      <formula>$B219="No data"</formula>
    </cfRule>
  </conditionalFormatting>
  <conditionalFormatting sqref="A218:O218">
    <cfRule type="expression" dxfId="1142" priority="147">
      <formula>$B218="No data"</formula>
    </cfRule>
  </conditionalFormatting>
  <conditionalFormatting sqref="A228:O228">
    <cfRule type="expression" dxfId="1141" priority="146">
      <formula>$B228="No data"</formula>
    </cfRule>
  </conditionalFormatting>
  <conditionalFormatting sqref="A227:O227">
    <cfRule type="expression" dxfId="1140" priority="145">
      <formula>$B227="No data"</formula>
    </cfRule>
  </conditionalFormatting>
  <conditionalFormatting sqref="H36:H39">
    <cfRule type="cellIs" dxfId="1139" priority="144" operator="greaterThan">
      <formula>$H$34</formula>
    </cfRule>
  </conditionalFormatting>
  <conditionalFormatting sqref="K35:K39">
    <cfRule type="cellIs" dxfId="1138" priority="143" operator="greaterThan">
      <formula>$K$34</formula>
    </cfRule>
  </conditionalFormatting>
  <conditionalFormatting sqref="L35:L39">
    <cfRule type="cellIs" dxfId="1137" priority="142" operator="greaterThan">
      <formula>$L$34</formula>
    </cfRule>
  </conditionalFormatting>
  <conditionalFormatting sqref="M36:M39">
    <cfRule type="cellIs" dxfId="1136" priority="141" operator="greaterThan">
      <formula>$M$34</formula>
    </cfRule>
  </conditionalFormatting>
  <conditionalFormatting sqref="F26:F30">
    <cfRule type="cellIs" dxfId="1135" priority="140" operator="greaterThan">
      <formula>$F$25</formula>
    </cfRule>
  </conditionalFormatting>
  <conditionalFormatting sqref="G26:G30">
    <cfRule type="cellIs" dxfId="1134" priority="139" operator="greaterThan">
      <formula>$G$25</formula>
    </cfRule>
  </conditionalFormatting>
  <conditionalFormatting sqref="H27:H30">
    <cfRule type="cellIs" dxfId="1133" priority="138" operator="greaterThan">
      <formula>$H$25</formula>
    </cfRule>
  </conditionalFormatting>
  <conditionalFormatting sqref="K26:K30">
    <cfRule type="cellIs" dxfId="1132" priority="137" operator="greaterThan">
      <formula>$K$25</formula>
    </cfRule>
  </conditionalFormatting>
  <conditionalFormatting sqref="L26:L30">
    <cfRule type="cellIs" dxfId="1131" priority="136" operator="greaterThan">
      <formula>$L$25</formula>
    </cfRule>
  </conditionalFormatting>
  <conditionalFormatting sqref="M27:M30">
    <cfRule type="cellIs" dxfId="1130" priority="135" operator="greaterThan">
      <formula>$M$25</formula>
    </cfRule>
  </conditionalFormatting>
  <conditionalFormatting sqref="M18:M21">
    <cfRule type="cellIs" dxfId="1129" priority="134" operator="greaterThan">
      <formula>$M$16</formula>
    </cfRule>
  </conditionalFormatting>
  <conditionalFormatting sqref="L17:L21">
    <cfRule type="cellIs" dxfId="1128" priority="133" operator="greaterThan">
      <formula>$L$16</formula>
    </cfRule>
  </conditionalFormatting>
  <conditionalFormatting sqref="K17:K21">
    <cfRule type="cellIs" dxfId="1127" priority="132" operator="greaterThan">
      <formula>$K$16</formula>
    </cfRule>
  </conditionalFormatting>
  <conditionalFormatting sqref="H18:H21">
    <cfRule type="cellIs" dxfId="1126" priority="131" operator="greaterThan">
      <formula>$H$16</formula>
    </cfRule>
  </conditionalFormatting>
  <conditionalFormatting sqref="G17:G21">
    <cfRule type="cellIs" dxfId="1125" priority="130" operator="greaterThan">
      <formula>$G$16</formula>
    </cfRule>
  </conditionalFormatting>
  <conditionalFormatting sqref="F17:F21">
    <cfRule type="cellIs" dxfId="1124" priority="129" operator="greaterThan">
      <formula>$F$16</formula>
    </cfRule>
  </conditionalFormatting>
  <conditionalFormatting sqref="M9:M12">
    <cfRule type="cellIs" dxfId="1123" priority="128" operator="greaterThan">
      <formula>$M$7</formula>
    </cfRule>
  </conditionalFormatting>
  <conditionalFormatting sqref="L8:L12">
    <cfRule type="cellIs" dxfId="1122" priority="127" operator="greaterThan">
      <formula>$L$7</formula>
    </cfRule>
  </conditionalFormatting>
  <conditionalFormatting sqref="K8:K12">
    <cfRule type="cellIs" dxfId="1121" priority="126" operator="greaterThan">
      <formula>$K$7</formula>
    </cfRule>
  </conditionalFormatting>
  <conditionalFormatting sqref="H9:H12">
    <cfRule type="cellIs" dxfId="1120" priority="125" operator="greaterThan">
      <formula>$H$7</formula>
    </cfRule>
  </conditionalFormatting>
  <conditionalFormatting sqref="G8:G12">
    <cfRule type="cellIs" dxfId="1119" priority="124" operator="greaterThan">
      <formula>$G$7</formula>
    </cfRule>
  </conditionalFormatting>
  <conditionalFormatting sqref="F8:F12">
    <cfRule type="cellIs" dxfId="1118" priority="123" operator="greaterThan">
      <formula>$F$7</formula>
    </cfRule>
  </conditionalFormatting>
  <conditionalFormatting sqref="F35:F39">
    <cfRule type="cellIs" dxfId="1117" priority="122" operator="greaterThan">
      <formula>$F$34</formula>
    </cfRule>
  </conditionalFormatting>
  <conditionalFormatting sqref="G35:G39">
    <cfRule type="cellIs" dxfId="1116" priority="121" operator="greaterThan">
      <formula>$G$34</formula>
    </cfRule>
  </conditionalFormatting>
  <conditionalFormatting sqref="M45:M48">
    <cfRule type="cellIs" dxfId="1115" priority="120" operator="greaterThan">
      <formula>$M$43</formula>
    </cfRule>
  </conditionalFormatting>
  <conditionalFormatting sqref="L44:L48">
    <cfRule type="cellIs" dxfId="1114" priority="119" operator="greaterThan">
      <formula>$L$43</formula>
    </cfRule>
  </conditionalFormatting>
  <conditionalFormatting sqref="K44:K48">
    <cfRule type="cellIs" dxfId="1113" priority="118" operator="greaterThan">
      <formula>$K$43</formula>
    </cfRule>
  </conditionalFormatting>
  <conditionalFormatting sqref="H45:H48">
    <cfRule type="cellIs" dxfId="1112" priority="117" operator="greaterThan">
      <formula>$H$43</formula>
    </cfRule>
  </conditionalFormatting>
  <conditionalFormatting sqref="G44:G48">
    <cfRule type="cellIs" dxfId="1111" priority="116" operator="greaterThan">
      <formula>$G$43</formula>
    </cfRule>
  </conditionalFormatting>
  <conditionalFormatting sqref="F44:F48">
    <cfRule type="cellIs" dxfId="1110" priority="115" operator="greaterThan">
      <formula>$F$43</formula>
    </cfRule>
  </conditionalFormatting>
  <conditionalFormatting sqref="M54:M57">
    <cfRule type="cellIs" dxfId="1109" priority="114" operator="greaterThan">
      <formula>$M$52</formula>
    </cfRule>
  </conditionalFormatting>
  <conditionalFormatting sqref="L53:L57">
    <cfRule type="cellIs" dxfId="1108" priority="113" operator="greaterThan">
      <formula>$L$52</formula>
    </cfRule>
  </conditionalFormatting>
  <conditionalFormatting sqref="K53:K57">
    <cfRule type="cellIs" dxfId="1107" priority="112" operator="greaterThan">
      <formula>$K$52</formula>
    </cfRule>
  </conditionalFormatting>
  <conditionalFormatting sqref="H54:H57">
    <cfRule type="cellIs" dxfId="1106" priority="111" operator="greaterThan">
      <formula>$H$52</formula>
    </cfRule>
  </conditionalFormatting>
  <conditionalFormatting sqref="G53:G57">
    <cfRule type="cellIs" dxfId="1105" priority="110" operator="greaterThan">
      <formula>$G$52</formula>
    </cfRule>
  </conditionalFormatting>
  <conditionalFormatting sqref="F53:F57">
    <cfRule type="cellIs" dxfId="1104" priority="109" operator="greaterThan">
      <formula>$F$52</formula>
    </cfRule>
  </conditionalFormatting>
  <conditionalFormatting sqref="M72:M75">
    <cfRule type="cellIs" dxfId="1103" priority="108" operator="greaterThan">
      <formula>$M$70</formula>
    </cfRule>
  </conditionalFormatting>
  <conditionalFormatting sqref="L71:L75">
    <cfRule type="cellIs" dxfId="1102" priority="107" operator="greaterThan">
      <formula>$L$70</formula>
    </cfRule>
  </conditionalFormatting>
  <conditionalFormatting sqref="K71:K75">
    <cfRule type="cellIs" dxfId="1101" priority="106" operator="greaterThan">
      <formula>$K$70</formula>
    </cfRule>
  </conditionalFormatting>
  <conditionalFormatting sqref="H72:H75">
    <cfRule type="cellIs" dxfId="1100" priority="105" operator="greaterThan">
      <formula>$H$70</formula>
    </cfRule>
  </conditionalFormatting>
  <conditionalFormatting sqref="G71:G75">
    <cfRule type="cellIs" dxfId="1099" priority="104" operator="greaterThan">
      <formula>$G$70</formula>
    </cfRule>
  </conditionalFormatting>
  <conditionalFormatting sqref="F71:F75">
    <cfRule type="cellIs" dxfId="1098" priority="103" operator="greaterThan">
      <formula>$F$70</formula>
    </cfRule>
  </conditionalFormatting>
  <conditionalFormatting sqref="M81:M84">
    <cfRule type="cellIs" dxfId="1097" priority="102" operator="greaterThan">
      <formula>$M$79</formula>
    </cfRule>
  </conditionalFormatting>
  <conditionalFormatting sqref="L80:L84">
    <cfRule type="cellIs" dxfId="1096" priority="101" operator="greaterThan">
      <formula>$L$79</formula>
    </cfRule>
  </conditionalFormatting>
  <conditionalFormatting sqref="K80:K84">
    <cfRule type="cellIs" dxfId="1095" priority="100" operator="greaterThan">
      <formula>$K$79</formula>
    </cfRule>
  </conditionalFormatting>
  <conditionalFormatting sqref="H81:H84">
    <cfRule type="cellIs" dxfId="1094" priority="99" operator="greaterThan">
      <formula>$H$79</formula>
    </cfRule>
  </conditionalFormatting>
  <conditionalFormatting sqref="G80:G84">
    <cfRule type="cellIs" dxfId="1093" priority="98" operator="greaterThan">
      <formula>$G$79</formula>
    </cfRule>
  </conditionalFormatting>
  <conditionalFormatting sqref="F80:F84">
    <cfRule type="cellIs" dxfId="1092" priority="97" operator="greaterThan">
      <formula>$F$79</formula>
    </cfRule>
  </conditionalFormatting>
  <conditionalFormatting sqref="M90:M93">
    <cfRule type="cellIs" dxfId="1091" priority="96" operator="greaterThan">
      <formula>$M$88</formula>
    </cfRule>
  </conditionalFormatting>
  <conditionalFormatting sqref="L89:L93">
    <cfRule type="cellIs" dxfId="1090" priority="95" operator="greaterThan">
      <formula>$L$88</formula>
    </cfRule>
  </conditionalFormatting>
  <conditionalFormatting sqref="K89:K93">
    <cfRule type="cellIs" dxfId="1089" priority="94" operator="greaterThan">
      <formula>$K$88</formula>
    </cfRule>
  </conditionalFormatting>
  <conditionalFormatting sqref="H90:H93">
    <cfRule type="cellIs" dxfId="1088" priority="93" operator="greaterThan">
      <formula>$H$88</formula>
    </cfRule>
  </conditionalFormatting>
  <conditionalFormatting sqref="G89:G93">
    <cfRule type="cellIs" dxfId="1087" priority="92" operator="greaterThan">
      <formula>$G$88</formula>
    </cfRule>
  </conditionalFormatting>
  <conditionalFormatting sqref="F89:F93">
    <cfRule type="cellIs" dxfId="1086" priority="91" operator="greaterThan">
      <formula>$F$88</formula>
    </cfRule>
  </conditionalFormatting>
  <conditionalFormatting sqref="M99:M102">
    <cfRule type="cellIs" dxfId="1085" priority="90" operator="greaterThan">
      <formula>$M$97</formula>
    </cfRule>
  </conditionalFormatting>
  <conditionalFormatting sqref="L98:L102">
    <cfRule type="cellIs" dxfId="1084" priority="89" operator="greaterThan">
      <formula>$L$97</formula>
    </cfRule>
  </conditionalFormatting>
  <conditionalFormatting sqref="K98:K102">
    <cfRule type="cellIs" dxfId="1083" priority="88" operator="greaterThan">
      <formula>$K$97</formula>
    </cfRule>
  </conditionalFormatting>
  <conditionalFormatting sqref="H99:H102">
    <cfRule type="cellIs" dxfId="1082" priority="87" operator="greaterThan">
      <formula>$H$97</formula>
    </cfRule>
  </conditionalFormatting>
  <conditionalFormatting sqref="G98:G102">
    <cfRule type="cellIs" dxfId="1081" priority="86" operator="greaterThan">
      <formula>$G$97</formula>
    </cfRule>
  </conditionalFormatting>
  <conditionalFormatting sqref="F98:F102">
    <cfRule type="cellIs" dxfId="1080" priority="85" operator="greaterThan">
      <formula>$F$97</formula>
    </cfRule>
  </conditionalFormatting>
  <conditionalFormatting sqref="M108:M111">
    <cfRule type="cellIs" dxfId="1079" priority="84" operator="greaterThan">
      <formula>$M$106</formula>
    </cfRule>
  </conditionalFormatting>
  <conditionalFormatting sqref="L107:L111">
    <cfRule type="cellIs" dxfId="1078" priority="83" operator="greaterThan">
      <formula>$L$106</formula>
    </cfRule>
  </conditionalFormatting>
  <conditionalFormatting sqref="K107:K111">
    <cfRule type="cellIs" dxfId="1077" priority="82" operator="greaterThan">
      <formula>$K$106</formula>
    </cfRule>
  </conditionalFormatting>
  <conditionalFormatting sqref="H108:H111">
    <cfRule type="cellIs" dxfId="1076" priority="81" operator="greaterThan">
      <formula>$H$106</formula>
    </cfRule>
  </conditionalFormatting>
  <conditionalFormatting sqref="G107:G111">
    <cfRule type="cellIs" dxfId="1075" priority="80" operator="greaterThan">
      <formula>$G$106</formula>
    </cfRule>
  </conditionalFormatting>
  <conditionalFormatting sqref="F107:F111">
    <cfRule type="cellIs" dxfId="1074" priority="79" operator="greaterThan">
      <formula>$F$106</formula>
    </cfRule>
  </conditionalFormatting>
  <conditionalFormatting sqref="M117:M120">
    <cfRule type="cellIs" dxfId="1073" priority="78" operator="greaterThan">
      <formula>$M$115</formula>
    </cfRule>
  </conditionalFormatting>
  <conditionalFormatting sqref="L116:L120">
    <cfRule type="cellIs" dxfId="1072" priority="77" operator="greaterThan">
      <formula>$L$115</formula>
    </cfRule>
  </conditionalFormatting>
  <conditionalFormatting sqref="K116:K120">
    <cfRule type="cellIs" dxfId="1071" priority="76" operator="greaterThan">
      <formula>$K$115</formula>
    </cfRule>
  </conditionalFormatting>
  <conditionalFormatting sqref="H117:H120">
    <cfRule type="cellIs" dxfId="1070" priority="75" operator="greaterThan">
      <formula>$H$115</formula>
    </cfRule>
  </conditionalFormatting>
  <conditionalFormatting sqref="G116:G120">
    <cfRule type="cellIs" dxfId="1069" priority="74" operator="greaterThan">
      <formula>$G$115</formula>
    </cfRule>
  </conditionalFormatting>
  <conditionalFormatting sqref="F116:F120">
    <cfRule type="cellIs" dxfId="1068" priority="73" operator="greaterThan">
      <formula>$F$115</formula>
    </cfRule>
  </conditionalFormatting>
  <conditionalFormatting sqref="M126:M129">
    <cfRule type="cellIs" dxfId="1067" priority="72" operator="greaterThan">
      <formula>$M$124</formula>
    </cfRule>
  </conditionalFormatting>
  <conditionalFormatting sqref="L125:L129">
    <cfRule type="cellIs" dxfId="1066" priority="71" operator="greaterThan">
      <formula>$L$124</formula>
    </cfRule>
  </conditionalFormatting>
  <conditionalFormatting sqref="K125:K129">
    <cfRule type="cellIs" dxfId="1065" priority="70" operator="greaterThan">
      <formula>$K$124</formula>
    </cfRule>
  </conditionalFormatting>
  <conditionalFormatting sqref="H126:H129">
    <cfRule type="cellIs" dxfId="1064" priority="69" operator="greaterThan">
      <formula>$H$124</formula>
    </cfRule>
  </conditionalFormatting>
  <conditionalFormatting sqref="G125:G129">
    <cfRule type="cellIs" dxfId="1063" priority="68" operator="greaterThan">
      <formula>$G$124</formula>
    </cfRule>
  </conditionalFormatting>
  <conditionalFormatting sqref="F125:F129">
    <cfRule type="cellIs" dxfId="1062" priority="67" operator="greaterThan">
      <formula>$F$124</formula>
    </cfRule>
  </conditionalFormatting>
  <conditionalFormatting sqref="M135:M138">
    <cfRule type="cellIs" dxfId="1061" priority="66" operator="greaterThan">
      <formula>$M$133</formula>
    </cfRule>
  </conditionalFormatting>
  <conditionalFormatting sqref="L134:L138">
    <cfRule type="cellIs" dxfId="1060" priority="65" operator="greaterThan">
      <formula>$L$133</formula>
    </cfRule>
  </conditionalFormatting>
  <conditionalFormatting sqref="K134:K138">
    <cfRule type="cellIs" dxfId="1059" priority="64" operator="greaterThan">
      <formula>$K$133</formula>
    </cfRule>
  </conditionalFormatting>
  <conditionalFormatting sqref="H135:H138">
    <cfRule type="cellIs" dxfId="1058" priority="63" operator="greaterThan">
      <formula>$H$133</formula>
    </cfRule>
  </conditionalFormatting>
  <conditionalFormatting sqref="G134:G138">
    <cfRule type="cellIs" dxfId="1057" priority="62" operator="greaterThan">
      <formula>$G$133</formula>
    </cfRule>
  </conditionalFormatting>
  <conditionalFormatting sqref="F134:F138">
    <cfRule type="cellIs" dxfId="1056" priority="61" operator="greaterThan">
      <formula>$F$133</formula>
    </cfRule>
  </conditionalFormatting>
  <conditionalFormatting sqref="M144:M147">
    <cfRule type="cellIs" dxfId="1055" priority="60" operator="greaterThan">
      <formula>$M$142</formula>
    </cfRule>
  </conditionalFormatting>
  <conditionalFormatting sqref="L143:L147">
    <cfRule type="cellIs" dxfId="1054" priority="59" operator="greaterThan">
      <formula>$L$142</formula>
    </cfRule>
  </conditionalFormatting>
  <conditionalFormatting sqref="K143:K147">
    <cfRule type="cellIs" dxfId="1053" priority="58" operator="greaterThan">
      <formula>$K$142</formula>
    </cfRule>
  </conditionalFormatting>
  <conditionalFormatting sqref="H144:H147">
    <cfRule type="cellIs" dxfId="1052" priority="57" operator="greaterThan">
      <formula>$H$142</formula>
    </cfRule>
  </conditionalFormatting>
  <conditionalFormatting sqref="G143:G147">
    <cfRule type="cellIs" dxfId="1051" priority="56" operator="greaterThan">
      <formula>$G$142</formula>
    </cfRule>
  </conditionalFormatting>
  <conditionalFormatting sqref="F143:F147">
    <cfRule type="cellIs" dxfId="1050" priority="55" operator="greaterThan">
      <formula>$F$142</formula>
    </cfRule>
  </conditionalFormatting>
  <conditionalFormatting sqref="M153:M156">
    <cfRule type="cellIs" dxfId="1049" priority="54" operator="greaterThan">
      <formula>$M$151</formula>
    </cfRule>
  </conditionalFormatting>
  <conditionalFormatting sqref="L152:L156">
    <cfRule type="cellIs" dxfId="1048" priority="53" operator="greaterThan">
      <formula>$L$151</formula>
    </cfRule>
  </conditionalFormatting>
  <conditionalFormatting sqref="K152:K156">
    <cfRule type="cellIs" dxfId="1047" priority="52" operator="greaterThan">
      <formula>$K$151</formula>
    </cfRule>
  </conditionalFormatting>
  <conditionalFormatting sqref="H153:H156">
    <cfRule type="cellIs" dxfId="1046" priority="51" operator="greaterThan">
      <formula>$H$151</formula>
    </cfRule>
  </conditionalFormatting>
  <conditionalFormatting sqref="G152:G156">
    <cfRule type="cellIs" dxfId="1045" priority="50" operator="greaterThan">
      <formula>$G$151</formula>
    </cfRule>
  </conditionalFormatting>
  <conditionalFormatting sqref="F152:F156">
    <cfRule type="cellIs" dxfId="1044" priority="49" operator="greaterThan">
      <formula>$F$151</formula>
    </cfRule>
  </conditionalFormatting>
  <conditionalFormatting sqref="M162:M165">
    <cfRule type="cellIs" dxfId="1043" priority="48" operator="greaterThan">
      <formula>$M$160</formula>
    </cfRule>
  </conditionalFormatting>
  <conditionalFormatting sqref="L161:L165">
    <cfRule type="cellIs" dxfId="1042" priority="47" operator="greaterThan">
      <formula>$L$160</formula>
    </cfRule>
  </conditionalFormatting>
  <conditionalFormatting sqref="K161:K165">
    <cfRule type="cellIs" dxfId="1041" priority="46" operator="greaterThan">
      <formula>$K$160</formula>
    </cfRule>
  </conditionalFormatting>
  <conditionalFormatting sqref="H162:H165">
    <cfRule type="cellIs" dxfId="1040" priority="45" operator="greaterThan">
      <formula>$H$160</formula>
    </cfRule>
  </conditionalFormatting>
  <conditionalFormatting sqref="G161:G165">
    <cfRule type="cellIs" dxfId="1039" priority="44" operator="greaterThan">
      <formula>$G$160</formula>
    </cfRule>
  </conditionalFormatting>
  <conditionalFormatting sqref="F161:F165">
    <cfRule type="cellIs" dxfId="1038" priority="43" operator="greaterThan">
      <formula>$F$160</formula>
    </cfRule>
  </conditionalFormatting>
  <conditionalFormatting sqref="M171:M174">
    <cfRule type="cellIs" dxfId="1037" priority="42" operator="greaterThan">
      <formula>$M$169</formula>
    </cfRule>
  </conditionalFormatting>
  <conditionalFormatting sqref="L170:L174">
    <cfRule type="cellIs" dxfId="1036" priority="41" operator="greaterThan">
      <formula>$L$169</formula>
    </cfRule>
  </conditionalFormatting>
  <conditionalFormatting sqref="K170:K174">
    <cfRule type="cellIs" dxfId="1035" priority="40" operator="greaterThan">
      <formula>$K$169</formula>
    </cfRule>
  </conditionalFormatting>
  <conditionalFormatting sqref="H171:H174">
    <cfRule type="cellIs" dxfId="1034" priority="39" operator="greaterThan">
      <formula>$H$169</formula>
    </cfRule>
  </conditionalFormatting>
  <conditionalFormatting sqref="G170:G174">
    <cfRule type="cellIs" dxfId="1033" priority="38" operator="greaterThan">
      <formula>$G$169</formula>
    </cfRule>
  </conditionalFormatting>
  <conditionalFormatting sqref="F170:F174">
    <cfRule type="cellIs" dxfId="1032" priority="37" operator="greaterThan">
      <formula>$F$169</formula>
    </cfRule>
  </conditionalFormatting>
  <conditionalFormatting sqref="M180:M183">
    <cfRule type="cellIs" dxfId="1031" priority="36" operator="greaterThan">
      <formula>$M$178</formula>
    </cfRule>
  </conditionalFormatting>
  <conditionalFormatting sqref="L179:L183">
    <cfRule type="cellIs" dxfId="1030" priority="35" operator="greaterThan">
      <formula>$L$178</formula>
    </cfRule>
  </conditionalFormatting>
  <conditionalFormatting sqref="K179:K183">
    <cfRule type="cellIs" dxfId="1029" priority="34" operator="greaterThan">
      <formula>$K$178</formula>
    </cfRule>
  </conditionalFormatting>
  <conditionalFormatting sqref="H180:H183">
    <cfRule type="cellIs" dxfId="1028" priority="33" operator="greaterThan">
      <formula>$H$178</formula>
    </cfRule>
  </conditionalFormatting>
  <conditionalFormatting sqref="G179:G183">
    <cfRule type="cellIs" dxfId="1027" priority="32" operator="greaterThan">
      <formula>$G$178</formula>
    </cfRule>
  </conditionalFormatting>
  <conditionalFormatting sqref="F179:F183">
    <cfRule type="cellIs" dxfId="1026" priority="31" operator="greaterThan">
      <formula>$F$178</formula>
    </cfRule>
  </conditionalFormatting>
  <conditionalFormatting sqref="M189:M192">
    <cfRule type="cellIs" dxfId="1025" priority="30" operator="greaterThan">
      <formula>$M$187</formula>
    </cfRule>
  </conditionalFormatting>
  <conditionalFormatting sqref="L188:L192">
    <cfRule type="cellIs" dxfId="1024" priority="29" operator="greaterThan">
      <formula>$L$187</formula>
    </cfRule>
  </conditionalFormatting>
  <conditionalFormatting sqref="K188:K192">
    <cfRule type="cellIs" dxfId="1023" priority="28" operator="greaterThan">
      <formula>$K$187</formula>
    </cfRule>
  </conditionalFormatting>
  <conditionalFormatting sqref="H189:H192">
    <cfRule type="cellIs" dxfId="1022" priority="27" operator="greaterThan">
      <formula>$H$187</formula>
    </cfRule>
  </conditionalFormatting>
  <conditionalFormatting sqref="G188:G192">
    <cfRule type="cellIs" dxfId="1021" priority="26" operator="greaterThan">
      <formula>$G$187</formula>
    </cfRule>
  </conditionalFormatting>
  <conditionalFormatting sqref="F188:F192">
    <cfRule type="cellIs" dxfId="1020" priority="25" operator="greaterThan">
      <formula>$F$187</formula>
    </cfRule>
  </conditionalFormatting>
  <conditionalFormatting sqref="M198:M201">
    <cfRule type="cellIs" dxfId="1019" priority="24" operator="greaterThan">
      <formula>$M$196</formula>
    </cfRule>
  </conditionalFormatting>
  <conditionalFormatting sqref="L197:L201">
    <cfRule type="cellIs" dxfId="1018" priority="23" operator="greaterThan">
      <formula>$L$196</formula>
    </cfRule>
  </conditionalFormatting>
  <conditionalFormatting sqref="K197:K201">
    <cfRule type="cellIs" dxfId="1017" priority="22" operator="greaterThan">
      <formula>$K$196</formula>
    </cfRule>
  </conditionalFormatting>
  <conditionalFormatting sqref="H198:H201">
    <cfRule type="cellIs" dxfId="1016" priority="21" operator="greaterThan">
      <formula>$H$196</formula>
    </cfRule>
  </conditionalFormatting>
  <conditionalFormatting sqref="G197:G201">
    <cfRule type="cellIs" dxfId="1015" priority="20" operator="greaterThan">
      <formula>$G$196</formula>
    </cfRule>
  </conditionalFormatting>
  <conditionalFormatting sqref="F197:F201">
    <cfRule type="cellIs" dxfId="1014" priority="19" operator="greaterThan">
      <formula>$F$196</formula>
    </cfRule>
  </conditionalFormatting>
  <conditionalFormatting sqref="M207:M210">
    <cfRule type="cellIs" dxfId="1013" priority="18" operator="greaterThan">
      <formula>$M$205</formula>
    </cfRule>
  </conditionalFormatting>
  <conditionalFormatting sqref="L206:L210">
    <cfRule type="cellIs" dxfId="1012" priority="17" operator="greaterThan">
      <formula>$L$205</formula>
    </cfRule>
  </conditionalFormatting>
  <conditionalFormatting sqref="K206:K210">
    <cfRule type="cellIs" dxfId="1011" priority="16" operator="greaterThan">
      <formula>$K$205</formula>
    </cfRule>
  </conditionalFormatting>
  <conditionalFormatting sqref="H207:H210">
    <cfRule type="cellIs" dxfId="1010" priority="15" operator="greaterThan">
      <formula>$H$205</formula>
    </cfRule>
  </conditionalFormatting>
  <conditionalFormatting sqref="G206:G210">
    <cfRule type="cellIs" dxfId="1009" priority="14" operator="greaterThan">
      <formula>$G$205</formula>
    </cfRule>
  </conditionalFormatting>
  <conditionalFormatting sqref="F206:F210">
    <cfRule type="cellIs" dxfId="1008" priority="13" operator="greaterThan">
      <formula>$F$205</formula>
    </cfRule>
  </conditionalFormatting>
  <conditionalFormatting sqref="M216:M219">
    <cfRule type="cellIs" dxfId="1007" priority="12" operator="greaterThan">
      <formula>$M$214</formula>
    </cfRule>
  </conditionalFormatting>
  <conditionalFormatting sqref="L215:L219">
    <cfRule type="cellIs" dxfId="1006" priority="11" operator="greaterThan">
      <formula>$L$214</formula>
    </cfRule>
  </conditionalFormatting>
  <conditionalFormatting sqref="K215:K219">
    <cfRule type="cellIs" dxfId="1005" priority="10" operator="greaterThan">
      <formula>$K$214</formula>
    </cfRule>
  </conditionalFormatting>
  <conditionalFormatting sqref="H216:H219">
    <cfRule type="cellIs" dxfId="1004" priority="9" operator="greaterThan">
      <formula>$H$214</formula>
    </cfRule>
  </conditionalFormatting>
  <conditionalFormatting sqref="G215:G219">
    <cfRule type="cellIs" dxfId="1003" priority="8" operator="greaterThan">
      <formula>$G$214</formula>
    </cfRule>
  </conditionalFormatting>
  <conditionalFormatting sqref="F215:F219">
    <cfRule type="cellIs" dxfId="1002" priority="7" operator="greaterThan">
      <formula>$F$214</formula>
    </cfRule>
  </conditionalFormatting>
  <conditionalFormatting sqref="M225:M228">
    <cfRule type="cellIs" dxfId="1001" priority="6" operator="greaterThan">
      <formula>$M$223</formula>
    </cfRule>
  </conditionalFormatting>
  <conditionalFormatting sqref="L224:L228">
    <cfRule type="cellIs" dxfId="1000" priority="5" operator="greaterThan">
      <formula>$L$223</formula>
    </cfRule>
  </conditionalFormatting>
  <conditionalFormatting sqref="K224:K228">
    <cfRule type="cellIs" dxfId="999" priority="4" operator="greaterThan">
      <formula>$K$223</formula>
    </cfRule>
  </conditionalFormatting>
  <conditionalFormatting sqref="H225:H228">
    <cfRule type="cellIs" dxfId="998" priority="3" operator="greaterThan">
      <formula>$H$223</formula>
    </cfRule>
  </conditionalFormatting>
  <conditionalFormatting sqref="G224:G228">
    <cfRule type="cellIs" dxfId="997" priority="2" operator="greaterThan">
      <formula>$G$223</formula>
    </cfRule>
  </conditionalFormatting>
  <conditionalFormatting sqref="F224:F228">
    <cfRule type="cellIs" dxfId="996"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5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500-000001000000}"/>
    <dataValidation type="list" allowBlank="1" showInputMessage="1" showErrorMessage="1" sqref="F1:I1" xr:uid="{00000000-0002-0000-15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2529"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2530"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2531"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2532"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2533"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2534"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2535"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2536"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2537"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2538"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2539"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2540"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2541"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2542"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2543"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2544"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2545"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2546"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2547"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2548"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2549"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2550"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2551"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2552"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2553"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2554"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2555"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2556"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2557"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2558"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2559"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2560"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2561"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2562"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2563"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2564"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2565"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2566"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2567"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2568"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2569"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2570"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2571"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2572"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2573"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2574"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2575"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2576"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2577"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2578"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2579"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2580"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2581"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2582"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2583"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2584"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2585"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2586"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2587"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2588"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2589"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2590"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2591"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2592"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2593"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2594"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2595"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2596"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2597"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2598"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2599"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2600"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2601"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2602"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2603"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2604"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2605"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2606"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2607"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2608"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2609"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2610"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2611"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2612"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2613"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2614"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2615"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2616"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2617"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2618"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2619"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2620"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2621"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2622"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2623"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2624"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2625"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2626"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2627"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2628"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2629"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2630"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2631"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2632"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2633"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2634"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2635"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2636"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2637"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2638"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2639"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2640"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2641"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2642"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2643"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2644"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2645"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2646"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2647"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2648"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2649"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2650"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2651"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2652"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2653"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2654"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2655"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2656"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2657"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2658"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2659"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2660"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2661"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2662"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2663"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2664"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2665"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2666"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2667"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2668"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2669"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2670"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2671"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2672"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2673"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2674"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2675"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2676"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2677"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2678"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2679"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2680"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2681"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2682"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2683"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2684"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2685"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2686"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2687"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2688"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2689"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2690"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2691"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2692"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2693"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2694"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2695"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2696"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2697"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2698"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2699"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2700"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2701"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2702"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2703"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2704"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2705"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2706"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2707"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2708"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2709"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2710"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2711"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2712"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2713"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2714"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2715"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2716"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2717"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2718"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2719"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2720"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2721"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2722"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2723"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2724"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2725"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2726"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2727"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2728"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2729"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2730"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2731"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2732"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2733"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2734"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2735"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2736"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2737"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2738"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2739"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2740"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2741"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2742"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2743"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2744"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2745"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2746"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2747"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2748"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2749"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121</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TMZHd4e7gH+Tp1eMlaTswOgKfCLFXOQuBAnYc3Pkpxww+pBIfWD8vqK18MO3XEud6P+7B6jDq/vb0eZaRxrw9g==" saltValue="P2Cq1OSpcvByYehQ//FBfw=="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995" priority="249" operator="equal">
      <formula>"""Other name --&gt;"""</formula>
    </cfRule>
  </conditionalFormatting>
  <conditionalFormatting sqref="E6:G6">
    <cfRule type="expression" dxfId="994" priority="247">
      <formula>$A$6="Other"</formula>
    </cfRule>
    <cfRule type="containsText" dxfId="993" priority="248" operator="containsText" text="[name here]">
      <formula>NOT(ISERROR(SEARCH("[name here]",E6)))</formula>
    </cfRule>
  </conditionalFormatting>
  <conditionalFormatting sqref="D15">
    <cfRule type="cellIs" dxfId="992" priority="246" operator="equal">
      <formula>"""Other name --&gt;"""</formula>
    </cfRule>
  </conditionalFormatting>
  <conditionalFormatting sqref="D24">
    <cfRule type="cellIs" dxfId="991" priority="245" operator="equal">
      <formula>"""Other name --&gt;"""</formula>
    </cfRule>
  </conditionalFormatting>
  <conditionalFormatting sqref="D33">
    <cfRule type="cellIs" dxfId="990" priority="244" operator="equal">
      <formula>"""Other name --&gt;"""</formula>
    </cfRule>
  </conditionalFormatting>
  <conditionalFormatting sqref="D42">
    <cfRule type="cellIs" dxfId="989" priority="243" operator="equal">
      <formula>"""Other name --&gt;"""</formula>
    </cfRule>
  </conditionalFormatting>
  <conditionalFormatting sqref="D51">
    <cfRule type="cellIs" dxfId="988" priority="242" operator="equal">
      <formula>"""Other name --&gt;"""</formula>
    </cfRule>
  </conditionalFormatting>
  <conditionalFormatting sqref="D60">
    <cfRule type="cellIs" dxfId="987" priority="241" operator="equal">
      <formula>"""Other name --&gt;"""</formula>
    </cfRule>
  </conditionalFormatting>
  <conditionalFormatting sqref="D69">
    <cfRule type="cellIs" dxfId="986" priority="240" operator="equal">
      <formula>"""Other name --&gt;"""</formula>
    </cfRule>
  </conditionalFormatting>
  <conditionalFormatting sqref="D78">
    <cfRule type="cellIs" dxfId="985" priority="239" operator="equal">
      <formula>"""Other name --&gt;"""</formula>
    </cfRule>
  </conditionalFormatting>
  <conditionalFormatting sqref="D87">
    <cfRule type="cellIs" dxfId="984" priority="238" operator="equal">
      <formula>"""Other name --&gt;"""</formula>
    </cfRule>
  </conditionalFormatting>
  <conditionalFormatting sqref="D96">
    <cfRule type="cellIs" dxfId="983" priority="237" operator="equal">
      <formula>"""Other name --&gt;"""</formula>
    </cfRule>
  </conditionalFormatting>
  <conditionalFormatting sqref="D105">
    <cfRule type="cellIs" dxfId="982" priority="236" operator="equal">
      <formula>"""Other name --&gt;"""</formula>
    </cfRule>
  </conditionalFormatting>
  <conditionalFormatting sqref="D114">
    <cfRule type="cellIs" dxfId="981" priority="235" operator="equal">
      <formula>"""Other name --&gt;"""</formula>
    </cfRule>
  </conditionalFormatting>
  <conditionalFormatting sqref="D123">
    <cfRule type="cellIs" dxfId="980" priority="234" operator="equal">
      <formula>"""Other name --&gt;"""</formula>
    </cfRule>
  </conditionalFormatting>
  <conditionalFormatting sqref="D132">
    <cfRule type="cellIs" dxfId="979" priority="233" operator="equal">
      <formula>"""Other name --&gt;"""</formula>
    </cfRule>
  </conditionalFormatting>
  <conditionalFormatting sqref="D141">
    <cfRule type="cellIs" dxfId="978" priority="232" operator="equal">
      <formula>"""Other name --&gt;"""</formula>
    </cfRule>
  </conditionalFormatting>
  <conditionalFormatting sqref="D150">
    <cfRule type="cellIs" dxfId="977" priority="231" operator="equal">
      <formula>"""Other name --&gt;"""</formula>
    </cfRule>
  </conditionalFormatting>
  <conditionalFormatting sqref="D159">
    <cfRule type="cellIs" dxfId="976" priority="230" operator="equal">
      <formula>"""Other name --&gt;"""</formula>
    </cfRule>
  </conditionalFormatting>
  <conditionalFormatting sqref="D168">
    <cfRule type="cellIs" dxfId="975" priority="229" operator="equal">
      <formula>"""Other name --&gt;"""</formula>
    </cfRule>
  </conditionalFormatting>
  <conditionalFormatting sqref="D177">
    <cfRule type="cellIs" dxfId="974" priority="228" operator="equal">
      <formula>"""Other name --&gt;"""</formula>
    </cfRule>
  </conditionalFormatting>
  <conditionalFormatting sqref="D186">
    <cfRule type="cellIs" dxfId="973" priority="227" operator="equal">
      <formula>"""Other name --&gt;"""</formula>
    </cfRule>
  </conditionalFormatting>
  <conditionalFormatting sqref="D195">
    <cfRule type="cellIs" dxfId="972" priority="226" operator="equal">
      <formula>"""Other name --&gt;"""</formula>
    </cfRule>
  </conditionalFormatting>
  <conditionalFormatting sqref="D204">
    <cfRule type="cellIs" dxfId="971" priority="225" operator="equal">
      <formula>"""Other name --&gt;"""</formula>
    </cfRule>
  </conditionalFormatting>
  <conditionalFormatting sqref="D213">
    <cfRule type="cellIs" dxfId="970" priority="224" operator="equal">
      <formula>"""Other name --&gt;"""</formula>
    </cfRule>
  </conditionalFormatting>
  <conditionalFormatting sqref="D222">
    <cfRule type="cellIs" dxfId="969" priority="223" operator="equal">
      <formula>"""Other name --&gt;"""</formula>
    </cfRule>
  </conditionalFormatting>
  <conditionalFormatting sqref="E222:G222">
    <cfRule type="expression" dxfId="968" priority="222">
      <formula>$A$222="Other"</formula>
    </cfRule>
  </conditionalFormatting>
  <conditionalFormatting sqref="E213:G213">
    <cfRule type="expression" dxfId="967" priority="221">
      <formula>$A$213="Other"</formula>
    </cfRule>
  </conditionalFormatting>
  <conditionalFormatting sqref="E204:G204">
    <cfRule type="expression" dxfId="966" priority="220">
      <formula>$A$204="Other"</formula>
    </cfRule>
  </conditionalFormatting>
  <conditionalFormatting sqref="E195:G195">
    <cfRule type="expression" dxfId="965" priority="219">
      <formula>$A$195="Other"</formula>
    </cfRule>
  </conditionalFormatting>
  <conditionalFormatting sqref="E186:G186">
    <cfRule type="expression" dxfId="964" priority="218">
      <formula>$A$186="Other"</formula>
    </cfRule>
  </conditionalFormatting>
  <conditionalFormatting sqref="E177:G177">
    <cfRule type="expression" dxfId="963" priority="217">
      <formula>$A$177="Other"</formula>
    </cfRule>
  </conditionalFormatting>
  <conditionalFormatting sqref="E168:G168">
    <cfRule type="expression" dxfId="962" priority="216">
      <formula>$A$168="Other"</formula>
    </cfRule>
  </conditionalFormatting>
  <conditionalFormatting sqref="E159:G159">
    <cfRule type="expression" dxfId="961" priority="215">
      <formula>$A$159="Other"</formula>
    </cfRule>
  </conditionalFormatting>
  <conditionalFormatting sqref="E150:G150">
    <cfRule type="expression" dxfId="960" priority="214">
      <formula>$A$150="Other"</formula>
    </cfRule>
  </conditionalFormatting>
  <conditionalFormatting sqref="E141:G141">
    <cfRule type="expression" dxfId="959" priority="213">
      <formula>$A$141="Other"</formula>
    </cfRule>
  </conditionalFormatting>
  <conditionalFormatting sqref="E132:G132">
    <cfRule type="expression" dxfId="958" priority="212">
      <formula>$A$132="Other"</formula>
    </cfRule>
  </conditionalFormatting>
  <conditionalFormatting sqref="E123:G123">
    <cfRule type="expression" dxfId="957" priority="211">
      <formula>$A$123="Other"</formula>
    </cfRule>
  </conditionalFormatting>
  <conditionalFormatting sqref="E114:G114">
    <cfRule type="expression" dxfId="956" priority="210">
      <formula>$A$114="Other"</formula>
    </cfRule>
  </conditionalFormatting>
  <conditionalFormatting sqref="E105:G105">
    <cfRule type="expression" dxfId="955" priority="209">
      <formula>$A$105="Other"</formula>
    </cfRule>
  </conditionalFormatting>
  <conditionalFormatting sqref="E96:G96">
    <cfRule type="expression" dxfId="954" priority="208">
      <formula>$A$96="Other"</formula>
    </cfRule>
  </conditionalFormatting>
  <conditionalFormatting sqref="E87:G87">
    <cfRule type="expression" dxfId="953" priority="207">
      <formula>$A$87="Other"</formula>
    </cfRule>
  </conditionalFormatting>
  <conditionalFormatting sqref="E78:G78">
    <cfRule type="expression" dxfId="952" priority="206">
      <formula>$A$78="Other"</formula>
    </cfRule>
  </conditionalFormatting>
  <conditionalFormatting sqref="E69:G69">
    <cfRule type="expression" dxfId="951" priority="205">
      <formula>$A$69="Other"</formula>
    </cfRule>
  </conditionalFormatting>
  <conditionalFormatting sqref="E60:G60">
    <cfRule type="expression" dxfId="950" priority="204">
      <formula>$A$60="Other"</formula>
    </cfRule>
  </conditionalFormatting>
  <conditionalFormatting sqref="E51:G51">
    <cfRule type="expression" dxfId="949" priority="203">
      <formula>$A$51="Other"</formula>
    </cfRule>
  </conditionalFormatting>
  <conditionalFormatting sqref="E42:G42">
    <cfRule type="expression" dxfId="948" priority="202">
      <formula>$A$42="Other"</formula>
    </cfRule>
  </conditionalFormatting>
  <conditionalFormatting sqref="E33:G33">
    <cfRule type="expression" dxfId="947" priority="201">
      <formula>$A$33="Other"</formula>
    </cfRule>
  </conditionalFormatting>
  <conditionalFormatting sqref="E24:G24">
    <cfRule type="expression" dxfId="946" priority="200">
      <formula>$A$24="Other"</formula>
    </cfRule>
  </conditionalFormatting>
  <conditionalFormatting sqref="E15:G15">
    <cfRule type="expression" dxfId="945" priority="199">
      <formula>$A$15="Other"</formula>
    </cfRule>
  </conditionalFormatting>
  <conditionalFormatting sqref="A242:D242">
    <cfRule type="expression" dxfId="944" priority="198">
      <formula>$A$242="No data"</formula>
    </cfRule>
  </conditionalFormatting>
  <conditionalFormatting sqref="F243:N243">
    <cfRule type="expression" dxfId="943" priority="197">
      <formula>$A$243="No data"</formula>
    </cfRule>
  </conditionalFormatting>
  <conditionalFormatting sqref="A243:D243">
    <cfRule type="expression" dxfId="942" priority="196">
      <formula>$A$243="No data"</formula>
    </cfRule>
  </conditionalFormatting>
  <conditionalFormatting sqref="F242:I242 K242:N242">
    <cfRule type="expression" dxfId="941" priority="195">
      <formula>$A$242="No data"</formula>
    </cfRule>
  </conditionalFormatting>
  <conditionalFormatting sqref="A12:O12">
    <cfRule type="expression" dxfId="940" priority="194">
      <formula>$B12="No data"</formula>
    </cfRule>
  </conditionalFormatting>
  <conditionalFormatting sqref="A11:O11">
    <cfRule type="expression" dxfId="939" priority="193">
      <formula>$B11="No data"</formula>
    </cfRule>
  </conditionalFormatting>
  <conditionalFormatting sqref="A21:O21">
    <cfRule type="expression" dxfId="938" priority="192">
      <formula>$B21="No data"</formula>
    </cfRule>
  </conditionalFormatting>
  <conditionalFormatting sqref="A20:O20">
    <cfRule type="expression" dxfId="937" priority="191">
      <formula>$B20="No data"</formula>
    </cfRule>
  </conditionalFormatting>
  <conditionalFormatting sqref="A30:O30">
    <cfRule type="expression" dxfId="936" priority="190">
      <formula>$B30="No data"</formula>
    </cfRule>
  </conditionalFormatting>
  <conditionalFormatting sqref="A29:O29">
    <cfRule type="expression" dxfId="935" priority="189">
      <formula>$B29="No data"</formula>
    </cfRule>
  </conditionalFormatting>
  <conditionalFormatting sqref="A39:O39">
    <cfRule type="expression" dxfId="934" priority="188">
      <formula>$B39="No data"</formula>
    </cfRule>
  </conditionalFormatting>
  <conditionalFormatting sqref="A38:O38">
    <cfRule type="expression" dxfId="933" priority="187">
      <formula>$B38="No data"</formula>
    </cfRule>
  </conditionalFormatting>
  <conditionalFormatting sqref="A48:O48">
    <cfRule type="expression" dxfId="932" priority="186">
      <formula>$B48="No data"</formula>
    </cfRule>
  </conditionalFormatting>
  <conditionalFormatting sqref="A47:O47">
    <cfRule type="expression" dxfId="931" priority="185">
      <formula>$B47="No data"</formula>
    </cfRule>
  </conditionalFormatting>
  <conditionalFormatting sqref="A57:O57">
    <cfRule type="expression" dxfId="930" priority="184">
      <formula>$B57="No data"</formula>
    </cfRule>
  </conditionalFormatting>
  <conditionalFormatting sqref="A56:O56">
    <cfRule type="expression" dxfId="929" priority="183">
      <formula>$B56="No data"</formula>
    </cfRule>
  </conditionalFormatting>
  <conditionalFormatting sqref="A66:O66">
    <cfRule type="expression" dxfId="928" priority="182">
      <formula>$B66="No data"</formula>
    </cfRule>
  </conditionalFormatting>
  <conditionalFormatting sqref="A65:O65">
    <cfRule type="expression" dxfId="927" priority="181">
      <formula>$B65="No data"</formula>
    </cfRule>
  </conditionalFormatting>
  <conditionalFormatting sqref="A75:O75">
    <cfRule type="expression" dxfId="926" priority="180">
      <formula>$B75="No data"</formula>
    </cfRule>
  </conditionalFormatting>
  <conditionalFormatting sqref="A74:O74">
    <cfRule type="expression" dxfId="925" priority="179">
      <formula>$B74="No data"</formula>
    </cfRule>
  </conditionalFormatting>
  <conditionalFormatting sqref="A84:O84">
    <cfRule type="expression" dxfId="924" priority="178">
      <formula>$B84="No data"</formula>
    </cfRule>
  </conditionalFormatting>
  <conditionalFormatting sqref="A83:O83">
    <cfRule type="expression" dxfId="923" priority="177">
      <formula>$B83="No data"</formula>
    </cfRule>
  </conditionalFormatting>
  <conditionalFormatting sqref="A93:O93">
    <cfRule type="expression" dxfId="922" priority="176">
      <formula>$B93="No data"</formula>
    </cfRule>
  </conditionalFormatting>
  <conditionalFormatting sqref="A92:O92">
    <cfRule type="expression" dxfId="921" priority="175">
      <formula>$B92="No data"</formula>
    </cfRule>
  </conditionalFormatting>
  <conditionalFormatting sqref="A102:O102">
    <cfRule type="expression" dxfId="920" priority="174">
      <formula>$B102="No data"</formula>
    </cfRule>
  </conditionalFormatting>
  <conditionalFormatting sqref="A101:O101">
    <cfRule type="expression" dxfId="919" priority="173">
      <formula>$B101="No data"</formula>
    </cfRule>
  </conditionalFormatting>
  <conditionalFormatting sqref="A111:O111">
    <cfRule type="expression" dxfId="918" priority="172">
      <formula>$B111="No data"</formula>
    </cfRule>
  </conditionalFormatting>
  <conditionalFormatting sqref="A110:O110">
    <cfRule type="expression" dxfId="917" priority="171">
      <formula>$B110="No data"</formula>
    </cfRule>
  </conditionalFormatting>
  <conditionalFormatting sqref="A120:O120">
    <cfRule type="expression" dxfId="916" priority="170">
      <formula>$B120="No data"</formula>
    </cfRule>
  </conditionalFormatting>
  <conditionalFormatting sqref="A119:O119">
    <cfRule type="expression" dxfId="915" priority="169">
      <formula>$B119="No data"</formula>
    </cfRule>
  </conditionalFormatting>
  <conditionalFormatting sqref="A129:O129">
    <cfRule type="expression" dxfId="914" priority="168">
      <formula>$B129="No data"</formula>
    </cfRule>
  </conditionalFormatting>
  <conditionalFormatting sqref="A128:O128">
    <cfRule type="expression" dxfId="913" priority="167">
      <formula>$B128="No data"</formula>
    </cfRule>
  </conditionalFormatting>
  <conditionalFormatting sqref="A138:O138">
    <cfRule type="expression" dxfId="912" priority="166">
      <formula>$B138="No data"</formula>
    </cfRule>
  </conditionalFormatting>
  <conditionalFormatting sqref="A137:O137">
    <cfRule type="expression" dxfId="911" priority="165">
      <formula>$B137="No data"</formula>
    </cfRule>
  </conditionalFormatting>
  <conditionalFormatting sqref="A147:O147">
    <cfRule type="expression" dxfId="910" priority="164">
      <formula>$B147="No data"</formula>
    </cfRule>
  </conditionalFormatting>
  <conditionalFormatting sqref="A146:O146">
    <cfRule type="expression" dxfId="909" priority="163">
      <formula>$B146="No data"</formula>
    </cfRule>
  </conditionalFormatting>
  <conditionalFormatting sqref="A156:O156">
    <cfRule type="expression" dxfId="908" priority="162">
      <formula>$B156="No data"</formula>
    </cfRule>
  </conditionalFormatting>
  <conditionalFormatting sqref="A155:O155">
    <cfRule type="expression" dxfId="907" priority="161">
      <formula>$B155="No data"</formula>
    </cfRule>
  </conditionalFormatting>
  <conditionalFormatting sqref="A165:O165">
    <cfRule type="expression" dxfId="906" priority="160">
      <formula>$B165="No data"</formula>
    </cfRule>
  </conditionalFormatting>
  <conditionalFormatting sqref="A164:O164">
    <cfRule type="expression" dxfId="905" priority="159">
      <formula>$B164="No data"</formula>
    </cfRule>
  </conditionalFormatting>
  <conditionalFormatting sqref="A174:O174">
    <cfRule type="expression" dxfId="904" priority="158">
      <formula>$B174="No data"</formula>
    </cfRule>
  </conditionalFormatting>
  <conditionalFormatting sqref="A173:O173">
    <cfRule type="expression" dxfId="903" priority="157">
      <formula>$B173="No data"</formula>
    </cfRule>
  </conditionalFormatting>
  <conditionalFormatting sqref="A183:O183">
    <cfRule type="expression" dxfId="902" priority="156">
      <formula>$B183="No data"</formula>
    </cfRule>
  </conditionalFormatting>
  <conditionalFormatting sqref="A182:O182">
    <cfRule type="expression" dxfId="901" priority="155">
      <formula>$B182="No data"</formula>
    </cfRule>
  </conditionalFormatting>
  <conditionalFormatting sqref="A192:O192">
    <cfRule type="expression" dxfId="900" priority="154">
      <formula>$B192="No data"</formula>
    </cfRule>
  </conditionalFormatting>
  <conditionalFormatting sqref="A191:O191">
    <cfRule type="expression" dxfId="899" priority="153">
      <formula>$B191="No data"</formula>
    </cfRule>
  </conditionalFormatting>
  <conditionalFormatting sqref="A201:O201">
    <cfRule type="expression" dxfId="898" priority="152">
      <formula>$B201="No data"</formula>
    </cfRule>
  </conditionalFormatting>
  <conditionalFormatting sqref="A200:O200">
    <cfRule type="expression" dxfId="897" priority="151">
      <formula>$B200="No data"</formula>
    </cfRule>
  </conditionalFormatting>
  <conditionalFormatting sqref="A210:O210">
    <cfRule type="expression" dxfId="896" priority="150">
      <formula>$B210="No data"</formula>
    </cfRule>
  </conditionalFormatting>
  <conditionalFormatting sqref="A209:O209">
    <cfRule type="expression" dxfId="895" priority="149">
      <formula>$B209="No data"</formula>
    </cfRule>
  </conditionalFormatting>
  <conditionalFormatting sqref="A219:O219">
    <cfRule type="expression" dxfId="894" priority="148">
      <formula>$B219="No data"</formula>
    </cfRule>
  </conditionalFormatting>
  <conditionalFormatting sqref="A218:O218">
    <cfRule type="expression" dxfId="893" priority="147">
      <formula>$B218="No data"</formula>
    </cfRule>
  </conditionalFormatting>
  <conditionalFormatting sqref="A228:O228">
    <cfRule type="expression" dxfId="892" priority="146">
      <formula>$B228="No data"</formula>
    </cfRule>
  </conditionalFormatting>
  <conditionalFormatting sqref="A227:O227">
    <cfRule type="expression" dxfId="891" priority="145">
      <formula>$B227="No data"</formula>
    </cfRule>
  </conditionalFormatting>
  <conditionalFormatting sqref="H36:H39">
    <cfRule type="cellIs" dxfId="890" priority="144" operator="greaterThan">
      <formula>$H$34</formula>
    </cfRule>
  </conditionalFormatting>
  <conditionalFormatting sqref="K35:K39">
    <cfRule type="cellIs" dxfId="889" priority="143" operator="greaterThan">
      <formula>$K$34</formula>
    </cfRule>
  </conditionalFormatting>
  <conditionalFormatting sqref="L35:L39">
    <cfRule type="cellIs" dxfId="888" priority="142" operator="greaterThan">
      <formula>$L$34</formula>
    </cfRule>
  </conditionalFormatting>
  <conditionalFormatting sqref="M36:M39">
    <cfRule type="cellIs" dxfId="887" priority="141" operator="greaterThan">
      <formula>$M$34</formula>
    </cfRule>
  </conditionalFormatting>
  <conditionalFormatting sqref="F26:F30">
    <cfRule type="cellIs" dxfId="886" priority="140" operator="greaterThan">
      <formula>$F$25</formula>
    </cfRule>
  </conditionalFormatting>
  <conditionalFormatting sqref="G26:G30">
    <cfRule type="cellIs" dxfId="885" priority="139" operator="greaterThan">
      <formula>$G$25</formula>
    </cfRule>
  </conditionalFormatting>
  <conditionalFormatting sqref="H27:H30">
    <cfRule type="cellIs" dxfId="884" priority="138" operator="greaterThan">
      <formula>$H$25</formula>
    </cfRule>
  </conditionalFormatting>
  <conditionalFormatting sqref="K26:K30">
    <cfRule type="cellIs" dxfId="883" priority="137" operator="greaterThan">
      <formula>$K$25</formula>
    </cfRule>
  </conditionalFormatting>
  <conditionalFormatting sqref="L26:L30">
    <cfRule type="cellIs" dxfId="882" priority="136" operator="greaterThan">
      <formula>$L$25</formula>
    </cfRule>
  </conditionalFormatting>
  <conditionalFormatting sqref="M27:M30">
    <cfRule type="cellIs" dxfId="881" priority="135" operator="greaterThan">
      <formula>$M$25</formula>
    </cfRule>
  </conditionalFormatting>
  <conditionalFormatting sqref="M18:M21">
    <cfRule type="cellIs" dxfId="880" priority="134" operator="greaterThan">
      <formula>$M$16</formula>
    </cfRule>
  </conditionalFormatting>
  <conditionalFormatting sqref="L17:L21">
    <cfRule type="cellIs" dxfId="879" priority="133" operator="greaterThan">
      <formula>$L$16</formula>
    </cfRule>
  </conditionalFormatting>
  <conditionalFormatting sqref="K17:K21">
    <cfRule type="cellIs" dxfId="878" priority="132" operator="greaterThan">
      <formula>$K$16</formula>
    </cfRule>
  </conditionalFormatting>
  <conditionalFormatting sqref="H18:H21">
    <cfRule type="cellIs" dxfId="877" priority="131" operator="greaterThan">
      <formula>$H$16</formula>
    </cfRule>
  </conditionalFormatting>
  <conditionalFormatting sqref="G17:G21">
    <cfRule type="cellIs" dxfId="876" priority="130" operator="greaterThan">
      <formula>$G$16</formula>
    </cfRule>
  </conditionalFormatting>
  <conditionalFormatting sqref="F17:F21">
    <cfRule type="cellIs" dxfId="875" priority="129" operator="greaterThan">
      <formula>$F$16</formula>
    </cfRule>
  </conditionalFormatting>
  <conditionalFormatting sqref="M9:M12">
    <cfRule type="cellIs" dxfId="874" priority="128" operator="greaterThan">
      <formula>$M$7</formula>
    </cfRule>
  </conditionalFormatting>
  <conditionalFormatting sqref="L8:L12">
    <cfRule type="cellIs" dxfId="873" priority="127" operator="greaterThan">
      <formula>$L$7</formula>
    </cfRule>
  </conditionalFormatting>
  <conditionalFormatting sqref="K8:K12">
    <cfRule type="cellIs" dxfId="872" priority="126" operator="greaterThan">
      <formula>$K$7</formula>
    </cfRule>
  </conditionalFormatting>
  <conditionalFormatting sqref="H9:H12">
    <cfRule type="cellIs" dxfId="871" priority="125" operator="greaterThan">
      <formula>$H$7</formula>
    </cfRule>
  </conditionalFormatting>
  <conditionalFormatting sqref="G8:G12">
    <cfRule type="cellIs" dxfId="870" priority="124" operator="greaterThan">
      <formula>$G$7</formula>
    </cfRule>
  </conditionalFormatting>
  <conditionalFormatting sqref="F8:F12">
    <cfRule type="cellIs" dxfId="869" priority="123" operator="greaterThan">
      <formula>$F$7</formula>
    </cfRule>
  </conditionalFormatting>
  <conditionalFormatting sqref="F35:F39">
    <cfRule type="cellIs" dxfId="868" priority="122" operator="greaterThan">
      <formula>$F$34</formula>
    </cfRule>
  </conditionalFormatting>
  <conditionalFormatting sqref="G35:G39">
    <cfRule type="cellIs" dxfId="867" priority="121" operator="greaterThan">
      <formula>$G$34</formula>
    </cfRule>
  </conditionalFormatting>
  <conditionalFormatting sqref="M45:M48">
    <cfRule type="cellIs" dxfId="866" priority="120" operator="greaterThan">
      <formula>$M$43</formula>
    </cfRule>
  </conditionalFormatting>
  <conditionalFormatting sqref="L44:L48">
    <cfRule type="cellIs" dxfId="865" priority="119" operator="greaterThan">
      <formula>$L$43</formula>
    </cfRule>
  </conditionalFormatting>
  <conditionalFormatting sqref="K44:K48">
    <cfRule type="cellIs" dxfId="864" priority="118" operator="greaterThan">
      <formula>$K$43</formula>
    </cfRule>
  </conditionalFormatting>
  <conditionalFormatting sqref="H45:H48">
    <cfRule type="cellIs" dxfId="863" priority="117" operator="greaterThan">
      <formula>$H$43</formula>
    </cfRule>
  </conditionalFormatting>
  <conditionalFormatting sqref="G44:G48">
    <cfRule type="cellIs" dxfId="862" priority="116" operator="greaterThan">
      <formula>$G$43</formula>
    </cfRule>
  </conditionalFormatting>
  <conditionalFormatting sqref="F44:F48">
    <cfRule type="cellIs" dxfId="861" priority="115" operator="greaterThan">
      <formula>$F$43</formula>
    </cfRule>
  </conditionalFormatting>
  <conditionalFormatting sqref="M54:M57">
    <cfRule type="cellIs" dxfId="860" priority="114" operator="greaterThan">
      <formula>$M$52</formula>
    </cfRule>
  </conditionalFormatting>
  <conditionalFormatting sqref="L53:L57">
    <cfRule type="cellIs" dxfId="859" priority="113" operator="greaterThan">
      <formula>$L$52</formula>
    </cfRule>
  </conditionalFormatting>
  <conditionalFormatting sqref="K53:K57">
    <cfRule type="cellIs" dxfId="858" priority="112" operator="greaterThan">
      <formula>$K$52</formula>
    </cfRule>
  </conditionalFormatting>
  <conditionalFormatting sqref="H54:H57">
    <cfRule type="cellIs" dxfId="857" priority="111" operator="greaterThan">
      <formula>$H$52</formula>
    </cfRule>
  </conditionalFormatting>
  <conditionalFormatting sqref="G53:G57">
    <cfRule type="cellIs" dxfId="856" priority="110" operator="greaterThan">
      <formula>$G$52</formula>
    </cfRule>
  </conditionalFormatting>
  <conditionalFormatting sqref="F53:F57">
    <cfRule type="cellIs" dxfId="855" priority="109" operator="greaterThan">
      <formula>$F$52</formula>
    </cfRule>
  </conditionalFormatting>
  <conditionalFormatting sqref="M72:M75">
    <cfRule type="cellIs" dxfId="854" priority="108" operator="greaterThan">
      <formula>$M$70</formula>
    </cfRule>
  </conditionalFormatting>
  <conditionalFormatting sqref="L71:L75">
    <cfRule type="cellIs" dxfId="853" priority="107" operator="greaterThan">
      <formula>$L$70</formula>
    </cfRule>
  </conditionalFormatting>
  <conditionalFormatting sqref="K71:K75">
    <cfRule type="cellIs" dxfId="852" priority="106" operator="greaterThan">
      <formula>$K$70</formula>
    </cfRule>
  </conditionalFormatting>
  <conditionalFormatting sqref="H72:H75">
    <cfRule type="cellIs" dxfId="851" priority="105" operator="greaterThan">
      <formula>$H$70</formula>
    </cfRule>
  </conditionalFormatting>
  <conditionalFormatting sqref="G71:G75">
    <cfRule type="cellIs" dxfId="850" priority="104" operator="greaterThan">
      <formula>$G$70</formula>
    </cfRule>
  </conditionalFormatting>
  <conditionalFormatting sqref="F71:F75">
    <cfRule type="cellIs" dxfId="849" priority="103" operator="greaterThan">
      <formula>$F$70</formula>
    </cfRule>
  </conditionalFormatting>
  <conditionalFormatting sqref="M81:M84">
    <cfRule type="cellIs" dxfId="848" priority="102" operator="greaterThan">
      <formula>$M$79</formula>
    </cfRule>
  </conditionalFormatting>
  <conditionalFormatting sqref="L80:L84">
    <cfRule type="cellIs" dxfId="847" priority="101" operator="greaterThan">
      <formula>$L$79</formula>
    </cfRule>
  </conditionalFormatting>
  <conditionalFormatting sqref="K80:K84">
    <cfRule type="cellIs" dxfId="846" priority="100" operator="greaterThan">
      <formula>$K$79</formula>
    </cfRule>
  </conditionalFormatting>
  <conditionalFormatting sqref="H81:H84">
    <cfRule type="cellIs" dxfId="845" priority="99" operator="greaterThan">
      <formula>$H$79</formula>
    </cfRule>
  </conditionalFormatting>
  <conditionalFormatting sqref="G80:G84">
    <cfRule type="cellIs" dxfId="844" priority="98" operator="greaterThan">
      <formula>$G$79</formula>
    </cfRule>
  </conditionalFormatting>
  <conditionalFormatting sqref="F80:F84">
    <cfRule type="cellIs" dxfId="843" priority="97" operator="greaterThan">
      <formula>$F$79</formula>
    </cfRule>
  </conditionalFormatting>
  <conditionalFormatting sqref="M90:M93">
    <cfRule type="cellIs" dxfId="842" priority="96" operator="greaterThan">
      <formula>$M$88</formula>
    </cfRule>
  </conditionalFormatting>
  <conditionalFormatting sqref="L89:L93">
    <cfRule type="cellIs" dxfId="841" priority="95" operator="greaterThan">
      <formula>$L$88</formula>
    </cfRule>
  </conditionalFormatting>
  <conditionalFormatting sqref="K89:K93">
    <cfRule type="cellIs" dxfId="840" priority="94" operator="greaterThan">
      <formula>$K$88</formula>
    </cfRule>
  </conditionalFormatting>
  <conditionalFormatting sqref="H90:H93">
    <cfRule type="cellIs" dxfId="839" priority="93" operator="greaterThan">
      <formula>$H$88</formula>
    </cfRule>
  </conditionalFormatting>
  <conditionalFormatting sqref="G89:G93">
    <cfRule type="cellIs" dxfId="838" priority="92" operator="greaterThan">
      <formula>$G$88</formula>
    </cfRule>
  </conditionalFormatting>
  <conditionalFormatting sqref="F89:F93">
    <cfRule type="cellIs" dxfId="837" priority="91" operator="greaterThan">
      <formula>$F$88</formula>
    </cfRule>
  </conditionalFormatting>
  <conditionalFormatting sqref="M99:M102">
    <cfRule type="cellIs" dxfId="836" priority="90" operator="greaterThan">
      <formula>$M$97</formula>
    </cfRule>
  </conditionalFormatting>
  <conditionalFormatting sqref="L98:L102">
    <cfRule type="cellIs" dxfId="835" priority="89" operator="greaterThan">
      <formula>$L$97</formula>
    </cfRule>
  </conditionalFormatting>
  <conditionalFormatting sqref="K98:K102">
    <cfRule type="cellIs" dxfId="834" priority="88" operator="greaterThan">
      <formula>$K$97</formula>
    </cfRule>
  </conditionalFormatting>
  <conditionalFormatting sqref="H99:H102">
    <cfRule type="cellIs" dxfId="833" priority="87" operator="greaterThan">
      <formula>$H$97</formula>
    </cfRule>
  </conditionalFormatting>
  <conditionalFormatting sqref="G98:G102">
    <cfRule type="cellIs" dxfId="832" priority="86" operator="greaterThan">
      <formula>$G$97</formula>
    </cfRule>
  </conditionalFormatting>
  <conditionalFormatting sqref="F98:F102">
    <cfRule type="cellIs" dxfId="831" priority="85" operator="greaterThan">
      <formula>$F$97</formula>
    </cfRule>
  </conditionalFormatting>
  <conditionalFormatting sqref="M108:M111">
    <cfRule type="cellIs" dxfId="830" priority="84" operator="greaterThan">
      <formula>$M$106</formula>
    </cfRule>
  </conditionalFormatting>
  <conditionalFormatting sqref="L107:L111">
    <cfRule type="cellIs" dxfId="829" priority="83" operator="greaterThan">
      <formula>$L$106</formula>
    </cfRule>
  </conditionalFormatting>
  <conditionalFormatting sqref="K107:K111">
    <cfRule type="cellIs" dxfId="828" priority="82" operator="greaterThan">
      <formula>$K$106</formula>
    </cfRule>
  </conditionalFormatting>
  <conditionalFormatting sqref="H108:H111">
    <cfRule type="cellIs" dxfId="827" priority="81" operator="greaterThan">
      <formula>$H$106</formula>
    </cfRule>
  </conditionalFormatting>
  <conditionalFormatting sqref="G107:G111">
    <cfRule type="cellIs" dxfId="826" priority="80" operator="greaterThan">
      <formula>$G$106</formula>
    </cfRule>
  </conditionalFormatting>
  <conditionalFormatting sqref="F107:F111">
    <cfRule type="cellIs" dxfId="825" priority="79" operator="greaterThan">
      <formula>$F$106</formula>
    </cfRule>
  </conditionalFormatting>
  <conditionalFormatting sqref="M117:M120">
    <cfRule type="cellIs" dxfId="824" priority="78" operator="greaterThan">
      <formula>$M$115</formula>
    </cfRule>
  </conditionalFormatting>
  <conditionalFormatting sqref="L116:L120">
    <cfRule type="cellIs" dxfId="823" priority="77" operator="greaterThan">
      <formula>$L$115</formula>
    </cfRule>
  </conditionalFormatting>
  <conditionalFormatting sqref="K116:K120">
    <cfRule type="cellIs" dxfId="822" priority="76" operator="greaterThan">
      <formula>$K$115</formula>
    </cfRule>
  </conditionalFormatting>
  <conditionalFormatting sqref="H117:H120">
    <cfRule type="cellIs" dxfId="821" priority="75" operator="greaterThan">
      <formula>$H$115</formula>
    </cfRule>
  </conditionalFormatting>
  <conditionalFormatting sqref="G116:G120">
    <cfRule type="cellIs" dxfId="820" priority="74" operator="greaterThan">
      <formula>$G$115</formula>
    </cfRule>
  </conditionalFormatting>
  <conditionalFormatting sqref="F116:F120">
    <cfRule type="cellIs" dxfId="819" priority="73" operator="greaterThan">
      <formula>$F$115</formula>
    </cfRule>
  </conditionalFormatting>
  <conditionalFormatting sqref="M126:M129">
    <cfRule type="cellIs" dxfId="818" priority="72" operator="greaterThan">
      <formula>$M$124</formula>
    </cfRule>
  </conditionalFormatting>
  <conditionalFormatting sqref="L125:L129">
    <cfRule type="cellIs" dxfId="817" priority="71" operator="greaterThan">
      <formula>$L$124</formula>
    </cfRule>
  </conditionalFormatting>
  <conditionalFormatting sqref="K125:K129">
    <cfRule type="cellIs" dxfId="816" priority="70" operator="greaterThan">
      <formula>$K$124</formula>
    </cfRule>
  </conditionalFormatting>
  <conditionalFormatting sqref="H126:H129">
    <cfRule type="cellIs" dxfId="815" priority="69" operator="greaterThan">
      <formula>$H$124</formula>
    </cfRule>
  </conditionalFormatting>
  <conditionalFormatting sqref="G125:G129">
    <cfRule type="cellIs" dxfId="814" priority="68" operator="greaterThan">
      <formula>$G$124</formula>
    </cfRule>
  </conditionalFormatting>
  <conditionalFormatting sqref="F125:F129">
    <cfRule type="cellIs" dxfId="813" priority="67" operator="greaterThan">
      <formula>$F$124</formula>
    </cfRule>
  </conditionalFormatting>
  <conditionalFormatting sqref="M135:M138">
    <cfRule type="cellIs" dxfId="812" priority="66" operator="greaterThan">
      <formula>$M$133</formula>
    </cfRule>
  </conditionalFormatting>
  <conditionalFormatting sqref="L134:L138">
    <cfRule type="cellIs" dxfId="811" priority="65" operator="greaterThan">
      <formula>$L$133</formula>
    </cfRule>
  </conditionalFormatting>
  <conditionalFormatting sqref="K134:K138">
    <cfRule type="cellIs" dxfId="810" priority="64" operator="greaterThan">
      <formula>$K$133</formula>
    </cfRule>
  </conditionalFormatting>
  <conditionalFormatting sqref="H135:H138">
    <cfRule type="cellIs" dxfId="809" priority="63" operator="greaterThan">
      <formula>$H$133</formula>
    </cfRule>
  </conditionalFormatting>
  <conditionalFormatting sqref="G134:G138">
    <cfRule type="cellIs" dxfId="808" priority="62" operator="greaterThan">
      <formula>$G$133</formula>
    </cfRule>
  </conditionalFormatting>
  <conditionalFormatting sqref="F134:F138">
    <cfRule type="cellIs" dxfId="807" priority="61" operator="greaterThan">
      <formula>$F$133</formula>
    </cfRule>
  </conditionalFormatting>
  <conditionalFormatting sqref="M144:M147">
    <cfRule type="cellIs" dxfId="806" priority="60" operator="greaterThan">
      <formula>$M$142</formula>
    </cfRule>
  </conditionalFormatting>
  <conditionalFormatting sqref="L143:L147">
    <cfRule type="cellIs" dxfId="805" priority="59" operator="greaterThan">
      <formula>$L$142</formula>
    </cfRule>
  </conditionalFormatting>
  <conditionalFormatting sqref="K143:K147">
    <cfRule type="cellIs" dxfId="804" priority="58" operator="greaterThan">
      <formula>$K$142</formula>
    </cfRule>
  </conditionalFormatting>
  <conditionalFormatting sqref="H144:H147">
    <cfRule type="cellIs" dxfId="803" priority="57" operator="greaterThan">
      <formula>$H$142</formula>
    </cfRule>
  </conditionalFormatting>
  <conditionalFormatting sqref="G143:G147">
    <cfRule type="cellIs" dxfId="802" priority="56" operator="greaterThan">
      <formula>$G$142</formula>
    </cfRule>
  </conditionalFormatting>
  <conditionalFormatting sqref="F143:F147">
    <cfRule type="cellIs" dxfId="801" priority="55" operator="greaterThan">
      <formula>$F$142</formula>
    </cfRule>
  </conditionalFormatting>
  <conditionalFormatting sqref="M153:M156">
    <cfRule type="cellIs" dxfId="800" priority="54" operator="greaterThan">
      <formula>$M$151</formula>
    </cfRule>
  </conditionalFormatting>
  <conditionalFormatting sqref="L152:L156">
    <cfRule type="cellIs" dxfId="799" priority="53" operator="greaterThan">
      <formula>$L$151</formula>
    </cfRule>
  </conditionalFormatting>
  <conditionalFormatting sqref="K152:K156">
    <cfRule type="cellIs" dxfId="798" priority="52" operator="greaterThan">
      <formula>$K$151</formula>
    </cfRule>
  </conditionalFormatting>
  <conditionalFormatting sqref="H153:H156">
    <cfRule type="cellIs" dxfId="797" priority="51" operator="greaterThan">
      <formula>$H$151</formula>
    </cfRule>
  </conditionalFormatting>
  <conditionalFormatting sqref="G152:G156">
    <cfRule type="cellIs" dxfId="796" priority="50" operator="greaterThan">
      <formula>$G$151</formula>
    </cfRule>
  </conditionalFormatting>
  <conditionalFormatting sqref="F152:F156">
    <cfRule type="cellIs" dxfId="795" priority="49" operator="greaterThan">
      <formula>$F$151</formula>
    </cfRule>
  </conditionalFormatting>
  <conditionalFormatting sqref="M162:M165">
    <cfRule type="cellIs" dxfId="794" priority="48" operator="greaterThan">
      <formula>$M$160</formula>
    </cfRule>
  </conditionalFormatting>
  <conditionalFormatting sqref="L161:L165">
    <cfRule type="cellIs" dxfId="793" priority="47" operator="greaterThan">
      <formula>$L$160</formula>
    </cfRule>
  </conditionalFormatting>
  <conditionalFormatting sqref="K161:K165">
    <cfRule type="cellIs" dxfId="792" priority="46" operator="greaterThan">
      <formula>$K$160</formula>
    </cfRule>
  </conditionalFormatting>
  <conditionalFormatting sqref="H162:H165">
    <cfRule type="cellIs" dxfId="791" priority="45" operator="greaterThan">
      <formula>$H$160</formula>
    </cfRule>
  </conditionalFormatting>
  <conditionalFormatting sqref="G161:G165">
    <cfRule type="cellIs" dxfId="790" priority="44" operator="greaterThan">
      <formula>$G$160</formula>
    </cfRule>
  </conditionalFormatting>
  <conditionalFormatting sqref="F161:F165">
    <cfRule type="cellIs" dxfId="789" priority="43" operator="greaterThan">
      <formula>$F$160</formula>
    </cfRule>
  </conditionalFormatting>
  <conditionalFormatting sqref="M171:M174">
    <cfRule type="cellIs" dxfId="788" priority="42" operator="greaterThan">
      <formula>$M$169</formula>
    </cfRule>
  </conditionalFormatting>
  <conditionalFormatting sqref="L170:L174">
    <cfRule type="cellIs" dxfId="787" priority="41" operator="greaterThan">
      <formula>$L$169</formula>
    </cfRule>
  </conditionalFormatting>
  <conditionalFormatting sqref="K170:K174">
    <cfRule type="cellIs" dxfId="786" priority="40" operator="greaterThan">
      <formula>$K$169</formula>
    </cfRule>
  </conditionalFormatting>
  <conditionalFormatting sqref="H171:H174">
    <cfRule type="cellIs" dxfId="785" priority="39" operator="greaterThan">
      <formula>$H$169</formula>
    </cfRule>
  </conditionalFormatting>
  <conditionalFormatting sqref="G170:G174">
    <cfRule type="cellIs" dxfId="784" priority="38" operator="greaterThan">
      <formula>$G$169</formula>
    </cfRule>
  </conditionalFormatting>
  <conditionalFormatting sqref="F170:F174">
    <cfRule type="cellIs" dxfId="783" priority="37" operator="greaterThan">
      <formula>$F$169</formula>
    </cfRule>
  </conditionalFormatting>
  <conditionalFormatting sqref="M180:M183">
    <cfRule type="cellIs" dxfId="782" priority="36" operator="greaterThan">
      <formula>$M$178</formula>
    </cfRule>
  </conditionalFormatting>
  <conditionalFormatting sqref="L179:L183">
    <cfRule type="cellIs" dxfId="781" priority="35" operator="greaterThan">
      <formula>$L$178</formula>
    </cfRule>
  </conditionalFormatting>
  <conditionalFormatting sqref="K179:K183">
    <cfRule type="cellIs" dxfId="780" priority="34" operator="greaterThan">
      <formula>$K$178</formula>
    </cfRule>
  </conditionalFormatting>
  <conditionalFormatting sqref="H180:H183">
    <cfRule type="cellIs" dxfId="779" priority="33" operator="greaterThan">
      <formula>$H$178</formula>
    </cfRule>
  </conditionalFormatting>
  <conditionalFormatting sqref="G179:G183">
    <cfRule type="cellIs" dxfId="778" priority="32" operator="greaterThan">
      <formula>$G$178</formula>
    </cfRule>
  </conditionalFormatting>
  <conditionalFormatting sqref="F179:F183">
    <cfRule type="cellIs" dxfId="777" priority="31" operator="greaterThan">
      <formula>$F$178</formula>
    </cfRule>
  </conditionalFormatting>
  <conditionalFormatting sqref="M189:M192">
    <cfRule type="cellIs" dxfId="776" priority="30" operator="greaterThan">
      <formula>$M$187</formula>
    </cfRule>
  </conditionalFormatting>
  <conditionalFormatting sqref="L188:L192">
    <cfRule type="cellIs" dxfId="775" priority="29" operator="greaterThan">
      <formula>$L$187</formula>
    </cfRule>
  </conditionalFormatting>
  <conditionalFormatting sqref="K188:K192">
    <cfRule type="cellIs" dxfId="774" priority="28" operator="greaterThan">
      <formula>$K$187</formula>
    </cfRule>
  </conditionalFormatting>
  <conditionalFormatting sqref="H189:H192">
    <cfRule type="cellIs" dxfId="773" priority="27" operator="greaterThan">
      <formula>$H$187</formula>
    </cfRule>
  </conditionalFormatting>
  <conditionalFormatting sqref="G188:G192">
    <cfRule type="cellIs" dxfId="772" priority="26" operator="greaterThan">
      <formula>$G$187</formula>
    </cfRule>
  </conditionalFormatting>
  <conditionalFormatting sqref="F188:F192">
    <cfRule type="cellIs" dxfId="771" priority="25" operator="greaterThan">
      <formula>$F$187</formula>
    </cfRule>
  </conditionalFormatting>
  <conditionalFormatting sqref="M198:M201">
    <cfRule type="cellIs" dxfId="770" priority="24" operator="greaterThan">
      <formula>$M$196</formula>
    </cfRule>
  </conditionalFormatting>
  <conditionalFormatting sqref="L197:L201">
    <cfRule type="cellIs" dxfId="769" priority="23" operator="greaterThan">
      <formula>$L$196</formula>
    </cfRule>
  </conditionalFormatting>
  <conditionalFormatting sqref="K197:K201">
    <cfRule type="cellIs" dxfId="768" priority="22" operator="greaterThan">
      <formula>$K$196</formula>
    </cfRule>
  </conditionalFormatting>
  <conditionalFormatting sqref="H198:H201">
    <cfRule type="cellIs" dxfId="767" priority="21" operator="greaterThan">
      <formula>$H$196</formula>
    </cfRule>
  </conditionalFormatting>
  <conditionalFormatting sqref="G197:G201">
    <cfRule type="cellIs" dxfId="766" priority="20" operator="greaterThan">
      <formula>$G$196</formula>
    </cfRule>
  </conditionalFormatting>
  <conditionalFormatting sqref="F197:F201">
    <cfRule type="cellIs" dxfId="765" priority="19" operator="greaterThan">
      <formula>$F$196</formula>
    </cfRule>
  </conditionalFormatting>
  <conditionalFormatting sqref="M207:M210">
    <cfRule type="cellIs" dxfId="764" priority="18" operator="greaterThan">
      <formula>$M$205</formula>
    </cfRule>
  </conditionalFormatting>
  <conditionalFormatting sqref="L206:L210">
    <cfRule type="cellIs" dxfId="763" priority="17" operator="greaterThan">
      <formula>$L$205</formula>
    </cfRule>
  </conditionalFormatting>
  <conditionalFormatting sqref="K206:K210">
    <cfRule type="cellIs" dxfId="762" priority="16" operator="greaterThan">
      <formula>$K$205</formula>
    </cfRule>
  </conditionalFormatting>
  <conditionalFormatting sqref="H207:H210">
    <cfRule type="cellIs" dxfId="761" priority="15" operator="greaterThan">
      <formula>$H$205</formula>
    </cfRule>
  </conditionalFormatting>
  <conditionalFormatting sqref="G206:G210">
    <cfRule type="cellIs" dxfId="760" priority="14" operator="greaterThan">
      <formula>$G$205</formula>
    </cfRule>
  </conditionalFormatting>
  <conditionalFormatting sqref="F206:F210">
    <cfRule type="cellIs" dxfId="759" priority="13" operator="greaterThan">
      <formula>$F$205</formula>
    </cfRule>
  </conditionalFormatting>
  <conditionalFormatting sqref="M216:M219">
    <cfRule type="cellIs" dxfId="758" priority="12" operator="greaterThan">
      <formula>$M$214</formula>
    </cfRule>
  </conditionalFormatting>
  <conditionalFormatting sqref="L215:L219">
    <cfRule type="cellIs" dxfId="757" priority="11" operator="greaterThan">
      <formula>$L$214</formula>
    </cfRule>
  </conditionalFormatting>
  <conditionalFormatting sqref="K215:K219">
    <cfRule type="cellIs" dxfId="756" priority="10" operator="greaterThan">
      <formula>$K$214</formula>
    </cfRule>
  </conditionalFormatting>
  <conditionalFormatting sqref="H216:H219">
    <cfRule type="cellIs" dxfId="755" priority="9" operator="greaterThan">
      <formula>$H$214</formula>
    </cfRule>
  </conditionalFormatting>
  <conditionalFormatting sqref="G215:G219">
    <cfRule type="cellIs" dxfId="754" priority="8" operator="greaterThan">
      <formula>$G$214</formula>
    </cfRule>
  </conditionalFormatting>
  <conditionalFormatting sqref="F215:F219">
    <cfRule type="cellIs" dxfId="753" priority="7" operator="greaterThan">
      <formula>$F$214</formula>
    </cfRule>
  </conditionalFormatting>
  <conditionalFormatting sqref="M225:M228">
    <cfRule type="cellIs" dxfId="752" priority="6" operator="greaterThan">
      <formula>$M$223</formula>
    </cfRule>
  </conditionalFormatting>
  <conditionalFormatting sqref="L224:L228">
    <cfRule type="cellIs" dxfId="751" priority="5" operator="greaterThan">
      <formula>$L$223</formula>
    </cfRule>
  </conditionalFormatting>
  <conditionalFormatting sqref="K224:K228">
    <cfRule type="cellIs" dxfId="750" priority="4" operator="greaterThan">
      <formula>$K$223</formula>
    </cfRule>
  </conditionalFormatting>
  <conditionalFormatting sqref="H225:H228">
    <cfRule type="cellIs" dxfId="749" priority="3" operator="greaterThan">
      <formula>$H$223</formula>
    </cfRule>
  </conditionalFormatting>
  <conditionalFormatting sqref="G224:G228">
    <cfRule type="cellIs" dxfId="748" priority="2" operator="greaterThan">
      <formula>$G$223</formula>
    </cfRule>
  </conditionalFormatting>
  <conditionalFormatting sqref="F224:F228">
    <cfRule type="cellIs" dxfId="747" priority="1" operator="greaterThan">
      <formula>$F$223</formula>
    </cfRule>
  </conditionalFormatting>
  <dataValidations count="3">
    <dataValidation type="list" allowBlank="1" showInputMessage="1" showErrorMessage="1" sqref="F1:I1" xr:uid="{00000000-0002-0000-16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6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6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3553"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3554"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3555"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3556"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3557"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3558"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3559"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3560"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3561"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3562"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3563"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3564"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3565"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3566"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3567"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3568"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3569"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3570"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3571"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3572"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3573"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3574"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3575"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3576"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3577"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3578"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3579"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3580"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3581"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3582"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3583"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3584"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3585"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3586"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3587"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3588"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3589"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3590"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3591"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3592"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3593"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3594"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3595"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3596"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3597"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3598"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3599"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3600"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3601"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3602"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3603"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3604"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3605"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3606"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3607"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3608"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3609"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3610"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3611"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3612"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3613"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3614"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3615"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3616"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3617"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3618"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3619"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3620"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3621"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3622"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3623"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3624"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3625"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3626"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3627"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3628"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3629"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3630"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3631"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3632"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3633"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3634"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3635"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3636"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3637"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3638"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3639"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3640"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3641"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3642"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3643"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3644"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3645"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3646"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3647"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3648"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3649"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3650"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3651"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3652"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3653"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3654"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3655"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3656"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3657"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3658"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3659"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3660"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3661"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3662"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3663"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3664"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3665"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3666"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3667"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3668"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3669"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3670"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3671"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3672"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3673"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3674"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3675"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3676"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3677"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3678"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3679"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3680"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3681"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3682"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3683"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3684"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3685"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3686"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3687"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3688"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3689"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3690"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3691"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3692"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3693"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3694"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3695"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3696"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3697"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3698"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3699"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3700"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3701"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3702"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3703"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3704"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3705"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3706"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3707"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3708"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3709"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3710"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3711"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3712"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3713"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3714"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3715"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3716"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3717"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3718"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3719"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3720"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3721"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3722"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3723"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3724"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3725"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3726"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3727"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3728"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3729"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3730"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3731"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3732"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3733"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3734"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3735"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3736"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3737"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3738"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3739"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3740"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3741"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3742"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3743"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3744"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3745"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3746"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3747"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3748"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3749"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3750"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3751"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3752"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3753"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3754"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3755"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3756"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3757"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3758"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3759"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3760"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3761"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3762"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3763"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3764"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3765"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3766"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3767"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3768"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3769"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3770"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3771"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3772"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3773"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122</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t/RIMVyJa1tXqU29HIITKn2ibCqtZiSjA71SzW7rTaZ3tRVtk1+PhkCCyY2PSaUWCbbz0a45+2zJUyrPuQuQLw==" saltValue="iwSB4SqyNNEy2zqfOcnrqA=="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746" priority="249" operator="equal">
      <formula>"""Other name --&gt;"""</formula>
    </cfRule>
  </conditionalFormatting>
  <conditionalFormatting sqref="E6:G6">
    <cfRule type="expression" dxfId="745" priority="247">
      <formula>$A$6="Other"</formula>
    </cfRule>
    <cfRule type="containsText" dxfId="744" priority="248" operator="containsText" text="[name here]">
      <formula>NOT(ISERROR(SEARCH("[name here]",E6)))</formula>
    </cfRule>
  </conditionalFormatting>
  <conditionalFormatting sqref="D15">
    <cfRule type="cellIs" dxfId="743" priority="246" operator="equal">
      <formula>"""Other name --&gt;"""</formula>
    </cfRule>
  </conditionalFormatting>
  <conditionalFormatting sqref="D24">
    <cfRule type="cellIs" dxfId="742" priority="245" operator="equal">
      <formula>"""Other name --&gt;"""</formula>
    </cfRule>
  </conditionalFormatting>
  <conditionalFormatting sqref="D33">
    <cfRule type="cellIs" dxfId="741" priority="244" operator="equal">
      <formula>"""Other name --&gt;"""</formula>
    </cfRule>
  </conditionalFormatting>
  <conditionalFormatting sqref="D42">
    <cfRule type="cellIs" dxfId="740" priority="243" operator="equal">
      <formula>"""Other name --&gt;"""</formula>
    </cfRule>
  </conditionalFormatting>
  <conditionalFormatting sqref="D51">
    <cfRule type="cellIs" dxfId="739" priority="242" operator="equal">
      <formula>"""Other name --&gt;"""</formula>
    </cfRule>
  </conditionalFormatting>
  <conditionalFormatting sqref="D60">
    <cfRule type="cellIs" dxfId="738" priority="241" operator="equal">
      <formula>"""Other name --&gt;"""</formula>
    </cfRule>
  </conditionalFormatting>
  <conditionalFormatting sqref="D69">
    <cfRule type="cellIs" dxfId="737" priority="240" operator="equal">
      <formula>"""Other name --&gt;"""</formula>
    </cfRule>
  </conditionalFormatting>
  <conditionalFormatting sqref="D78">
    <cfRule type="cellIs" dxfId="736" priority="239" operator="equal">
      <formula>"""Other name --&gt;"""</formula>
    </cfRule>
  </conditionalFormatting>
  <conditionalFormatting sqref="D87">
    <cfRule type="cellIs" dxfId="735" priority="238" operator="equal">
      <formula>"""Other name --&gt;"""</formula>
    </cfRule>
  </conditionalFormatting>
  <conditionalFormatting sqref="D96">
    <cfRule type="cellIs" dxfId="734" priority="237" operator="equal">
      <formula>"""Other name --&gt;"""</formula>
    </cfRule>
  </conditionalFormatting>
  <conditionalFormatting sqref="D105">
    <cfRule type="cellIs" dxfId="733" priority="236" operator="equal">
      <formula>"""Other name --&gt;"""</formula>
    </cfRule>
  </conditionalFormatting>
  <conditionalFormatting sqref="D114">
    <cfRule type="cellIs" dxfId="732" priority="235" operator="equal">
      <formula>"""Other name --&gt;"""</formula>
    </cfRule>
  </conditionalFormatting>
  <conditionalFormatting sqref="D123">
    <cfRule type="cellIs" dxfId="731" priority="234" operator="equal">
      <formula>"""Other name --&gt;"""</formula>
    </cfRule>
  </conditionalFormatting>
  <conditionalFormatting sqref="D132">
    <cfRule type="cellIs" dxfId="730" priority="233" operator="equal">
      <formula>"""Other name --&gt;"""</formula>
    </cfRule>
  </conditionalFormatting>
  <conditionalFormatting sqref="D141">
    <cfRule type="cellIs" dxfId="729" priority="232" operator="equal">
      <formula>"""Other name --&gt;"""</formula>
    </cfRule>
  </conditionalFormatting>
  <conditionalFormatting sqref="D150">
    <cfRule type="cellIs" dxfId="728" priority="231" operator="equal">
      <formula>"""Other name --&gt;"""</formula>
    </cfRule>
  </conditionalFormatting>
  <conditionalFormatting sqref="D159">
    <cfRule type="cellIs" dxfId="727" priority="230" operator="equal">
      <formula>"""Other name --&gt;"""</formula>
    </cfRule>
  </conditionalFormatting>
  <conditionalFormatting sqref="D168">
    <cfRule type="cellIs" dxfId="726" priority="229" operator="equal">
      <formula>"""Other name --&gt;"""</formula>
    </cfRule>
  </conditionalFormatting>
  <conditionalFormatting sqref="D177">
    <cfRule type="cellIs" dxfId="725" priority="228" operator="equal">
      <formula>"""Other name --&gt;"""</formula>
    </cfRule>
  </conditionalFormatting>
  <conditionalFormatting sqref="D186">
    <cfRule type="cellIs" dxfId="724" priority="227" operator="equal">
      <formula>"""Other name --&gt;"""</formula>
    </cfRule>
  </conditionalFormatting>
  <conditionalFormatting sqref="D195">
    <cfRule type="cellIs" dxfId="723" priority="226" operator="equal">
      <formula>"""Other name --&gt;"""</formula>
    </cfRule>
  </conditionalFormatting>
  <conditionalFormatting sqref="D204">
    <cfRule type="cellIs" dxfId="722" priority="225" operator="equal">
      <formula>"""Other name --&gt;"""</formula>
    </cfRule>
  </conditionalFormatting>
  <conditionalFormatting sqref="D213">
    <cfRule type="cellIs" dxfId="721" priority="224" operator="equal">
      <formula>"""Other name --&gt;"""</formula>
    </cfRule>
  </conditionalFormatting>
  <conditionalFormatting sqref="D222">
    <cfRule type="cellIs" dxfId="720" priority="223" operator="equal">
      <formula>"""Other name --&gt;"""</formula>
    </cfRule>
  </conditionalFormatting>
  <conditionalFormatting sqref="E222:G222">
    <cfRule type="expression" dxfId="719" priority="222">
      <formula>$A$222="Other"</formula>
    </cfRule>
  </conditionalFormatting>
  <conditionalFormatting sqref="E213:G213">
    <cfRule type="expression" dxfId="718" priority="221">
      <formula>$A$213="Other"</formula>
    </cfRule>
  </conditionalFormatting>
  <conditionalFormatting sqref="E204:G204">
    <cfRule type="expression" dxfId="717" priority="220">
      <formula>$A$204="Other"</formula>
    </cfRule>
  </conditionalFormatting>
  <conditionalFormatting sqref="E195:G195">
    <cfRule type="expression" dxfId="716" priority="219">
      <formula>$A$195="Other"</formula>
    </cfRule>
  </conditionalFormatting>
  <conditionalFormatting sqref="E186:G186">
    <cfRule type="expression" dxfId="715" priority="218">
      <formula>$A$186="Other"</formula>
    </cfRule>
  </conditionalFormatting>
  <conditionalFormatting sqref="E177:G177">
    <cfRule type="expression" dxfId="714" priority="217">
      <formula>$A$177="Other"</formula>
    </cfRule>
  </conditionalFormatting>
  <conditionalFormatting sqref="E168:G168">
    <cfRule type="expression" dxfId="713" priority="216">
      <formula>$A$168="Other"</formula>
    </cfRule>
  </conditionalFormatting>
  <conditionalFormatting sqref="E159:G159">
    <cfRule type="expression" dxfId="712" priority="215">
      <formula>$A$159="Other"</formula>
    </cfRule>
  </conditionalFormatting>
  <conditionalFormatting sqref="E150:G150">
    <cfRule type="expression" dxfId="711" priority="214">
      <formula>$A$150="Other"</formula>
    </cfRule>
  </conditionalFormatting>
  <conditionalFormatting sqref="E141:G141">
    <cfRule type="expression" dxfId="710" priority="213">
      <formula>$A$141="Other"</formula>
    </cfRule>
  </conditionalFormatting>
  <conditionalFormatting sqref="E132:G132">
    <cfRule type="expression" dxfId="709" priority="212">
      <formula>$A$132="Other"</formula>
    </cfRule>
  </conditionalFormatting>
  <conditionalFormatting sqref="E123:G123">
    <cfRule type="expression" dxfId="708" priority="211">
      <formula>$A$123="Other"</formula>
    </cfRule>
  </conditionalFormatting>
  <conditionalFormatting sqref="E114:G114">
    <cfRule type="expression" dxfId="707" priority="210">
      <formula>$A$114="Other"</formula>
    </cfRule>
  </conditionalFormatting>
  <conditionalFormatting sqref="E105:G105">
    <cfRule type="expression" dxfId="706" priority="209">
      <formula>$A$105="Other"</formula>
    </cfRule>
  </conditionalFormatting>
  <conditionalFormatting sqref="E96:G96">
    <cfRule type="expression" dxfId="705" priority="208">
      <formula>$A$96="Other"</formula>
    </cfRule>
  </conditionalFormatting>
  <conditionalFormatting sqref="E87:G87">
    <cfRule type="expression" dxfId="704" priority="207">
      <formula>$A$87="Other"</formula>
    </cfRule>
  </conditionalFormatting>
  <conditionalFormatting sqref="E78:G78">
    <cfRule type="expression" dxfId="703" priority="206">
      <formula>$A$78="Other"</formula>
    </cfRule>
  </conditionalFormatting>
  <conditionalFormatting sqref="E69:G69">
    <cfRule type="expression" dxfId="702" priority="205">
      <formula>$A$69="Other"</formula>
    </cfRule>
  </conditionalFormatting>
  <conditionalFormatting sqref="E60:G60">
    <cfRule type="expression" dxfId="701" priority="204">
      <formula>$A$60="Other"</formula>
    </cfRule>
  </conditionalFormatting>
  <conditionalFormatting sqref="E51:G51">
    <cfRule type="expression" dxfId="700" priority="203">
      <formula>$A$51="Other"</formula>
    </cfRule>
  </conditionalFormatting>
  <conditionalFormatting sqref="E42:G42">
    <cfRule type="expression" dxfId="699" priority="202">
      <formula>$A$42="Other"</formula>
    </cfRule>
  </conditionalFormatting>
  <conditionalFormatting sqref="E33:G33">
    <cfRule type="expression" dxfId="698" priority="201">
      <formula>$A$33="Other"</formula>
    </cfRule>
  </conditionalFormatting>
  <conditionalFormatting sqref="E24:G24">
    <cfRule type="expression" dxfId="697" priority="200">
      <formula>$A$24="Other"</formula>
    </cfRule>
  </conditionalFormatting>
  <conditionalFormatting sqref="E15:G15">
    <cfRule type="expression" dxfId="696" priority="199">
      <formula>$A$15="Other"</formula>
    </cfRule>
  </conditionalFormatting>
  <conditionalFormatting sqref="A242:D242">
    <cfRule type="expression" dxfId="695" priority="198">
      <formula>$A$242="No data"</formula>
    </cfRule>
  </conditionalFormatting>
  <conditionalFormatting sqref="F243:N243">
    <cfRule type="expression" dxfId="694" priority="197">
      <formula>$A$243="No data"</formula>
    </cfRule>
  </conditionalFormatting>
  <conditionalFormatting sqref="A243:D243">
    <cfRule type="expression" dxfId="693" priority="196">
      <formula>$A$243="No data"</formula>
    </cfRule>
  </conditionalFormatting>
  <conditionalFormatting sqref="F242:I242 K242:N242">
    <cfRule type="expression" dxfId="692" priority="195">
      <formula>$A$242="No data"</formula>
    </cfRule>
  </conditionalFormatting>
  <conditionalFormatting sqref="A12:O12">
    <cfRule type="expression" dxfId="691" priority="194">
      <formula>$B12="No data"</formula>
    </cfRule>
  </conditionalFormatting>
  <conditionalFormatting sqref="A11:O11">
    <cfRule type="expression" dxfId="690" priority="193">
      <formula>$B11="No data"</formula>
    </cfRule>
  </conditionalFormatting>
  <conditionalFormatting sqref="A21:O21">
    <cfRule type="expression" dxfId="689" priority="192">
      <formula>$B21="No data"</formula>
    </cfRule>
  </conditionalFormatting>
  <conditionalFormatting sqref="A20:O20">
    <cfRule type="expression" dxfId="688" priority="191">
      <formula>$B20="No data"</formula>
    </cfRule>
  </conditionalFormatting>
  <conditionalFormatting sqref="A30:O30">
    <cfRule type="expression" dxfId="687" priority="190">
      <formula>$B30="No data"</formula>
    </cfRule>
  </conditionalFormatting>
  <conditionalFormatting sqref="A29:O29">
    <cfRule type="expression" dxfId="686" priority="189">
      <formula>$B29="No data"</formula>
    </cfRule>
  </conditionalFormatting>
  <conditionalFormatting sqref="A39:O39">
    <cfRule type="expression" dxfId="685" priority="188">
      <formula>$B39="No data"</formula>
    </cfRule>
  </conditionalFormatting>
  <conditionalFormatting sqref="A38:O38">
    <cfRule type="expression" dxfId="684" priority="187">
      <formula>$B38="No data"</formula>
    </cfRule>
  </conditionalFormatting>
  <conditionalFormatting sqref="A48:O48">
    <cfRule type="expression" dxfId="683" priority="186">
      <formula>$B48="No data"</formula>
    </cfRule>
  </conditionalFormatting>
  <conditionalFormatting sqref="A47:O47">
    <cfRule type="expression" dxfId="682" priority="185">
      <formula>$B47="No data"</formula>
    </cfRule>
  </conditionalFormatting>
  <conditionalFormatting sqref="A57:O57">
    <cfRule type="expression" dxfId="681" priority="184">
      <formula>$B57="No data"</formula>
    </cfRule>
  </conditionalFormatting>
  <conditionalFormatting sqref="A56:O56">
    <cfRule type="expression" dxfId="680" priority="183">
      <formula>$B56="No data"</formula>
    </cfRule>
  </conditionalFormatting>
  <conditionalFormatting sqref="A66:O66">
    <cfRule type="expression" dxfId="679" priority="182">
      <formula>$B66="No data"</formula>
    </cfRule>
  </conditionalFormatting>
  <conditionalFormatting sqref="A65:O65">
    <cfRule type="expression" dxfId="678" priority="181">
      <formula>$B65="No data"</formula>
    </cfRule>
  </conditionalFormatting>
  <conditionalFormatting sqref="A75:O75">
    <cfRule type="expression" dxfId="677" priority="180">
      <formula>$B75="No data"</formula>
    </cfRule>
  </conditionalFormatting>
  <conditionalFormatting sqref="A74:O74">
    <cfRule type="expression" dxfId="676" priority="179">
      <formula>$B74="No data"</formula>
    </cfRule>
  </conditionalFormatting>
  <conditionalFormatting sqref="A84:O84">
    <cfRule type="expression" dxfId="675" priority="178">
      <formula>$B84="No data"</formula>
    </cfRule>
  </conditionalFormatting>
  <conditionalFormatting sqref="A83:O83">
    <cfRule type="expression" dxfId="674" priority="177">
      <formula>$B83="No data"</formula>
    </cfRule>
  </conditionalFormatting>
  <conditionalFormatting sqref="A93:O93">
    <cfRule type="expression" dxfId="673" priority="176">
      <formula>$B93="No data"</formula>
    </cfRule>
  </conditionalFormatting>
  <conditionalFormatting sqref="A92:O92">
    <cfRule type="expression" dxfId="672" priority="175">
      <formula>$B92="No data"</formula>
    </cfRule>
  </conditionalFormatting>
  <conditionalFormatting sqref="A102:O102">
    <cfRule type="expression" dxfId="671" priority="174">
      <formula>$B102="No data"</formula>
    </cfRule>
  </conditionalFormatting>
  <conditionalFormatting sqref="A101:O101">
    <cfRule type="expression" dxfId="670" priority="173">
      <formula>$B101="No data"</formula>
    </cfRule>
  </conditionalFormatting>
  <conditionalFormatting sqref="A111:O111">
    <cfRule type="expression" dxfId="669" priority="172">
      <formula>$B111="No data"</formula>
    </cfRule>
  </conditionalFormatting>
  <conditionalFormatting sqref="A110:O110">
    <cfRule type="expression" dxfId="668" priority="171">
      <formula>$B110="No data"</formula>
    </cfRule>
  </conditionalFormatting>
  <conditionalFormatting sqref="A120:O120">
    <cfRule type="expression" dxfId="667" priority="170">
      <formula>$B120="No data"</formula>
    </cfRule>
  </conditionalFormatting>
  <conditionalFormatting sqref="A119:O119">
    <cfRule type="expression" dxfId="666" priority="169">
      <formula>$B119="No data"</formula>
    </cfRule>
  </conditionalFormatting>
  <conditionalFormatting sqref="A129:O129">
    <cfRule type="expression" dxfId="665" priority="168">
      <formula>$B129="No data"</formula>
    </cfRule>
  </conditionalFormatting>
  <conditionalFormatting sqref="A128:O128">
    <cfRule type="expression" dxfId="664" priority="167">
      <formula>$B128="No data"</formula>
    </cfRule>
  </conditionalFormatting>
  <conditionalFormatting sqref="A138:O138">
    <cfRule type="expression" dxfId="663" priority="166">
      <formula>$B138="No data"</formula>
    </cfRule>
  </conditionalFormatting>
  <conditionalFormatting sqref="A137:O137">
    <cfRule type="expression" dxfId="662" priority="165">
      <formula>$B137="No data"</formula>
    </cfRule>
  </conditionalFormatting>
  <conditionalFormatting sqref="A147:O147">
    <cfRule type="expression" dxfId="661" priority="164">
      <formula>$B147="No data"</formula>
    </cfRule>
  </conditionalFormatting>
  <conditionalFormatting sqref="A146:O146">
    <cfRule type="expression" dxfId="660" priority="163">
      <formula>$B146="No data"</formula>
    </cfRule>
  </conditionalFormatting>
  <conditionalFormatting sqref="A156:O156">
    <cfRule type="expression" dxfId="659" priority="162">
      <formula>$B156="No data"</formula>
    </cfRule>
  </conditionalFormatting>
  <conditionalFormatting sqref="A155:O155">
    <cfRule type="expression" dxfId="658" priority="161">
      <formula>$B155="No data"</formula>
    </cfRule>
  </conditionalFormatting>
  <conditionalFormatting sqref="A165:O165">
    <cfRule type="expression" dxfId="657" priority="160">
      <formula>$B165="No data"</formula>
    </cfRule>
  </conditionalFormatting>
  <conditionalFormatting sqref="A164:O164">
    <cfRule type="expression" dxfId="656" priority="159">
      <formula>$B164="No data"</formula>
    </cfRule>
  </conditionalFormatting>
  <conditionalFormatting sqref="A174:O174">
    <cfRule type="expression" dxfId="655" priority="158">
      <formula>$B174="No data"</formula>
    </cfRule>
  </conditionalFormatting>
  <conditionalFormatting sqref="A173:O173">
    <cfRule type="expression" dxfId="654" priority="157">
      <formula>$B173="No data"</formula>
    </cfRule>
  </conditionalFormatting>
  <conditionalFormatting sqref="A183:O183">
    <cfRule type="expression" dxfId="653" priority="156">
      <formula>$B183="No data"</formula>
    </cfRule>
  </conditionalFormatting>
  <conditionalFormatting sqref="A182:O182">
    <cfRule type="expression" dxfId="652" priority="155">
      <formula>$B182="No data"</formula>
    </cfRule>
  </conditionalFormatting>
  <conditionalFormatting sqref="A192:O192">
    <cfRule type="expression" dxfId="651" priority="154">
      <formula>$B192="No data"</formula>
    </cfRule>
  </conditionalFormatting>
  <conditionalFormatting sqref="A191:O191">
    <cfRule type="expression" dxfId="650" priority="153">
      <formula>$B191="No data"</formula>
    </cfRule>
  </conditionalFormatting>
  <conditionalFormatting sqref="A201:O201">
    <cfRule type="expression" dxfId="649" priority="152">
      <formula>$B201="No data"</formula>
    </cfRule>
  </conditionalFormatting>
  <conditionalFormatting sqref="A200:O200">
    <cfRule type="expression" dxfId="648" priority="151">
      <formula>$B200="No data"</formula>
    </cfRule>
  </conditionalFormatting>
  <conditionalFormatting sqref="A210:O210">
    <cfRule type="expression" dxfId="647" priority="150">
      <formula>$B210="No data"</formula>
    </cfRule>
  </conditionalFormatting>
  <conditionalFormatting sqref="A209:O209">
    <cfRule type="expression" dxfId="646" priority="149">
      <formula>$B209="No data"</formula>
    </cfRule>
  </conditionalFormatting>
  <conditionalFormatting sqref="A219:O219">
    <cfRule type="expression" dxfId="645" priority="148">
      <formula>$B219="No data"</formula>
    </cfRule>
  </conditionalFormatting>
  <conditionalFormatting sqref="A218:O218">
    <cfRule type="expression" dxfId="644" priority="147">
      <formula>$B218="No data"</formula>
    </cfRule>
  </conditionalFormatting>
  <conditionalFormatting sqref="A228:O228">
    <cfRule type="expression" dxfId="643" priority="146">
      <formula>$B228="No data"</formula>
    </cfRule>
  </conditionalFormatting>
  <conditionalFormatting sqref="A227:O227">
    <cfRule type="expression" dxfId="642" priority="145">
      <formula>$B227="No data"</formula>
    </cfRule>
  </conditionalFormatting>
  <conditionalFormatting sqref="H36:H39">
    <cfRule type="cellIs" dxfId="641" priority="144" operator="greaterThan">
      <formula>$H$34</formula>
    </cfRule>
  </conditionalFormatting>
  <conditionalFormatting sqref="K35:K39">
    <cfRule type="cellIs" dxfId="640" priority="143" operator="greaterThan">
      <formula>$K$34</formula>
    </cfRule>
  </conditionalFormatting>
  <conditionalFormatting sqref="L35:L39">
    <cfRule type="cellIs" dxfId="639" priority="142" operator="greaterThan">
      <formula>$L$34</formula>
    </cfRule>
  </conditionalFormatting>
  <conditionalFormatting sqref="M36:M39">
    <cfRule type="cellIs" dxfId="638" priority="141" operator="greaterThan">
      <formula>$M$34</formula>
    </cfRule>
  </conditionalFormatting>
  <conditionalFormatting sqref="F26:F30">
    <cfRule type="cellIs" dxfId="637" priority="140" operator="greaterThan">
      <formula>$F$25</formula>
    </cfRule>
  </conditionalFormatting>
  <conditionalFormatting sqref="G26:G30">
    <cfRule type="cellIs" dxfId="636" priority="139" operator="greaterThan">
      <formula>$G$25</formula>
    </cfRule>
  </conditionalFormatting>
  <conditionalFormatting sqref="H27:H30">
    <cfRule type="cellIs" dxfId="635" priority="138" operator="greaterThan">
      <formula>$H$25</formula>
    </cfRule>
  </conditionalFormatting>
  <conditionalFormatting sqref="K26:K30">
    <cfRule type="cellIs" dxfId="634" priority="137" operator="greaterThan">
      <formula>$K$25</formula>
    </cfRule>
  </conditionalFormatting>
  <conditionalFormatting sqref="L26:L30">
    <cfRule type="cellIs" dxfId="633" priority="136" operator="greaterThan">
      <formula>$L$25</formula>
    </cfRule>
  </conditionalFormatting>
  <conditionalFormatting sqref="M27:M30">
    <cfRule type="cellIs" dxfId="632" priority="135" operator="greaterThan">
      <formula>$M$25</formula>
    </cfRule>
  </conditionalFormatting>
  <conditionalFormatting sqref="M18:M21">
    <cfRule type="cellIs" dxfId="631" priority="134" operator="greaterThan">
      <formula>$M$16</formula>
    </cfRule>
  </conditionalFormatting>
  <conditionalFormatting sqref="L17:L21">
    <cfRule type="cellIs" dxfId="630" priority="133" operator="greaterThan">
      <formula>$L$16</formula>
    </cfRule>
  </conditionalFormatting>
  <conditionalFormatting sqref="K17:K21">
    <cfRule type="cellIs" dxfId="629" priority="132" operator="greaterThan">
      <formula>$K$16</formula>
    </cfRule>
  </conditionalFormatting>
  <conditionalFormatting sqref="H18:H21">
    <cfRule type="cellIs" dxfId="628" priority="131" operator="greaterThan">
      <formula>$H$16</formula>
    </cfRule>
  </conditionalFormatting>
  <conditionalFormatting sqref="G17:G21">
    <cfRule type="cellIs" dxfId="627" priority="130" operator="greaterThan">
      <formula>$G$16</formula>
    </cfRule>
  </conditionalFormatting>
  <conditionalFormatting sqref="F17:F21">
    <cfRule type="cellIs" dxfId="626" priority="129" operator="greaterThan">
      <formula>$F$16</formula>
    </cfRule>
  </conditionalFormatting>
  <conditionalFormatting sqref="M9:M12">
    <cfRule type="cellIs" dxfId="625" priority="128" operator="greaterThan">
      <formula>$M$7</formula>
    </cfRule>
  </conditionalFormatting>
  <conditionalFormatting sqref="L8:L12">
    <cfRule type="cellIs" dxfId="624" priority="127" operator="greaterThan">
      <formula>$L$7</formula>
    </cfRule>
  </conditionalFormatting>
  <conditionalFormatting sqref="K8:K12">
    <cfRule type="cellIs" dxfId="623" priority="126" operator="greaterThan">
      <formula>$K$7</formula>
    </cfRule>
  </conditionalFormatting>
  <conditionalFormatting sqref="H9:H12">
    <cfRule type="cellIs" dxfId="622" priority="125" operator="greaterThan">
      <formula>$H$7</formula>
    </cfRule>
  </conditionalFormatting>
  <conditionalFormatting sqref="G8:G12">
    <cfRule type="cellIs" dxfId="621" priority="124" operator="greaterThan">
      <formula>$G$7</formula>
    </cfRule>
  </conditionalFormatting>
  <conditionalFormatting sqref="F8:F12">
    <cfRule type="cellIs" dxfId="620" priority="123" operator="greaterThan">
      <formula>$F$7</formula>
    </cfRule>
  </conditionalFormatting>
  <conditionalFormatting sqref="F35:F39">
    <cfRule type="cellIs" dxfId="619" priority="122" operator="greaterThan">
      <formula>$F$34</formula>
    </cfRule>
  </conditionalFormatting>
  <conditionalFormatting sqref="G35:G39">
    <cfRule type="cellIs" dxfId="618" priority="121" operator="greaterThan">
      <formula>$G$34</formula>
    </cfRule>
  </conditionalFormatting>
  <conditionalFormatting sqref="M45:M48">
    <cfRule type="cellIs" dxfId="617" priority="120" operator="greaterThan">
      <formula>$M$43</formula>
    </cfRule>
  </conditionalFormatting>
  <conditionalFormatting sqref="L44:L48">
    <cfRule type="cellIs" dxfId="616" priority="119" operator="greaterThan">
      <formula>$L$43</formula>
    </cfRule>
  </conditionalFormatting>
  <conditionalFormatting sqref="K44:K48">
    <cfRule type="cellIs" dxfId="615" priority="118" operator="greaterThan">
      <formula>$K$43</formula>
    </cfRule>
  </conditionalFormatting>
  <conditionalFormatting sqref="H45:H48">
    <cfRule type="cellIs" dxfId="614" priority="117" operator="greaterThan">
      <formula>$H$43</formula>
    </cfRule>
  </conditionalFormatting>
  <conditionalFormatting sqref="G44:G48">
    <cfRule type="cellIs" dxfId="613" priority="116" operator="greaterThan">
      <formula>$G$43</formula>
    </cfRule>
  </conditionalFormatting>
  <conditionalFormatting sqref="F44:F48">
    <cfRule type="cellIs" dxfId="612" priority="115" operator="greaterThan">
      <formula>$F$43</formula>
    </cfRule>
  </conditionalFormatting>
  <conditionalFormatting sqref="M54:M57">
    <cfRule type="cellIs" dxfId="611" priority="114" operator="greaterThan">
      <formula>$M$52</formula>
    </cfRule>
  </conditionalFormatting>
  <conditionalFormatting sqref="L53:L57">
    <cfRule type="cellIs" dxfId="610" priority="113" operator="greaterThan">
      <formula>$L$52</formula>
    </cfRule>
  </conditionalFormatting>
  <conditionalFormatting sqref="K53:K57">
    <cfRule type="cellIs" dxfId="609" priority="112" operator="greaterThan">
      <formula>$K$52</formula>
    </cfRule>
  </conditionalFormatting>
  <conditionalFormatting sqref="H54:H57">
    <cfRule type="cellIs" dxfId="608" priority="111" operator="greaterThan">
      <formula>$H$52</formula>
    </cfRule>
  </conditionalFormatting>
  <conditionalFormatting sqref="G53:G57">
    <cfRule type="cellIs" dxfId="607" priority="110" operator="greaterThan">
      <formula>$G$52</formula>
    </cfRule>
  </conditionalFormatting>
  <conditionalFormatting sqref="F53:F57">
    <cfRule type="cellIs" dxfId="606" priority="109" operator="greaterThan">
      <formula>$F$52</formula>
    </cfRule>
  </conditionalFormatting>
  <conditionalFormatting sqref="M72:M75">
    <cfRule type="cellIs" dxfId="605" priority="108" operator="greaterThan">
      <formula>$M$70</formula>
    </cfRule>
  </conditionalFormatting>
  <conditionalFormatting sqref="L71:L75">
    <cfRule type="cellIs" dxfId="604" priority="107" operator="greaterThan">
      <formula>$L$70</formula>
    </cfRule>
  </conditionalFormatting>
  <conditionalFormatting sqref="K71:K75">
    <cfRule type="cellIs" dxfId="603" priority="106" operator="greaterThan">
      <formula>$K$70</formula>
    </cfRule>
  </conditionalFormatting>
  <conditionalFormatting sqref="H72:H75">
    <cfRule type="cellIs" dxfId="602" priority="105" operator="greaterThan">
      <formula>$H$70</formula>
    </cfRule>
  </conditionalFormatting>
  <conditionalFormatting sqref="G71:G75">
    <cfRule type="cellIs" dxfId="601" priority="104" operator="greaterThan">
      <formula>$G$70</formula>
    </cfRule>
  </conditionalFormatting>
  <conditionalFormatting sqref="F71:F75">
    <cfRule type="cellIs" dxfId="600" priority="103" operator="greaterThan">
      <formula>$F$70</formula>
    </cfRule>
  </conditionalFormatting>
  <conditionalFormatting sqref="M81:M84">
    <cfRule type="cellIs" dxfId="599" priority="102" operator="greaterThan">
      <formula>$M$79</formula>
    </cfRule>
  </conditionalFormatting>
  <conditionalFormatting sqref="L80:L84">
    <cfRule type="cellIs" dxfId="598" priority="101" operator="greaterThan">
      <formula>$L$79</formula>
    </cfRule>
  </conditionalFormatting>
  <conditionalFormatting sqref="K80:K84">
    <cfRule type="cellIs" dxfId="597" priority="100" operator="greaterThan">
      <formula>$K$79</formula>
    </cfRule>
  </conditionalFormatting>
  <conditionalFormatting sqref="H81:H84">
    <cfRule type="cellIs" dxfId="596" priority="99" operator="greaterThan">
      <formula>$H$79</formula>
    </cfRule>
  </conditionalFormatting>
  <conditionalFormatting sqref="G80:G84">
    <cfRule type="cellIs" dxfId="595" priority="98" operator="greaterThan">
      <formula>$G$79</formula>
    </cfRule>
  </conditionalFormatting>
  <conditionalFormatting sqref="F80:F84">
    <cfRule type="cellIs" dxfId="594" priority="97" operator="greaterThan">
      <formula>$F$79</formula>
    </cfRule>
  </conditionalFormatting>
  <conditionalFormatting sqref="M90:M93">
    <cfRule type="cellIs" dxfId="593" priority="96" operator="greaterThan">
      <formula>$M$88</formula>
    </cfRule>
  </conditionalFormatting>
  <conditionalFormatting sqref="L89:L93">
    <cfRule type="cellIs" dxfId="592" priority="95" operator="greaterThan">
      <formula>$L$88</formula>
    </cfRule>
  </conditionalFormatting>
  <conditionalFormatting sqref="K89:K93">
    <cfRule type="cellIs" dxfId="591" priority="94" operator="greaterThan">
      <formula>$K$88</formula>
    </cfRule>
  </conditionalFormatting>
  <conditionalFormatting sqref="H90:H93">
    <cfRule type="cellIs" dxfId="590" priority="93" operator="greaterThan">
      <formula>$H$88</formula>
    </cfRule>
  </conditionalFormatting>
  <conditionalFormatting sqref="G89:G93">
    <cfRule type="cellIs" dxfId="589" priority="92" operator="greaterThan">
      <formula>$G$88</formula>
    </cfRule>
  </conditionalFormatting>
  <conditionalFormatting sqref="F89:F93">
    <cfRule type="cellIs" dxfId="588" priority="91" operator="greaterThan">
      <formula>$F$88</formula>
    </cfRule>
  </conditionalFormatting>
  <conditionalFormatting sqref="M99:M102">
    <cfRule type="cellIs" dxfId="587" priority="90" operator="greaterThan">
      <formula>$M$97</formula>
    </cfRule>
  </conditionalFormatting>
  <conditionalFormatting sqref="L98:L102">
    <cfRule type="cellIs" dxfId="586" priority="89" operator="greaterThan">
      <formula>$L$97</formula>
    </cfRule>
  </conditionalFormatting>
  <conditionalFormatting sqref="K98:K102">
    <cfRule type="cellIs" dxfId="585" priority="88" operator="greaterThan">
      <formula>$K$97</formula>
    </cfRule>
  </conditionalFormatting>
  <conditionalFormatting sqref="H99:H102">
    <cfRule type="cellIs" dxfId="584" priority="87" operator="greaterThan">
      <formula>$H$97</formula>
    </cfRule>
  </conditionalFormatting>
  <conditionalFormatting sqref="G98:G102">
    <cfRule type="cellIs" dxfId="583" priority="86" operator="greaterThan">
      <formula>$G$97</formula>
    </cfRule>
  </conditionalFormatting>
  <conditionalFormatting sqref="F98:F102">
    <cfRule type="cellIs" dxfId="582" priority="85" operator="greaterThan">
      <formula>$F$97</formula>
    </cfRule>
  </conditionalFormatting>
  <conditionalFormatting sqref="M108:M111">
    <cfRule type="cellIs" dxfId="581" priority="84" operator="greaterThan">
      <formula>$M$106</formula>
    </cfRule>
  </conditionalFormatting>
  <conditionalFormatting sqref="L107:L111">
    <cfRule type="cellIs" dxfId="580" priority="83" operator="greaterThan">
      <formula>$L$106</formula>
    </cfRule>
  </conditionalFormatting>
  <conditionalFormatting sqref="K107:K111">
    <cfRule type="cellIs" dxfId="579" priority="82" operator="greaterThan">
      <formula>$K$106</formula>
    </cfRule>
  </conditionalFormatting>
  <conditionalFormatting sqref="H108:H111">
    <cfRule type="cellIs" dxfId="578" priority="81" operator="greaterThan">
      <formula>$H$106</formula>
    </cfRule>
  </conditionalFormatting>
  <conditionalFormatting sqref="G107:G111">
    <cfRule type="cellIs" dxfId="577" priority="80" operator="greaterThan">
      <formula>$G$106</formula>
    </cfRule>
  </conditionalFormatting>
  <conditionalFormatting sqref="F107:F111">
    <cfRule type="cellIs" dxfId="576" priority="79" operator="greaterThan">
      <formula>$F$106</formula>
    </cfRule>
  </conditionalFormatting>
  <conditionalFormatting sqref="M117:M120">
    <cfRule type="cellIs" dxfId="575" priority="78" operator="greaterThan">
      <formula>$M$115</formula>
    </cfRule>
  </conditionalFormatting>
  <conditionalFormatting sqref="L116:L120">
    <cfRule type="cellIs" dxfId="574" priority="77" operator="greaterThan">
      <formula>$L$115</formula>
    </cfRule>
  </conditionalFormatting>
  <conditionalFormatting sqref="K116:K120">
    <cfRule type="cellIs" dxfId="573" priority="76" operator="greaterThan">
      <formula>$K$115</formula>
    </cfRule>
  </conditionalFormatting>
  <conditionalFormatting sqref="H117:H120">
    <cfRule type="cellIs" dxfId="572" priority="75" operator="greaterThan">
      <formula>$H$115</formula>
    </cfRule>
  </conditionalFormatting>
  <conditionalFormatting sqref="G116:G120">
    <cfRule type="cellIs" dxfId="571" priority="74" operator="greaterThan">
      <formula>$G$115</formula>
    </cfRule>
  </conditionalFormatting>
  <conditionalFormatting sqref="F116:F120">
    <cfRule type="cellIs" dxfId="570" priority="73" operator="greaterThan">
      <formula>$F$115</formula>
    </cfRule>
  </conditionalFormatting>
  <conditionalFormatting sqref="M126:M129">
    <cfRule type="cellIs" dxfId="569" priority="72" operator="greaterThan">
      <formula>$M$124</formula>
    </cfRule>
  </conditionalFormatting>
  <conditionalFormatting sqref="L125:L129">
    <cfRule type="cellIs" dxfId="568" priority="71" operator="greaterThan">
      <formula>$L$124</formula>
    </cfRule>
  </conditionalFormatting>
  <conditionalFormatting sqref="K125:K129">
    <cfRule type="cellIs" dxfId="567" priority="70" operator="greaterThan">
      <formula>$K$124</formula>
    </cfRule>
  </conditionalFormatting>
  <conditionalFormatting sqref="H126:H129">
    <cfRule type="cellIs" dxfId="566" priority="69" operator="greaterThan">
      <formula>$H$124</formula>
    </cfRule>
  </conditionalFormatting>
  <conditionalFormatting sqref="G125:G129">
    <cfRule type="cellIs" dxfId="565" priority="68" operator="greaterThan">
      <formula>$G$124</formula>
    </cfRule>
  </conditionalFormatting>
  <conditionalFormatting sqref="F125:F129">
    <cfRule type="cellIs" dxfId="564" priority="67" operator="greaterThan">
      <formula>$F$124</formula>
    </cfRule>
  </conditionalFormatting>
  <conditionalFormatting sqref="M135:M138">
    <cfRule type="cellIs" dxfId="563" priority="66" operator="greaterThan">
      <formula>$M$133</formula>
    </cfRule>
  </conditionalFormatting>
  <conditionalFormatting sqref="L134:L138">
    <cfRule type="cellIs" dxfId="562" priority="65" operator="greaterThan">
      <formula>$L$133</formula>
    </cfRule>
  </conditionalFormatting>
  <conditionalFormatting sqref="K134:K138">
    <cfRule type="cellIs" dxfId="561" priority="64" operator="greaterThan">
      <formula>$K$133</formula>
    </cfRule>
  </conditionalFormatting>
  <conditionalFormatting sqref="H135:H138">
    <cfRule type="cellIs" dxfId="560" priority="63" operator="greaterThan">
      <formula>$H$133</formula>
    </cfRule>
  </conditionalFormatting>
  <conditionalFormatting sqref="G134:G138">
    <cfRule type="cellIs" dxfId="559" priority="62" operator="greaterThan">
      <formula>$G$133</formula>
    </cfRule>
  </conditionalFormatting>
  <conditionalFormatting sqref="F134:F138">
    <cfRule type="cellIs" dxfId="558" priority="61" operator="greaterThan">
      <formula>$F$133</formula>
    </cfRule>
  </conditionalFormatting>
  <conditionalFormatting sqref="M144:M147">
    <cfRule type="cellIs" dxfId="557" priority="60" operator="greaterThan">
      <formula>$M$142</formula>
    </cfRule>
  </conditionalFormatting>
  <conditionalFormatting sqref="L143:L147">
    <cfRule type="cellIs" dxfId="556" priority="59" operator="greaterThan">
      <formula>$L$142</formula>
    </cfRule>
  </conditionalFormatting>
  <conditionalFormatting sqref="K143:K147">
    <cfRule type="cellIs" dxfId="555" priority="58" operator="greaterThan">
      <formula>$K$142</formula>
    </cfRule>
  </conditionalFormatting>
  <conditionalFormatting sqref="H144:H147">
    <cfRule type="cellIs" dxfId="554" priority="57" operator="greaterThan">
      <formula>$H$142</formula>
    </cfRule>
  </conditionalFormatting>
  <conditionalFormatting sqref="G143:G147">
    <cfRule type="cellIs" dxfId="553" priority="56" operator="greaterThan">
      <formula>$G$142</formula>
    </cfRule>
  </conditionalFormatting>
  <conditionalFormatting sqref="F143:F147">
    <cfRule type="cellIs" dxfId="552" priority="55" operator="greaterThan">
      <formula>$F$142</formula>
    </cfRule>
  </conditionalFormatting>
  <conditionalFormatting sqref="M153:M156">
    <cfRule type="cellIs" dxfId="551" priority="54" operator="greaterThan">
      <formula>$M$151</formula>
    </cfRule>
  </conditionalFormatting>
  <conditionalFormatting sqref="L152:L156">
    <cfRule type="cellIs" dxfId="550" priority="53" operator="greaterThan">
      <formula>$L$151</formula>
    </cfRule>
  </conditionalFormatting>
  <conditionalFormatting sqref="K152:K156">
    <cfRule type="cellIs" dxfId="549" priority="52" operator="greaterThan">
      <formula>$K$151</formula>
    </cfRule>
  </conditionalFormatting>
  <conditionalFormatting sqref="H153:H156">
    <cfRule type="cellIs" dxfId="548" priority="51" operator="greaterThan">
      <formula>$H$151</formula>
    </cfRule>
  </conditionalFormatting>
  <conditionalFormatting sqref="G152:G156">
    <cfRule type="cellIs" dxfId="547" priority="50" operator="greaterThan">
      <formula>$G$151</formula>
    </cfRule>
  </conditionalFormatting>
  <conditionalFormatting sqref="F152:F156">
    <cfRule type="cellIs" dxfId="546" priority="49" operator="greaterThan">
      <formula>$F$151</formula>
    </cfRule>
  </conditionalFormatting>
  <conditionalFormatting sqref="M162:M165">
    <cfRule type="cellIs" dxfId="545" priority="48" operator="greaterThan">
      <formula>$M$160</formula>
    </cfRule>
  </conditionalFormatting>
  <conditionalFormatting sqref="L161:L165">
    <cfRule type="cellIs" dxfId="544" priority="47" operator="greaterThan">
      <formula>$L$160</formula>
    </cfRule>
  </conditionalFormatting>
  <conditionalFormatting sqref="K161:K165">
    <cfRule type="cellIs" dxfId="543" priority="46" operator="greaterThan">
      <formula>$K$160</formula>
    </cfRule>
  </conditionalFormatting>
  <conditionalFormatting sqref="H162:H165">
    <cfRule type="cellIs" dxfId="542" priority="45" operator="greaterThan">
      <formula>$H$160</formula>
    </cfRule>
  </conditionalFormatting>
  <conditionalFormatting sqref="G161:G165">
    <cfRule type="cellIs" dxfId="541" priority="44" operator="greaterThan">
      <formula>$G$160</formula>
    </cfRule>
  </conditionalFormatting>
  <conditionalFormatting sqref="F161:F165">
    <cfRule type="cellIs" dxfId="540" priority="43" operator="greaterThan">
      <formula>$F$160</formula>
    </cfRule>
  </conditionalFormatting>
  <conditionalFormatting sqref="M171:M174">
    <cfRule type="cellIs" dxfId="539" priority="42" operator="greaterThan">
      <formula>$M$169</formula>
    </cfRule>
  </conditionalFormatting>
  <conditionalFormatting sqref="L170:L174">
    <cfRule type="cellIs" dxfId="538" priority="41" operator="greaterThan">
      <formula>$L$169</formula>
    </cfRule>
  </conditionalFormatting>
  <conditionalFormatting sqref="K170:K174">
    <cfRule type="cellIs" dxfId="537" priority="40" operator="greaterThan">
      <formula>$K$169</formula>
    </cfRule>
  </conditionalFormatting>
  <conditionalFormatting sqref="H171:H174">
    <cfRule type="cellIs" dxfId="536" priority="39" operator="greaterThan">
      <formula>$H$169</formula>
    </cfRule>
  </conditionalFormatting>
  <conditionalFormatting sqref="G170:G174">
    <cfRule type="cellIs" dxfId="535" priority="38" operator="greaterThan">
      <formula>$G$169</formula>
    </cfRule>
  </conditionalFormatting>
  <conditionalFormatting sqref="F170:F174">
    <cfRule type="cellIs" dxfId="534" priority="37" operator="greaterThan">
      <formula>$F$169</formula>
    </cfRule>
  </conditionalFormatting>
  <conditionalFormatting sqref="M180:M183">
    <cfRule type="cellIs" dxfId="533" priority="36" operator="greaterThan">
      <formula>$M$178</formula>
    </cfRule>
  </conditionalFormatting>
  <conditionalFormatting sqref="L179:L183">
    <cfRule type="cellIs" dxfId="532" priority="35" operator="greaterThan">
      <formula>$L$178</formula>
    </cfRule>
  </conditionalFormatting>
  <conditionalFormatting sqref="K179:K183">
    <cfRule type="cellIs" dxfId="531" priority="34" operator="greaterThan">
      <formula>$K$178</formula>
    </cfRule>
  </conditionalFormatting>
  <conditionalFormatting sqref="H180:H183">
    <cfRule type="cellIs" dxfId="530" priority="33" operator="greaterThan">
      <formula>$H$178</formula>
    </cfRule>
  </conditionalFormatting>
  <conditionalFormatting sqref="G179:G183">
    <cfRule type="cellIs" dxfId="529" priority="32" operator="greaterThan">
      <formula>$G$178</formula>
    </cfRule>
  </conditionalFormatting>
  <conditionalFormatting sqref="F179:F183">
    <cfRule type="cellIs" dxfId="528" priority="31" operator="greaterThan">
      <formula>$F$178</formula>
    </cfRule>
  </conditionalFormatting>
  <conditionalFormatting sqref="M189:M192">
    <cfRule type="cellIs" dxfId="527" priority="30" operator="greaterThan">
      <formula>$M$187</formula>
    </cfRule>
  </conditionalFormatting>
  <conditionalFormatting sqref="L188:L192">
    <cfRule type="cellIs" dxfId="526" priority="29" operator="greaterThan">
      <formula>$L$187</formula>
    </cfRule>
  </conditionalFormatting>
  <conditionalFormatting sqref="K188:K192">
    <cfRule type="cellIs" dxfId="525" priority="28" operator="greaterThan">
      <formula>$K$187</formula>
    </cfRule>
  </conditionalFormatting>
  <conditionalFormatting sqref="H189:H192">
    <cfRule type="cellIs" dxfId="524" priority="27" operator="greaterThan">
      <formula>$H$187</formula>
    </cfRule>
  </conditionalFormatting>
  <conditionalFormatting sqref="G188:G192">
    <cfRule type="cellIs" dxfId="523" priority="26" operator="greaterThan">
      <formula>$G$187</formula>
    </cfRule>
  </conditionalFormatting>
  <conditionalFormatting sqref="F188:F192">
    <cfRule type="cellIs" dxfId="522" priority="25" operator="greaterThan">
      <formula>$F$187</formula>
    </cfRule>
  </conditionalFormatting>
  <conditionalFormatting sqref="M198:M201">
    <cfRule type="cellIs" dxfId="521" priority="24" operator="greaterThan">
      <formula>$M$196</formula>
    </cfRule>
  </conditionalFormatting>
  <conditionalFormatting sqref="L197:L201">
    <cfRule type="cellIs" dxfId="520" priority="23" operator="greaterThan">
      <formula>$L$196</formula>
    </cfRule>
  </conditionalFormatting>
  <conditionalFormatting sqref="K197:K201">
    <cfRule type="cellIs" dxfId="519" priority="22" operator="greaterThan">
      <formula>$K$196</formula>
    </cfRule>
  </conditionalFormatting>
  <conditionalFormatting sqref="H198:H201">
    <cfRule type="cellIs" dxfId="518" priority="21" operator="greaterThan">
      <formula>$H$196</formula>
    </cfRule>
  </conditionalFormatting>
  <conditionalFormatting sqref="G197:G201">
    <cfRule type="cellIs" dxfId="517" priority="20" operator="greaterThan">
      <formula>$G$196</formula>
    </cfRule>
  </conditionalFormatting>
  <conditionalFormatting sqref="F197:F201">
    <cfRule type="cellIs" dxfId="516" priority="19" operator="greaterThan">
      <formula>$F$196</formula>
    </cfRule>
  </conditionalFormatting>
  <conditionalFormatting sqref="M207:M210">
    <cfRule type="cellIs" dxfId="515" priority="18" operator="greaterThan">
      <formula>$M$205</formula>
    </cfRule>
  </conditionalFormatting>
  <conditionalFormatting sqref="L206:L210">
    <cfRule type="cellIs" dxfId="514" priority="17" operator="greaterThan">
      <formula>$L$205</formula>
    </cfRule>
  </conditionalFormatting>
  <conditionalFormatting sqref="K206:K210">
    <cfRule type="cellIs" dxfId="513" priority="16" operator="greaterThan">
      <formula>$K$205</formula>
    </cfRule>
  </conditionalFormatting>
  <conditionalFormatting sqref="H207:H210">
    <cfRule type="cellIs" dxfId="512" priority="15" operator="greaterThan">
      <formula>$H$205</formula>
    </cfRule>
  </conditionalFormatting>
  <conditionalFormatting sqref="G206:G210">
    <cfRule type="cellIs" dxfId="511" priority="14" operator="greaterThan">
      <formula>$G$205</formula>
    </cfRule>
  </conditionalFormatting>
  <conditionalFormatting sqref="F206:F210">
    <cfRule type="cellIs" dxfId="510" priority="13" operator="greaterThan">
      <formula>$F$205</formula>
    </cfRule>
  </conditionalFormatting>
  <conditionalFormatting sqref="M216:M219">
    <cfRule type="cellIs" dxfId="509" priority="12" operator="greaterThan">
      <formula>$M$214</formula>
    </cfRule>
  </conditionalFormatting>
  <conditionalFormatting sqref="L215:L219">
    <cfRule type="cellIs" dxfId="508" priority="11" operator="greaterThan">
      <formula>$L$214</formula>
    </cfRule>
  </conditionalFormatting>
  <conditionalFormatting sqref="K215:K219">
    <cfRule type="cellIs" dxfId="507" priority="10" operator="greaterThan">
      <formula>$K$214</formula>
    </cfRule>
  </conditionalFormatting>
  <conditionalFormatting sqref="H216:H219">
    <cfRule type="cellIs" dxfId="506" priority="9" operator="greaterThan">
      <formula>$H$214</formula>
    </cfRule>
  </conditionalFormatting>
  <conditionalFormatting sqref="G215:G219">
    <cfRule type="cellIs" dxfId="505" priority="8" operator="greaterThan">
      <formula>$G$214</formula>
    </cfRule>
  </conditionalFormatting>
  <conditionalFormatting sqref="F215:F219">
    <cfRule type="cellIs" dxfId="504" priority="7" operator="greaterThan">
      <formula>$F$214</formula>
    </cfRule>
  </conditionalFormatting>
  <conditionalFormatting sqref="M225:M228">
    <cfRule type="cellIs" dxfId="503" priority="6" operator="greaterThan">
      <formula>$M$223</formula>
    </cfRule>
  </conditionalFormatting>
  <conditionalFormatting sqref="L224:L228">
    <cfRule type="cellIs" dxfId="502" priority="5" operator="greaterThan">
      <formula>$L$223</formula>
    </cfRule>
  </conditionalFormatting>
  <conditionalFormatting sqref="K224:K228">
    <cfRule type="cellIs" dxfId="501" priority="4" operator="greaterThan">
      <formula>$K$223</formula>
    </cfRule>
  </conditionalFormatting>
  <conditionalFormatting sqref="H225:H228">
    <cfRule type="cellIs" dxfId="500" priority="3" operator="greaterThan">
      <formula>$H$223</formula>
    </cfRule>
  </conditionalFormatting>
  <conditionalFormatting sqref="G224:G228">
    <cfRule type="cellIs" dxfId="499" priority="2" operator="greaterThan">
      <formula>$G$223</formula>
    </cfRule>
  </conditionalFormatting>
  <conditionalFormatting sqref="F224:F228">
    <cfRule type="cellIs" dxfId="498"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7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700-000001000000}"/>
    <dataValidation type="list" allowBlank="1" showInputMessage="1" showErrorMessage="1" sqref="F1:I1" xr:uid="{00000000-0002-0000-17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4577"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4578"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4579"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4580"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4581"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4582"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4583"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4584"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4585"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4586"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4587"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4588"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4589"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4590"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4591"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4592"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4593"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4594"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4595"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4596"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4597"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4598"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4599"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4600"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4601"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4602"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4603"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4604"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4605"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4606"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4607"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4608"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4609"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4610"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4611"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4612"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4613"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4614"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4615"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4616"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4617"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4618"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4619"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4620"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4621"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4622"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4623"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4624"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4625"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4626"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4627"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4628"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4629"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4630"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4631"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4632"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4633"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4634"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4635"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4636"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4637"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4638"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4639"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4640"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4641"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4642"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4643"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4644"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4645"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4646"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4647"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4648"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4649"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4650"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4651"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4652"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4653"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4654"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4655"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4656"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4657"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4658"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4659"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4660"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4661"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4662"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4663"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4664"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4665"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4666"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4667"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4668"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4669"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4670"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4671"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4672"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4673"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4674"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4675"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4676"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4677"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4678"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4679"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4680"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4681"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4682"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4683"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4684"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4685"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4686"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4687"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4688"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4689"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4690"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4691"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4692"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4693"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4694"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4695"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4696"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4697"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4698"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4699"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4700"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4701"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4702"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4703"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4704"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4705"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4706"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4707"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4708"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4709"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4710"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4711"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4712"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4713"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4714"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4715"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4716"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4717"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4718"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4719"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4720"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4721"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4722"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4723"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4724"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4725"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4726"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4727"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4728"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4729"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4730"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4731"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4732"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4733"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4734"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4735"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4736"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4737"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4738"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4739"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4740"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4741"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4742"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4743"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4744"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4745"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4746"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4747"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4748"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4749"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4750"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4751"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4752"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4753"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4754"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4755"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4756"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4757"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4758"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4759"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4760"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4761"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4762"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4763"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4764"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4765"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4766"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4767"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4768"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4769"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4770"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4771"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4772"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4773"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4774"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4775"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4776"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4777"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4778"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4779"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4780"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4781"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4782"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4783"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4784"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4785"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4786"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4787"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4788"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4789"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4790"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4791"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4792"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4793"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4794"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4795"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4796"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4797"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123</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cP7QErCA+hYWsabeD6M4hcrbfONmxXb1S4IoVuiJ28mIWxQvekb88fawWwKEi4kjwGdIRd3SbQyBEt0pfG0s+Q==" saltValue="8gxmUtilJ6OXiEo2KPo0M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497" priority="249" operator="equal">
      <formula>"""Other name --&gt;"""</formula>
    </cfRule>
  </conditionalFormatting>
  <conditionalFormatting sqref="E6:G6">
    <cfRule type="expression" dxfId="496" priority="247">
      <formula>$A$6="Other"</formula>
    </cfRule>
    <cfRule type="containsText" dxfId="495" priority="248" operator="containsText" text="[name here]">
      <formula>NOT(ISERROR(SEARCH("[name here]",E6)))</formula>
    </cfRule>
  </conditionalFormatting>
  <conditionalFormatting sqref="D15">
    <cfRule type="cellIs" dxfId="494" priority="246" operator="equal">
      <formula>"""Other name --&gt;"""</formula>
    </cfRule>
  </conditionalFormatting>
  <conditionalFormatting sqref="D24">
    <cfRule type="cellIs" dxfId="493" priority="245" operator="equal">
      <formula>"""Other name --&gt;"""</formula>
    </cfRule>
  </conditionalFormatting>
  <conditionalFormatting sqref="D33">
    <cfRule type="cellIs" dxfId="492" priority="244" operator="equal">
      <formula>"""Other name --&gt;"""</formula>
    </cfRule>
  </conditionalFormatting>
  <conditionalFormatting sqref="D42">
    <cfRule type="cellIs" dxfId="491" priority="243" operator="equal">
      <formula>"""Other name --&gt;"""</formula>
    </cfRule>
  </conditionalFormatting>
  <conditionalFormatting sqref="D51">
    <cfRule type="cellIs" dxfId="490" priority="242" operator="equal">
      <formula>"""Other name --&gt;"""</formula>
    </cfRule>
  </conditionalFormatting>
  <conditionalFormatting sqref="D60">
    <cfRule type="cellIs" dxfId="489" priority="241" operator="equal">
      <formula>"""Other name --&gt;"""</formula>
    </cfRule>
  </conditionalFormatting>
  <conditionalFormatting sqref="D69">
    <cfRule type="cellIs" dxfId="488" priority="240" operator="equal">
      <formula>"""Other name --&gt;"""</formula>
    </cfRule>
  </conditionalFormatting>
  <conditionalFormatting sqref="D78">
    <cfRule type="cellIs" dxfId="487" priority="239" operator="equal">
      <formula>"""Other name --&gt;"""</formula>
    </cfRule>
  </conditionalFormatting>
  <conditionalFormatting sqref="D87">
    <cfRule type="cellIs" dxfId="486" priority="238" operator="equal">
      <formula>"""Other name --&gt;"""</formula>
    </cfRule>
  </conditionalFormatting>
  <conditionalFormatting sqref="D96">
    <cfRule type="cellIs" dxfId="485" priority="237" operator="equal">
      <formula>"""Other name --&gt;"""</formula>
    </cfRule>
  </conditionalFormatting>
  <conditionalFormatting sqref="D105">
    <cfRule type="cellIs" dxfId="484" priority="236" operator="equal">
      <formula>"""Other name --&gt;"""</formula>
    </cfRule>
  </conditionalFormatting>
  <conditionalFormatting sqref="D114">
    <cfRule type="cellIs" dxfId="483" priority="235" operator="equal">
      <formula>"""Other name --&gt;"""</formula>
    </cfRule>
  </conditionalFormatting>
  <conditionalFormatting sqref="D123">
    <cfRule type="cellIs" dxfId="482" priority="234" operator="equal">
      <formula>"""Other name --&gt;"""</formula>
    </cfRule>
  </conditionalFormatting>
  <conditionalFormatting sqref="D132">
    <cfRule type="cellIs" dxfId="481" priority="233" operator="equal">
      <formula>"""Other name --&gt;"""</formula>
    </cfRule>
  </conditionalFormatting>
  <conditionalFormatting sqref="D141">
    <cfRule type="cellIs" dxfId="480" priority="232" operator="equal">
      <formula>"""Other name --&gt;"""</formula>
    </cfRule>
  </conditionalFormatting>
  <conditionalFormatting sqref="D150">
    <cfRule type="cellIs" dxfId="479" priority="231" operator="equal">
      <formula>"""Other name --&gt;"""</formula>
    </cfRule>
  </conditionalFormatting>
  <conditionalFormatting sqref="D159">
    <cfRule type="cellIs" dxfId="478" priority="230" operator="equal">
      <formula>"""Other name --&gt;"""</formula>
    </cfRule>
  </conditionalFormatting>
  <conditionalFormatting sqref="D168">
    <cfRule type="cellIs" dxfId="477" priority="229" operator="equal">
      <formula>"""Other name --&gt;"""</formula>
    </cfRule>
  </conditionalFormatting>
  <conditionalFormatting sqref="D177">
    <cfRule type="cellIs" dxfId="476" priority="228" operator="equal">
      <formula>"""Other name --&gt;"""</formula>
    </cfRule>
  </conditionalFormatting>
  <conditionalFormatting sqref="D186">
    <cfRule type="cellIs" dxfId="475" priority="227" operator="equal">
      <formula>"""Other name --&gt;"""</formula>
    </cfRule>
  </conditionalFormatting>
  <conditionalFormatting sqref="D195">
    <cfRule type="cellIs" dxfId="474" priority="226" operator="equal">
      <formula>"""Other name --&gt;"""</formula>
    </cfRule>
  </conditionalFormatting>
  <conditionalFormatting sqref="D204">
    <cfRule type="cellIs" dxfId="473" priority="225" operator="equal">
      <formula>"""Other name --&gt;"""</formula>
    </cfRule>
  </conditionalFormatting>
  <conditionalFormatting sqref="D213">
    <cfRule type="cellIs" dxfId="472" priority="224" operator="equal">
      <formula>"""Other name --&gt;"""</formula>
    </cfRule>
  </conditionalFormatting>
  <conditionalFormatting sqref="D222">
    <cfRule type="cellIs" dxfId="471" priority="223" operator="equal">
      <formula>"""Other name --&gt;"""</formula>
    </cfRule>
  </conditionalFormatting>
  <conditionalFormatting sqref="E222:G222">
    <cfRule type="expression" dxfId="470" priority="222">
      <formula>$A$222="Other"</formula>
    </cfRule>
  </conditionalFormatting>
  <conditionalFormatting sqref="E213:G213">
    <cfRule type="expression" dxfId="469" priority="221">
      <formula>$A$213="Other"</formula>
    </cfRule>
  </conditionalFormatting>
  <conditionalFormatting sqref="E204:G204">
    <cfRule type="expression" dxfId="468" priority="220">
      <formula>$A$204="Other"</formula>
    </cfRule>
  </conditionalFormatting>
  <conditionalFormatting sqref="E195:G195">
    <cfRule type="expression" dxfId="467" priority="219">
      <formula>$A$195="Other"</formula>
    </cfRule>
  </conditionalFormatting>
  <conditionalFormatting sqref="E186:G186">
    <cfRule type="expression" dxfId="466" priority="218">
      <formula>$A$186="Other"</formula>
    </cfRule>
  </conditionalFormatting>
  <conditionalFormatting sqref="E177:G177">
    <cfRule type="expression" dxfId="465" priority="217">
      <formula>$A$177="Other"</formula>
    </cfRule>
  </conditionalFormatting>
  <conditionalFormatting sqref="E168:G168">
    <cfRule type="expression" dxfId="464" priority="216">
      <formula>$A$168="Other"</formula>
    </cfRule>
  </conditionalFormatting>
  <conditionalFormatting sqref="E159:G159">
    <cfRule type="expression" dxfId="463" priority="215">
      <formula>$A$159="Other"</formula>
    </cfRule>
  </conditionalFormatting>
  <conditionalFormatting sqref="E150:G150">
    <cfRule type="expression" dxfId="462" priority="214">
      <formula>$A$150="Other"</formula>
    </cfRule>
  </conditionalFormatting>
  <conditionalFormatting sqref="E141:G141">
    <cfRule type="expression" dxfId="461" priority="213">
      <formula>$A$141="Other"</formula>
    </cfRule>
  </conditionalFormatting>
  <conditionalFormatting sqref="E132:G132">
    <cfRule type="expression" dxfId="460" priority="212">
      <formula>$A$132="Other"</formula>
    </cfRule>
  </conditionalFormatting>
  <conditionalFormatting sqref="E123:G123">
    <cfRule type="expression" dxfId="459" priority="211">
      <formula>$A$123="Other"</formula>
    </cfRule>
  </conditionalFormatting>
  <conditionalFormatting sqref="E114:G114">
    <cfRule type="expression" dxfId="458" priority="210">
      <formula>$A$114="Other"</formula>
    </cfRule>
  </conditionalFormatting>
  <conditionalFormatting sqref="E105:G105">
    <cfRule type="expression" dxfId="457" priority="209">
      <formula>$A$105="Other"</formula>
    </cfRule>
  </conditionalFormatting>
  <conditionalFormatting sqref="E96:G96">
    <cfRule type="expression" dxfId="456" priority="208">
      <formula>$A$96="Other"</formula>
    </cfRule>
  </conditionalFormatting>
  <conditionalFormatting sqref="E87:G87">
    <cfRule type="expression" dxfId="455" priority="207">
      <formula>$A$87="Other"</formula>
    </cfRule>
  </conditionalFormatting>
  <conditionalFormatting sqref="E78:G78">
    <cfRule type="expression" dxfId="454" priority="206">
      <formula>$A$78="Other"</formula>
    </cfRule>
  </conditionalFormatting>
  <conditionalFormatting sqref="E69:G69">
    <cfRule type="expression" dxfId="453" priority="205">
      <formula>$A$69="Other"</formula>
    </cfRule>
  </conditionalFormatting>
  <conditionalFormatting sqref="E60:G60">
    <cfRule type="expression" dxfId="452" priority="204">
      <formula>$A$60="Other"</formula>
    </cfRule>
  </conditionalFormatting>
  <conditionalFormatting sqref="E51:G51">
    <cfRule type="expression" dxfId="451" priority="203">
      <formula>$A$51="Other"</formula>
    </cfRule>
  </conditionalFormatting>
  <conditionalFormatting sqref="E42:G42">
    <cfRule type="expression" dxfId="450" priority="202">
      <formula>$A$42="Other"</formula>
    </cfRule>
  </conditionalFormatting>
  <conditionalFormatting sqref="E33:G33">
    <cfRule type="expression" dxfId="449" priority="201">
      <formula>$A$33="Other"</formula>
    </cfRule>
  </conditionalFormatting>
  <conditionalFormatting sqref="E24:G24">
    <cfRule type="expression" dxfId="448" priority="200">
      <formula>$A$24="Other"</formula>
    </cfRule>
  </conditionalFormatting>
  <conditionalFormatting sqref="E15:G15">
    <cfRule type="expression" dxfId="447" priority="199">
      <formula>$A$15="Other"</formula>
    </cfRule>
  </conditionalFormatting>
  <conditionalFormatting sqref="A242:D242">
    <cfRule type="expression" dxfId="446" priority="198">
      <formula>$A$242="No data"</formula>
    </cfRule>
  </conditionalFormatting>
  <conditionalFormatting sqref="F243:N243">
    <cfRule type="expression" dxfId="445" priority="197">
      <formula>$A$243="No data"</formula>
    </cfRule>
  </conditionalFormatting>
  <conditionalFormatting sqref="A243:D243">
    <cfRule type="expression" dxfId="444" priority="196">
      <formula>$A$243="No data"</formula>
    </cfRule>
  </conditionalFormatting>
  <conditionalFormatting sqref="F242:I242 K242:N242">
    <cfRule type="expression" dxfId="443" priority="195">
      <formula>$A$242="No data"</formula>
    </cfRule>
  </conditionalFormatting>
  <conditionalFormatting sqref="A12:O12">
    <cfRule type="expression" dxfId="442" priority="194">
      <formula>$B12="No data"</formula>
    </cfRule>
  </conditionalFormatting>
  <conditionalFormatting sqref="A11:O11">
    <cfRule type="expression" dxfId="441" priority="193">
      <formula>$B11="No data"</formula>
    </cfRule>
  </conditionalFormatting>
  <conditionalFormatting sqref="A21:O21">
    <cfRule type="expression" dxfId="440" priority="192">
      <formula>$B21="No data"</formula>
    </cfRule>
  </conditionalFormatting>
  <conditionalFormatting sqref="A20:O20">
    <cfRule type="expression" dxfId="439" priority="191">
      <formula>$B20="No data"</formula>
    </cfRule>
  </conditionalFormatting>
  <conditionalFormatting sqref="A30:O30">
    <cfRule type="expression" dxfId="438" priority="190">
      <formula>$B30="No data"</formula>
    </cfRule>
  </conditionalFormatting>
  <conditionalFormatting sqref="A29:O29">
    <cfRule type="expression" dxfId="437" priority="189">
      <formula>$B29="No data"</formula>
    </cfRule>
  </conditionalFormatting>
  <conditionalFormatting sqref="A39:O39">
    <cfRule type="expression" dxfId="436" priority="188">
      <formula>$B39="No data"</formula>
    </cfRule>
  </conditionalFormatting>
  <conditionalFormatting sqref="A38:O38">
    <cfRule type="expression" dxfId="435" priority="187">
      <formula>$B38="No data"</formula>
    </cfRule>
  </conditionalFormatting>
  <conditionalFormatting sqref="A48:O48">
    <cfRule type="expression" dxfId="434" priority="186">
      <formula>$B48="No data"</formula>
    </cfRule>
  </conditionalFormatting>
  <conditionalFormatting sqref="A47:O47">
    <cfRule type="expression" dxfId="433" priority="185">
      <formula>$B47="No data"</formula>
    </cfRule>
  </conditionalFormatting>
  <conditionalFormatting sqref="A57:O57">
    <cfRule type="expression" dxfId="432" priority="184">
      <formula>$B57="No data"</formula>
    </cfRule>
  </conditionalFormatting>
  <conditionalFormatting sqref="A56:O56">
    <cfRule type="expression" dxfId="431" priority="183">
      <formula>$B56="No data"</formula>
    </cfRule>
  </conditionalFormatting>
  <conditionalFormatting sqref="A66:O66">
    <cfRule type="expression" dxfId="430" priority="182">
      <formula>$B66="No data"</formula>
    </cfRule>
  </conditionalFormatting>
  <conditionalFormatting sqref="A65:O65">
    <cfRule type="expression" dxfId="429" priority="181">
      <formula>$B65="No data"</formula>
    </cfRule>
  </conditionalFormatting>
  <conditionalFormatting sqref="A75:O75">
    <cfRule type="expression" dxfId="428" priority="180">
      <formula>$B75="No data"</formula>
    </cfRule>
  </conditionalFormatting>
  <conditionalFormatting sqref="A74:O74">
    <cfRule type="expression" dxfId="427" priority="179">
      <formula>$B74="No data"</formula>
    </cfRule>
  </conditionalFormatting>
  <conditionalFormatting sqref="A84:O84">
    <cfRule type="expression" dxfId="426" priority="178">
      <formula>$B84="No data"</formula>
    </cfRule>
  </conditionalFormatting>
  <conditionalFormatting sqref="A83:O83">
    <cfRule type="expression" dxfId="425" priority="177">
      <formula>$B83="No data"</formula>
    </cfRule>
  </conditionalFormatting>
  <conditionalFormatting sqref="A93:O93">
    <cfRule type="expression" dxfId="424" priority="176">
      <formula>$B93="No data"</formula>
    </cfRule>
  </conditionalFormatting>
  <conditionalFormatting sqref="A92:O92">
    <cfRule type="expression" dxfId="423" priority="175">
      <formula>$B92="No data"</formula>
    </cfRule>
  </conditionalFormatting>
  <conditionalFormatting sqref="A102:O102">
    <cfRule type="expression" dxfId="422" priority="174">
      <formula>$B102="No data"</formula>
    </cfRule>
  </conditionalFormatting>
  <conditionalFormatting sqref="A101:O101">
    <cfRule type="expression" dxfId="421" priority="173">
      <formula>$B101="No data"</formula>
    </cfRule>
  </conditionalFormatting>
  <conditionalFormatting sqref="A111:O111">
    <cfRule type="expression" dxfId="420" priority="172">
      <formula>$B111="No data"</formula>
    </cfRule>
  </conditionalFormatting>
  <conditionalFormatting sqref="A110:O110">
    <cfRule type="expression" dxfId="419" priority="171">
      <formula>$B110="No data"</formula>
    </cfRule>
  </conditionalFormatting>
  <conditionalFormatting sqref="A120:O120">
    <cfRule type="expression" dxfId="418" priority="170">
      <formula>$B120="No data"</formula>
    </cfRule>
  </conditionalFormatting>
  <conditionalFormatting sqref="A119:O119">
    <cfRule type="expression" dxfId="417" priority="169">
      <formula>$B119="No data"</formula>
    </cfRule>
  </conditionalFormatting>
  <conditionalFormatting sqref="A129:O129">
    <cfRule type="expression" dxfId="416" priority="168">
      <formula>$B129="No data"</formula>
    </cfRule>
  </conditionalFormatting>
  <conditionalFormatting sqref="A128:O128">
    <cfRule type="expression" dxfId="415" priority="167">
      <formula>$B128="No data"</formula>
    </cfRule>
  </conditionalFormatting>
  <conditionalFormatting sqref="A138:O138">
    <cfRule type="expression" dxfId="414" priority="166">
      <formula>$B138="No data"</formula>
    </cfRule>
  </conditionalFormatting>
  <conditionalFormatting sqref="A137:O137">
    <cfRule type="expression" dxfId="413" priority="165">
      <formula>$B137="No data"</formula>
    </cfRule>
  </conditionalFormatting>
  <conditionalFormatting sqref="A147:O147">
    <cfRule type="expression" dxfId="412" priority="164">
      <formula>$B147="No data"</formula>
    </cfRule>
  </conditionalFormatting>
  <conditionalFormatting sqref="A146:O146">
    <cfRule type="expression" dxfId="411" priority="163">
      <formula>$B146="No data"</formula>
    </cfRule>
  </conditionalFormatting>
  <conditionalFormatting sqref="A156:O156">
    <cfRule type="expression" dxfId="410" priority="162">
      <formula>$B156="No data"</formula>
    </cfRule>
  </conditionalFormatting>
  <conditionalFormatting sqref="A155:O155">
    <cfRule type="expression" dxfId="409" priority="161">
      <formula>$B155="No data"</formula>
    </cfRule>
  </conditionalFormatting>
  <conditionalFormatting sqref="A165:O165">
    <cfRule type="expression" dxfId="408" priority="160">
      <formula>$B165="No data"</formula>
    </cfRule>
  </conditionalFormatting>
  <conditionalFormatting sqref="A164:O164">
    <cfRule type="expression" dxfId="407" priority="159">
      <formula>$B164="No data"</formula>
    </cfRule>
  </conditionalFormatting>
  <conditionalFormatting sqref="A174:O174">
    <cfRule type="expression" dxfId="406" priority="158">
      <formula>$B174="No data"</formula>
    </cfRule>
  </conditionalFormatting>
  <conditionalFormatting sqref="A173:O173">
    <cfRule type="expression" dxfId="405" priority="157">
      <formula>$B173="No data"</formula>
    </cfRule>
  </conditionalFormatting>
  <conditionalFormatting sqref="A183:O183">
    <cfRule type="expression" dxfId="404" priority="156">
      <formula>$B183="No data"</formula>
    </cfRule>
  </conditionalFormatting>
  <conditionalFormatting sqref="A182:O182">
    <cfRule type="expression" dxfId="403" priority="155">
      <formula>$B182="No data"</formula>
    </cfRule>
  </conditionalFormatting>
  <conditionalFormatting sqref="A192:O192">
    <cfRule type="expression" dxfId="402" priority="154">
      <formula>$B192="No data"</formula>
    </cfRule>
  </conditionalFormatting>
  <conditionalFormatting sqref="A191:O191">
    <cfRule type="expression" dxfId="401" priority="153">
      <formula>$B191="No data"</formula>
    </cfRule>
  </conditionalFormatting>
  <conditionalFormatting sqref="A201:O201">
    <cfRule type="expression" dxfId="400" priority="152">
      <formula>$B201="No data"</formula>
    </cfRule>
  </conditionalFormatting>
  <conditionalFormatting sqref="A200:O200">
    <cfRule type="expression" dxfId="399" priority="151">
      <formula>$B200="No data"</formula>
    </cfRule>
  </conditionalFormatting>
  <conditionalFormatting sqref="A210:O210">
    <cfRule type="expression" dxfId="398" priority="150">
      <formula>$B210="No data"</formula>
    </cfRule>
  </conditionalFormatting>
  <conditionalFormatting sqref="A209:O209">
    <cfRule type="expression" dxfId="397" priority="149">
      <formula>$B209="No data"</formula>
    </cfRule>
  </conditionalFormatting>
  <conditionalFormatting sqref="A219:O219">
    <cfRule type="expression" dxfId="396" priority="148">
      <formula>$B219="No data"</formula>
    </cfRule>
  </conditionalFormatting>
  <conditionalFormatting sqref="A218:O218">
    <cfRule type="expression" dxfId="395" priority="147">
      <formula>$B218="No data"</formula>
    </cfRule>
  </conditionalFormatting>
  <conditionalFormatting sqref="A228:O228">
    <cfRule type="expression" dxfId="394" priority="146">
      <formula>$B228="No data"</formula>
    </cfRule>
  </conditionalFormatting>
  <conditionalFormatting sqref="A227:O227">
    <cfRule type="expression" dxfId="393" priority="145">
      <formula>$B227="No data"</formula>
    </cfRule>
  </conditionalFormatting>
  <conditionalFormatting sqref="H36:H39">
    <cfRule type="cellIs" dxfId="392" priority="144" operator="greaterThan">
      <formula>$H$34</formula>
    </cfRule>
  </conditionalFormatting>
  <conditionalFormatting sqref="K35:K39">
    <cfRule type="cellIs" dxfId="391" priority="143" operator="greaterThan">
      <formula>$K$34</formula>
    </cfRule>
  </conditionalFormatting>
  <conditionalFormatting sqref="L35:L39">
    <cfRule type="cellIs" dxfId="390" priority="142" operator="greaterThan">
      <formula>$L$34</formula>
    </cfRule>
  </conditionalFormatting>
  <conditionalFormatting sqref="M36:M39">
    <cfRule type="cellIs" dxfId="389" priority="141" operator="greaterThan">
      <formula>$M$34</formula>
    </cfRule>
  </conditionalFormatting>
  <conditionalFormatting sqref="F26:F30">
    <cfRule type="cellIs" dxfId="388" priority="140" operator="greaterThan">
      <formula>$F$25</formula>
    </cfRule>
  </conditionalFormatting>
  <conditionalFormatting sqref="G26:G30">
    <cfRule type="cellIs" dxfId="387" priority="139" operator="greaterThan">
      <formula>$G$25</formula>
    </cfRule>
  </conditionalFormatting>
  <conditionalFormatting sqref="H27:H30">
    <cfRule type="cellIs" dxfId="386" priority="138" operator="greaterThan">
      <formula>$H$25</formula>
    </cfRule>
  </conditionalFormatting>
  <conditionalFormatting sqref="K26:K30">
    <cfRule type="cellIs" dxfId="385" priority="137" operator="greaterThan">
      <formula>$K$25</formula>
    </cfRule>
  </conditionalFormatting>
  <conditionalFormatting sqref="L26:L30">
    <cfRule type="cellIs" dxfId="384" priority="136" operator="greaterThan">
      <formula>$L$25</formula>
    </cfRule>
  </conditionalFormatting>
  <conditionalFormatting sqref="M27:M30">
    <cfRule type="cellIs" dxfId="383" priority="135" operator="greaterThan">
      <formula>$M$25</formula>
    </cfRule>
  </conditionalFormatting>
  <conditionalFormatting sqref="M18:M21">
    <cfRule type="cellIs" dxfId="382" priority="134" operator="greaterThan">
      <formula>$M$16</formula>
    </cfRule>
  </conditionalFormatting>
  <conditionalFormatting sqref="L17:L21">
    <cfRule type="cellIs" dxfId="381" priority="133" operator="greaterThan">
      <formula>$L$16</formula>
    </cfRule>
  </conditionalFormatting>
  <conditionalFormatting sqref="K17:K21">
    <cfRule type="cellIs" dxfId="380" priority="132" operator="greaterThan">
      <formula>$K$16</formula>
    </cfRule>
  </conditionalFormatting>
  <conditionalFormatting sqref="H18:H21">
    <cfRule type="cellIs" dxfId="379" priority="131" operator="greaterThan">
      <formula>$H$16</formula>
    </cfRule>
  </conditionalFormatting>
  <conditionalFormatting sqref="G17:G21">
    <cfRule type="cellIs" dxfId="378" priority="130" operator="greaterThan">
      <formula>$G$16</formula>
    </cfRule>
  </conditionalFormatting>
  <conditionalFormatting sqref="F17:F21">
    <cfRule type="cellIs" dxfId="377" priority="129" operator="greaterThan">
      <formula>$F$16</formula>
    </cfRule>
  </conditionalFormatting>
  <conditionalFormatting sqref="M9:M12">
    <cfRule type="cellIs" dxfId="376" priority="128" operator="greaterThan">
      <formula>$M$7</formula>
    </cfRule>
  </conditionalFormatting>
  <conditionalFormatting sqref="L8:L12">
    <cfRule type="cellIs" dxfId="375" priority="127" operator="greaterThan">
      <formula>$L$7</formula>
    </cfRule>
  </conditionalFormatting>
  <conditionalFormatting sqref="K8:K12">
    <cfRule type="cellIs" dxfId="374" priority="126" operator="greaterThan">
      <formula>$K$7</formula>
    </cfRule>
  </conditionalFormatting>
  <conditionalFormatting sqref="H9:H12">
    <cfRule type="cellIs" dxfId="373" priority="125" operator="greaterThan">
      <formula>$H$7</formula>
    </cfRule>
  </conditionalFormatting>
  <conditionalFormatting sqref="G8:G12">
    <cfRule type="cellIs" dxfId="372" priority="124" operator="greaterThan">
      <formula>$G$7</formula>
    </cfRule>
  </conditionalFormatting>
  <conditionalFormatting sqref="F8:F12">
    <cfRule type="cellIs" dxfId="371" priority="123" operator="greaterThan">
      <formula>$F$7</formula>
    </cfRule>
  </conditionalFormatting>
  <conditionalFormatting sqref="F35:F39">
    <cfRule type="cellIs" dxfId="370" priority="122" operator="greaterThan">
      <formula>$F$34</formula>
    </cfRule>
  </conditionalFormatting>
  <conditionalFormatting sqref="G35:G39">
    <cfRule type="cellIs" dxfId="369" priority="121" operator="greaterThan">
      <formula>$G$34</formula>
    </cfRule>
  </conditionalFormatting>
  <conditionalFormatting sqref="M45:M48">
    <cfRule type="cellIs" dxfId="368" priority="120" operator="greaterThan">
      <formula>$M$43</formula>
    </cfRule>
  </conditionalFormatting>
  <conditionalFormatting sqref="L44:L48">
    <cfRule type="cellIs" dxfId="367" priority="119" operator="greaterThan">
      <formula>$L$43</formula>
    </cfRule>
  </conditionalFormatting>
  <conditionalFormatting sqref="K44:K48">
    <cfRule type="cellIs" dxfId="366" priority="118" operator="greaterThan">
      <formula>$K$43</formula>
    </cfRule>
  </conditionalFormatting>
  <conditionalFormatting sqref="H45:H48">
    <cfRule type="cellIs" dxfId="365" priority="117" operator="greaterThan">
      <formula>$H$43</formula>
    </cfRule>
  </conditionalFormatting>
  <conditionalFormatting sqref="G44:G48">
    <cfRule type="cellIs" dxfId="364" priority="116" operator="greaterThan">
      <formula>$G$43</formula>
    </cfRule>
  </conditionalFormatting>
  <conditionalFormatting sqref="F44:F48">
    <cfRule type="cellIs" dxfId="363" priority="115" operator="greaterThan">
      <formula>$F$43</formula>
    </cfRule>
  </conditionalFormatting>
  <conditionalFormatting sqref="M54:M57">
    <cfRule type="cellIs" dxfId="362" priority="114" operator="greaterThan">
      <formula>$M$52</formula>
    </cfRule>
  </conditionalFormatting>
  <conditionalFormatting sqref="L53:L57">
    <cfRule type="cellIs" dxfId="361" priority="113" operator="greaterThan">
      <formula>$L$52</formula>
    </cfRule>
  </conditionalFormatting>
  <conditionalFormatting sqref="K53:K57">
    <cfRule type="cellIs" dxfId="360" priority="112" operator="greaterThan">
      <formula>$K$52</formula>
    </cfRule>
  </conditionalFormatting>
  <conditionalFormatting sqref="H54:H57">
    <cfRule type="cellIs" dxfId="359" priority="111" operator="greaterThan">
      <formula>$H$52</formula>
    </cfRule>
  </conditionalFormatting>
  <conditionalFormatting sqref="G53:G57">
    <cfRule type="cellIs" dxfId="358" priority="110" operator="greaterThan">
      <formula>$G$52</formula>
    </cfRule>
  </conditionalFormatting>
  <conditionalFormatting sqref="F53:F57">
    <cfRule type="cellIs" dxfId="357" priority="109" operator="greaterThan">
      <formula>$F$52</formula>
    </cfRule>
  </conditionalFormatting>
  <conditionalFormatting sqref="M72:M75">
    <cfRule type="cellIs" dxfId="356" priority="108" operator="greaterThan">
      <formula>$M$70</formula>
    </cfRule>
  </conditionalFormatting>
  <conditionalFormatting sqref="L71:L75">
    <cfRule type="cellIs" dxfId="355" priority="107" operator="greaterThan">
      <formula>$L$70</formula>
    </cfRule>
  </conditionalFormatting>
  <conditionalFormatting sqref="K71:K75">
    <cfRule type="cellIs" dxfId="354" priority="106" operator="greaterThan">
      <formula>$K$70</formula>
    </cfRule>
  </conditionalFormatting>
  <conditionalFormatting sqref="H72:H75">
    <cfRule type="cellIs" dxfId="353" priority="105" operator="greaterThan">
      <formula>$H$70</formula>
    </cfRule>
  </conditionalFormatting>
  <conditionalFormatting sqref="G71:G75">
    <cfRule type="cellIs" dxfId="352" priority="104" operator="greaterThan">
      <formula>$G$70</formula>
    </cfRule>
  </conditionalFormatting>
  <conditionalFormatting sqref="F71:F75">
    <cfRule type="cellIs" dxfId="351" priority="103" operator="greaterThan">
      <formula>$F$70</formula>
    </cfRule>
  </conditionalFormatting>
  <conditionalFormatting sqref="M81:M84">
    <cfRule type="cellIs" dxfId="350" priority="102" operator="greaterThan">
      <formula>$M$79</formula>
    </cfRule>
  </conditionalFormatting>
  <conditionalFormatting sqref="L80:L84">
    <cfRule type="cellIs" dxfId="349" priority="101" operator="greaterThan">
      <formula>$L$79</formula>
    </cfRule>
  </conditionalFormatting>
  <conditionalFormatting sqref="K80:K84">
    <cfRule type="cellIs" dxfId="348" priority="100" operator="greaterThan">
      <formula>$K$79</formula>
    </cfRule>
  </conditionalFormatting>
  <conditionalFormatting sqref="H81:H84">
    <cfRule type="cellIs" dxfId="347" priority="99" operator="greaterThan">
      <formula>$H$79</formula>
    </cfRule>
  </conditionalFormatting>
  <conditionalFormatting sqref="G80:G84">
    <cfRule type="cellIs" dxfId="346" priority="98" operator="greaterThan">
      <formula>$G$79</formula>
    </cfRule>
  </conditionalFormatting>
  <conditionalFormatting sqref="F80:F84">
    <cfRule type="cellIs" dxfId="345" priority="97" operator="greaterThan">
      <formula>$F$79</formula>
    </cfRule>
  </conditionalFormatting>
  <conditionalFormatting sqref="M90:M93">
    <cfRule type="cellIs" dxfId="344" priority="96" operator="greaterThan">
      <formula>$M$88</formula>
    </cfRule>
  </conditionalFormatting>
  <conditionalFormatting sqref="L89:L93">
    <cfRule type="cellIs" dxfId="343" priority="95" operator="greaterThan">
      <formula>$L$88</formula>
    </cfRule>
  </conditionalFormatting>
  <conditionalFormatting sqref="K89:K93">
    <cfRule type="cellIs" dxfId="342" priority="94" operator="greaterThan">
      <formula>$K$88</formula>
    </cfRule>
  </conditionalFormatting>
  <conditionalFormatting sqref="H90:H93">
    <cfRule type="cellIs" dxfId="341" priority="93" operator="greaterThan">
      <formula>$H$88</formula>
    </cfRule>
  </conditionalFormatting>
  <conditionalFormatting sqref="G89:G93">
    <cfRule type="cellIs" dxfId="340" priority="92" operator="greaterThan">
      <formula>$G$88</formula>
    </cfRule>
  </conditionalFormatting>
  <conditionalFormatting sqref="F89:F93">
    <cfRule type="cellIs" dxfId="339" priority="91" operator="greaterThan">
      <formula>$F$88</formula>
    </cfRule>
  </conditionalFormatting>
  <conditionalFormatting sqref="M99:M102">
    <cfRule type="cellIs" dxfId="338" priority="90" operator="greaterThan">
      <formula>$M$97</formula>
    </cfRule>
  </conditionalFormatting>
  <conditionalFormatting sqref="L98:L102">
    <cfRule type="cellIs" dxfId="337" priority="89" operator="greaterThan">
      <formula>$L$97</formula>
    </cfRule>
  </conditionalFormatting>
  <conditionalFormatting sqref="K98:K102">
    <cfRule type="cellIs" dxfId="336" priority="88" operator="greaterThan">
      <formula>$K$97</formula>
    </cfRule>
  </conditionalFormatting>
  <conditionalFormatting sqref="H99:H102">
    <cfRule type="cellIs" dxfId="335" priority="87" operator="greaterThan">
      <formula>$H$97</formula>
    </cfRule>
  </conditionalFormatting>
  <conditionalFormatting sqref="G98:G102">
    <cfRule type="cellIs" dxfId="334" priority="86" operator="greaterThan">
      <formula>$G$97</formula>
    </cfRule>
  </conditionalFormatting>
  <conditionalFormatting sqref="F98:F102">
    <cfRule type="cellIs" dxfId="333" priority="85" operator="greaterThan">
      <formula>$F$97</formula>
    </cfRule>
  </conditionalFormatting>
  <conditionalFormatting sqref="M108:M111">
    <cfRule type="cellIs" dxfId="332" priority="84" operator="greaterThan">
      <formula>$M$106</formula>
    </cfRule>
  </conditionalFormatting>
  <conditionalFormatting sqref="L107:L111">
    <cfRule type="cellIs" dxfId="331" priority="83" operator="greaterThan">
      <formula>$L$106</formula>
    </cfRule>
  </conditionalFormatting>
  <conditionalFormatting sqref="K107:K111">
    <cfRule type="cellIs" dxfId="330" priority="82" operator="greaterThan">
      <formula>$K$106</formula>
    </cfRule>
  </conditionalFormatting>
  <conditionalFormatting sqref="H108:H111">
    <cfRule type="cellIs" dxfId="329" priority="81" operator="greaterThan">
      <formula>$H$106</formula>
    </cfRule>
  </conditionalFormatting>
  <conditionalFormatting sqref="G107:G111">
    <cfRule type="cellIs" dxfId="328" priority="80" operator="greaterThan">
      <formula>$G$106</formula>
    </cfRule>
  </conditionalFormatting>
  <conditionalFormatting sqref="F107:F111">
    <cfRule type="cellIs" dxfId="327" priority="79" operator="greaterThan">
      <formula>$F$106</formula>
    </cfRule>
  </conditionalFormatting>
  <conditionalFormatting sqref="M117:M120">
    <cfRule type="cellIs" dxfId="326" priority="78" operator="greaterThan">
      <formula>$M$115</formula>
    </cfRule>
  </conditionalFormatting>
  <conditionalFormatting sqref="L116:L120">
    <cfRule type="cellIs" dxfId="325" priority="77" operator="greaterThan">
      <formula>$L$115</formula>
    </cfRule>
  </conditionalFormatting>
  <conditionalFormatting sqref="K116:K120">
    <cfRule type="cellIs" dxfId="324" priority="76" operator="greaterThan">
      <formula>$K$115</formula>
    </cfRule>
  </conditionalFormatting>
  <conditionalFormatting sqref="H117:H120">
    <cfRule type="cellIs" dxfId="323" priority="75" operator="greaterThan">
      <formula>$H$115</formula>
    </cfRule>
  </conditionalFormatting>
  <conditionalFormatting sqref="G116:G120">
    <cfRule type="cellIs" dxfId="322" priority="74" operator="greaterThan">
      <formula>$G$115</formula>
    </cfRule>
  </conditionalFormatting>
  <conditionalFormatting sqref="F116:F120">
    <cfRule type="cellIs" dxfId="321" priority="73" operator="greaterThan">
      <formula>$F$115</formula>
    </cfRule>
  </conditionalFormatting>
  <conditionalFormatting sqref="M126:M129">
    <cfRule type="cellIs" dxfId="320" priority="72" operator="greaterThan">
      <formula>$M$124</formula>
    </cfRule>
  </conditionalFormatting>
  <conditionalFormatting sqref="L125:L129">
    <cfRule type="cellIs" dxfId="319" priority="71" operator="greaterThan">
      <formula>$L$124</formula>
    </cfRule>
  </conditionalFormatting>
  <conditionalFormatting sqref="K125:K129">
    <cfRule type="cellIs" dxfId="318" priority="70" operator="greaterThan">
      <formula>$K$124</formula>
    </cfRule>
  </conditionalFormatting>
  <conditionalFormatting sqref="H126:H129">
    <cfRule type="cellIs" dxfId="317" priority="69" operator="greaterThan">
      <formula>$H$124</formula>
    </cfRule>
  </conditionalFormatting>
  <conditionalFormatting sqref="G125:G129">
    <cfRule type="cellIs" dxfId="316" priority="68" operator="greaterThan">
      <formula>$G$124</formula>
    </cfRule>
  </conditionalFormatting>
  <conditionalFormatting sqref="F125:F129">
    <cfRule type="cellIs" dxfId="315" priority="67" operator="greaterThan">
      <formula>$F$124</formula>
    </cfRule>
  </conditionalFormatting>
  <conditionalFormatting sqref="M135:M138">
    <cfRule type="cellIs" dxfId="314" priority="66" operator="greaterThan">
      <formula>$M$133</formula>
    </cfRule>
  </conditionalFormatting>
  <conditionalFormatting sqref="L134:L138">
    <cfRule type="cellIs" dxfId="313" priority="65" operator="greaterThan">
      <formula>$L$133</formula>
    </cfRule>
  </conditionalFormatting>
  <conditionalFormatting sqref="K134:K138">
    <cfRule type="cellIs" dxfId="312" priority="64" operator="greaterThan">
      <formula>$K$133</formula>
    </cfRule>
  </conditionalFormatting>
  <conditionalFormatting sqref="H135:H138">
    <cfRule type="cellIs" dxfId="311" priority="63" operator="greaterThan">
      <formula>$H$133</formula>
    </cfRule>
  </conditionalFormatting>
  <conditionalFormatting sqref="G134:G138">
    <cfRule type="cellIs" dxfId="310" priority="62" operator="greaterThan">
      <formula>$G$133</formula>
    </cfRule>
  </conditionalFormatting>
  <conditionalFormatting sqref="F134:F138">
    <cfRule type="cellIs" dxfId="309" priority="61" operator="greaterThan">
      <formula>$F$133</formula>
    </cfRule>
  </conditionalFormatting>
  <conditionalFormatting sqref="M144:M147">
    <cfRule type="cellIs" dxfId="308" priority="60" operator="greaterThan">
      <formula>$M$142</formula>
    </cfRule>
  </conditionalFormatting>
  <conditionalFormatting sqref="L143:L147">
    <cfRule type="cellIs" dxfId="307" priority="59" operator="greaterThan">
      <formula>$L$142</formula>
    </cfRule>
  </conditionalFormatting>
  <conditionalFormatting sqref="K143:K147">
    <cfRule type="cellIs" dxfId="306" priority="58" operator="greaterThan">
      <formula>$K$142</formula>
    </cfRule>
  </conditionalFormatting>
  <conditionalFormatting sqref="H144:H147">
    <cfRule type="cellIs" dxfId="305" priority="57" operator="greaterThan">
      <formula>$H$142</formula>
    </cfRule>
  </conditionalFormatting>
  <conditionalFormatting sqref="G143:G147">
    <cfRule type="cellIs" dxfId="304" priority="56" operator="greaterThan">
      <formula>$G$142</formula>
    </cfRule>
  </conditionalFormatting>
  <conditionalFormatting sqref="F143:F147">
    <cfRule type="cellIs" dxfId="303" priority="55" operator="greaterThan">
      <formula>$F$142</formula>
    </cfRule>
  </conditionalFormatting>
  <conditionalFormatting sqref="M153:M156">
    <cfRule type="cellIs" dxfId="302" priority="54" operator="greaterThan">
      <formula>$M$151</formula>
    </cfRule>
  </conditionalFormatting>
  <conditionalFormatting sqref="L152:L156">
    <cfRule type="cellIs" dxfId="301" priority="53" operator="greaterThan">
      <formula>$L$151</formula>
    </cfRule>
  </conditionalFormatting>
  <conditionalFormatting sqref="K152:K156">
    <cfRule type="cellIs" dxfId="300" priority="52" operator="greaterThan">
      <formula>$K$151</formula>
    </cfRule>
  </conditionalFormatting>
  <conditionalFormatting sqref="H153:H156">
    <cfRule type="cellIs" dxfId="299" priority="51" operator="greaterThan">
      <formula>$H$151</formula>
    </cfRule>
  </conditionalFormatting>
  <conditionalFormatting sqref="G152:G156">
    <cfRule type="cellIs" dxfId="298" priority="50" operator="greaterThan">
      <formula>$G$151</formula>
    </cfRule>
  </conditionalFormatting>
  <conditionalFormatting sqref="F152:F156">
    <cfRule type="cellIs" dxfId="297" priority="49" operator="greaterThan">
      <formula>$F$151</formula>
    </cfRule>
  </conditionalFormatting>
  <conditionalFormatting sqref="M162:M165">
    <cfRule type="cellIs" dxfId="296" priority="48" operator="greaterThan">
      <formula>$M$160</formula>
    </cfRule>
  </conditionalFormatting>
  <conditionalFormatting sqref="L161:L165">
    <cfRule type="cellIs" dxfId="295" priority="47" operator="greaterThan">
      <formula>$L$160</formula>
    </cfRule>
  </conditionalFormatting>
  <conditionalFormatting sqref="K161:K165">
    <cfRule type="cellIs" dxfId="294" priority="46" operator="greaterThan">
      <formula>$K$160</formula>
    </cfRule>
  </conditionalFormatting>
  <conditionalFormatting sqref="H162:H165">
    <cfRule type="cellIs" dxfId="293" priority="45" operator="greaterThan">
      <formula>$H$160</formula>
    </cfRule>
  </conditionalFormatting>
  <conditionalFormatting sqref="G161:G165">
    <cfRule type="cellIs" dxfId="292" priority="44" operator="greaterThan">
      <formula>$G$160</formula>
    </cfRule>
  </conditionalFormatting>
  <conditionalFormatting sqref="F161:F165">
    <cfRule type="cellIs" dxfId="291" priority="43" operator="greaterThan">
      <formula>$F$160</formula>
    </cfRule>
  </conditionalFormatting>
  <conditionalFormatting sqref="M171:M174">
    <cfRule type="cellIs" dxfId="290" priority="42" operator="greaterThan">
      <formula>$M$169</formula>
    </cfRule>
  </conditionalFormatting>
  <conditionalFormatting sqref="L170:L174">
    <cfRule type="cellIs" dxfId="289" priority="41" operator="greaterThan">
      <formula>$L$169</formula>
    </cfRule>
  </conditionalFormatting>
  <conditionalFormatting sqref="K170:K174">
    <cfRule type="cellIs" dxfId="288" priority="40" operator="greaterThan">
      <formula>$K$169</formula>
    </cfRule>
  </conditionalFormatting>
  <conditionalFormatting sqref="H171:H174">
    <cfRule type="cellIs" dxfId="287" priority="39" operator="greaterThan">
      <formula>$H$169</formula>
    </cfRule>
  </conditionalFormatting>
  <conditionalFormatting sqref="G170:G174">
    <cfRule type="cellIs" dxfId="286" priority="38" operator="greaterThan">
      <formula>$G$169</formula>
    </cfRule>
  </conditionalFormatting>
  <conditionalFormatting sqref="F170:F174">
    <cfRule type="cellIs" dxfId="285" priority="37" operator="greaterThan">
      <formula>$F$169</formula>
    </cfRule>
  </conditionalFormatting>
  <conditionalFormatting sqref="M180:M183">
    <cfRule type="cellIs" dxfId="284" priority="36" operator="greaterThan">
      <formula>$M$178</formula>
    </cfRule>
  </conditionalFormatting>
  <conditionalFormatting sqref="L179:L183">
    <cfRule type="cellIs" dxfId="283" priority="35" operator="greaterThan">
      <formula>$L$178</formula>
    </cfRule>
  </conditionalFormatting>
  <conditionalFormatting sqref="K179:K183">
    <cfRule type="cellIs" dxfId="282" priority="34" operator="greaterThan">
      <formula>$K$178</formula>
    </cfRule>
  </conditionalFormatting>
  <conditionalFormatting sqref="H180:H183">
    <cfRule type="cellIs" dxfId="281" priority="33" operator="greaterThan">
      <formula>$H$178</formula>
    </cfRule>
  </conditionalFormatting>
  <conditionalFormatting sqref="G179:G183">
    <cfRule type="cellIs" dxfId="280" priority="32" operator="greaterThan">
      <formula>$G$178</formula>
    </cfRule>
  </conditionalFormatting>
  <conditionalFormatting sqref="F179:F183">
    <cfRule type="cellIs" dxfId="279" priority="31" operator="greaterThan">
      <formula>$F$178</formula>
    </cfRule>
  </conditionalFormatting>
  <conditionalFormatting sqref="M189:M192">
    <cfRule type="cellIs" dxfId="278" priority="30" operator="greaterThan">
      <formula>$M$187</formula>
    </cfRule>
  </conditionalFormatting>
  <conditionalFormatting sqref="L188:L192">
    <cfRule type="cellIs" dxfId="277" priority="29" operator="greaterThan">
      <formula>$L$187</formula>
    </cfRule>
  </conditionalFormatting>
  <conditionalFormatting sqref="K188:K192">
    <cfRule type="cellIs" dxfId="276" priority="28" operator="greaterThan">
      <formula>$K$187</formula>
    </cfRule>
  </conditionalFormatting>
  <conditionalFormatting sqref="H189:H192">
    <cfRule type="cellIs" dxfId="275" priority="27" operator="greaterThan">
      <formula>$H$187</formula>
    </cfRule>
  </conditionalFormatting>
  <conditionalFormatting sqref="G188:G192">
    <cfRule type="cellIs" dxfId="274" priority="26" operator="greaterThan">
      <formula>$G$187</formula>
    </cfRule>
  </conditionalFormatting>
  <conditionalFormatting sqref="F188:F192">
    <cfRule type="cellIs" dxfId="273" priority="25" operator="greaterThan">
      <formula>$F$187</formula>
    </cfRule>
  </conditionalFormatting>
  <conditionalFormatting sqref="M198:M201">
    <cfRule type="cellIs" dxfId="272" priority="24" operator="greaterThan">
      <formula>$M$196</formula>
    </cfRule>
  </conditionalFormatting>
  <conditionalFormatting sqref="L197:L201">
    <cfRule type="cellIs" dxfId="271" priority="23" operator="greaterThan">
      <formula>$L$196</formula>
    </cfRule>
  </conditionalFormatting>
  <conditionalFormatting sqref="K197:K201">
    <cfRule type="cellIs" dxfId="270" priority="22" operator="greaterThan">
      <formula>$K$196</formula>
    </cfRule>
  </conditionalFormatting>
  <conditionalFormatting sqref="H198:H201">
    <cfRule type="cellIs" dxfId="269" priority="21" operator="greaterThan">
      <formula>$H$196</formula>
    </cfRule>
  </conditionalFormatting>
  <conditionalFormatting sqref="G197:G201">
    <cfRule type="cellIs" dxfId="268" priority="20" operator="greaterThan">
      <formula>$G$196</formula>
    </cfRule>
  </conditionalFormatting>
  <conditionalFormatting sqref="F197:F201">
    <cfRule type="cellIs" dxfId="267" priority="19" operator="greaterThan">
      <formula>$F$196</formula>
    </cfRule>
  </conditionalFormatting>
  <conditionalFormatting sqref="M207:M210">
    <cfRule type="cellIs" dxfId="266" priority="18" operator="greaterThan">
      <formula>$M$205</formula>
    </cfRule>
  </conditionalFormatting>
  <conditionalFormatting sqref="L206:L210">
    <cfRule type="cellIs" dxfId="265" priority="17" operator="greaterThan">
      <formula>$L$205</formula>
    </cfRule>
  </conditionalFormatting>
  <conditionalFormatting sqref="K206:K210">
    <cfRule type="cellIs" dxfId="264" priority="16" operator="greaterThan">
      <formula>$K$205</formula>
    </cfRule>
  </conditionalFormatting>
  <conditionalFormatting sqref="H207:H210">
    <cfRule type="cellIs" dxfId="263" priority="15" operator="greaterThan">
      <formula>$H$205</formula>
    </cfRule>
  </conditionalFormatting>
  <conditionalFormatting sqref="G206:G210">
    <cfRule type="cellIs" dxfId="262" priority="14" operator="greaterThan">
      <formula>$G$205</formula>
    </cfRule>
  </conditionalFormatting>
  <conditionalFormatting sqref="F206:F210">
    <cfRule type="cellIs" dxfId="261" priority="13" operator="greaterThan">
      <formula>$F$205</formula>
    </cfRule>
  </conditionalFormatting>
  <conditionalFormatting sqref="M216:M219">
    <cfRule type="cellIs" dxfId="260" priority="12" operator="greaterThan">
      <formula>$M$214</formula>
    </cfRule>
  </conditionalFormatting>
  <conditionalFormatting sqref="L215:L219">
    <cfRule type="cellIs" dxfId="259" priority="11" operator="greaterThan">
      <formula>$L$214</formula>
    </cfRule>
  </conditionalFormatting>
  <conditionalFormatting sqref="K215:K219">
    <cfRule type="cellIs" dxfId="258" priority="10" operator="greaterThan">
      <formula>$K$214</formula>
    </cfRule>
  </conditionalFormatting>
  <conditionalFormatting sqref="H216:H219">
    <cfRule type="cellIs" dxfId="257" priority="9" operator="greaterThan">
      <formula>$H$214</formula>
    </cfRule>
  </conditionalFormatting>
  <conditionalFormatting sqref="G215:G219">
    <cfRule type="cellIs" dxfId="256" priority="8" operator="greaterThan">
      <formula>$G$214</formula>
    </cfRule>
  </conditionalFormatting>
  <conditionalFormatting sqref="F215:F219">
    <cfRule type="cellIs" dxfId="255" priority="7" operator="greaterThan">
      <formula>$F$214</formula>
    </cfRule>
  </conditionalFormatting>
  <conditionalFormatting sqref="M225:M228">
    <cfRule type="cellIs" dxfId="254" priority="6" operator="greaterThan">
      <formula>$M$223</formula>
    </cfRule>
  </conditionalFormatting>
  <conditionalFormatting sqref="L224:L228">
    <cfRule type="cellIs" dxfId="253" priority="5" operator="greaterThan">
      <formula>$L$223</formula>
    </cfRule>
  </conditionalFormatting>
  <conditionalFormatting sqref="K224:K228">
    <cfRule type="cellIs" dxfId="252" priority="4" operator="greaterThan">
      <formula>$K$223</formula>
    </cfRule>
  </conditionalFormatting>
  <conditionalFormatting sqref="H225:H228">
    <cfRule type="cellIs" dxfId="251" priority="3" operator="greaterThan">
      <formula>$H$223</formula>
    </cfRule>
  </conditionalFormatting>
  <conditionalFormatting sqref="G224:G228">
    <cfRule type="cellIs" dxfId="250" priority="2" operator="greaterThan">
      <formula>$G$223</formula>
    </cfRule>
  </conditionalFormatting>
  <conditionalFormatting sqref="F224:F228">
    <cfRule type="cellIs" dxfId="249" priority="1" operator="greaterThan">
      <formula>$F$223</formula>
    </cfRule>
  </conditionalFormatting>
  <dataValidations count="3">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800-000000000000}">
      <formula1>"Select Element type here,Photo,Video,Other"</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800-000001000000}"/>
    <dataValidation type="list" allowBlank="1" showInputMessage="1" showErrorMessage="1" sqref="F1:I1" xr:uid="{00000000-0002-0000-1800-000002000000}">
      <formula1>"Select Space type here:,Exhibits,Museum signage,Program materials,Web presence,Promotional"</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6626"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6627"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6628"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6629"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6630"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6631"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6632"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6633"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6634"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6635"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6636"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6637"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6638"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6639"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6640"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6641"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6642"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6643"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6644"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6645"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6646"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6647"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6648"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6649"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6650"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6651"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6652"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6653"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6654"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6655"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6656"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6657"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6658"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6659"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6660"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6661"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6662"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6663"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6664"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6665"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6666"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6667"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6668"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6669"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6670"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6671"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6672"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6673"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6674"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6675"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6676"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6677"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6678"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6679"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6680"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6681"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6682"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6683"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6684"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6685"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6686"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6687"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6688"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6689"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6690"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6691"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6692"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6693"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6694"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6695"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6696"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6697"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6698"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6699"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6700"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6701"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6702"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6703"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6704"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6705"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6706"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6707"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6708"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6709"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6710"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6711"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6712"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6713"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6714"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6715"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6716"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6717"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6718"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6719"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6720"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6721"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6722"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6723"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6724"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6725"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6726"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6727"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6728"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6729"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6730"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6731"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6732"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6733"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6734"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6735"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6736"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6737"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6738"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6739"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6740"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6741"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6742"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6743"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6744"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6745"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6746"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6747"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6748"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6749"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6750"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6751"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6752"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6753"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6754"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6755"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6756"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6757"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6758"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6759"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6760"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6761"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6762"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6763"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6764"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6765"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6766"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6767"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6768"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6769"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6770"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6771"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6772"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6773"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6774"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6775"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6776"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6777"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6778"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6779"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6780"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6781"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6782"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6783"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6784"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6785"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6786"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6787"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6788"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6789"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6790"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6791"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6792"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6793"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6794"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6795"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6796"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6797"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6798"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6799"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6800"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6801"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6802"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6803"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6804"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6805"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6806"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6807"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6808"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6809"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6810"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6811"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6812"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6813"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6814"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6815"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6816"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6817"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6818"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6819"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6820"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6821"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6822"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6823"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6824"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6825"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6826"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6827"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6828"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6829"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6830"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6831"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6832"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6833"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6834"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6835"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6836"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6837"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6838"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6839"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6840"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6841"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6842"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6843"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6844"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6845"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244"/>
  <sheetViews>
    <sheetView zoomScaleNormal="100" workbookViewId="0">
      <pane xSplit="5" ySplit="4" topLeftCell="F5" activePane="bottomRight" state="frozenSplit"/>
      <selection pane="topRight" activeCell="E1" sqref="E1"/>
      <selection pane="bottomLeft" activeCell="A5" sqref="A5"/>
      <selection pane="bottomRight" sqref="A1:A3"/>
    </sheetView>
  </sheetViews>
  <sheetFormatPr defaultRowHeight="14.5" x14ac:dyDescent="0.35"/>
  <cols>
    <col min="1" max="1" width="14.54296875" customWidth="1"/>
    <col min="2" max="2" width="10.54296875" customWidth="1"/>
    <col min="3" max="3" width="2.453125" customWidth="1"/>
    <col min="4" max="4" width="15.54296875" customWidth="1"/>
    <col min="5" max="5" width="2.453125" style="41" customWidth="1"/>
    <col min="6" max="7" width="13.54296875" customWidth="1"/>
    <col min="8" max="8" width="15.54296875" customWidth="1"/>
    <col min="9" max="9" width="13.54296875" customWidth="1"/>
    <col min="10" max="10" width="2.453125" style="41" customWidth="1"/>
    <col min="11" max="12" width="13.54296875" customWidth="1"/>
    <col min="13" max="13" width="15.54296875" customWidth="1"/>
    <col min="14" max="14" width="13.54296875" customWidth="1"/>
    <col min="15" max="15" width="30.54296875" style="102" customWidth="1"/>
    <col min="16" max="16" width="13.54296875" customWidth="1"/>
  </cols>
  <sheetData>
    <row r="1" spans="1:15" s="4" customFormat="1" ht="24" x14ac:dyDescent="0.55000000000000004">
      <c r="A1" s="321" t="s">
        <v>124</v>
      </c>
      <c r="B1" s="345" t="s">
        <v>1</v>
      </c>
      <c r="C1" s="345"/>
      <c r="D1" s="345"/>
      <c r="E1" s="22"/>
      <c r="F1" s="346" t="s">
        <v>65</v>
      </c>
      <c r="G1" s="347"/>
      <c r="H1" s="347"/>
      <c r="I1" s="347"/>
      <c r="J1" s="43"/>
      <c r="K1" s="18" t="s">
        <v>32</v>
      </c>
      <c r="L1" s="349"/>
      <c r="M1" s="350"/>
      <c r="N1" s="350"/>
      <c r="O1" s="350"/>
    </row>
    <row r="2" spans="1:15" ht="15" customHeight="1" x14ac:dyDescent="0.35">
      <c r="A2" s="321"/>
      <c r="B2" s="345"/>
      <c r="C2" s="345"/>
      <c r="D2" s="345"/>
      <c r="E2" s="22"/>
      <c r="F2" s="269" t="s">
        <v>13</v>
      </c>
      <c r="G2" s="270"/>
      <c r="H2" s="270"/>
      <c r="I2" s="271"/>
      <c r="J2" s="23"/>
      <c r="K2" s="272" t="s">
        <v>14</v>
      </c>
      <c r="L2" s="323"/>
      <c r="M2" s="323"/>
      <c r="N2" s="324"/>
      <c r="O2" s="317" t="s">
        <v>9</v>
      </c>
    </row>
    <row r="3" spans="1:15" ht="21" customHeight="1" x14ac:dyDescent="0.35">
      <c r="A3" s="321"/>
      <c r="B3" s="345"/>
      <c r="C3" s="345"/>
      <c r="D3" s="345"/>
      <c r="E3" s="22"/>
      <c r="F3" s="275" t="s">
        <v>2</v>
      </c>
      <c r="G3" s="276"/>
      <c r="H3" s="277" t="s">
        <v>3</v>
      </c>
      <c r="I3" s="31"/>
      <c r="J3" s="24"/>
      <c r="K3" s="57" t="s">
        <v>2</v>
      </c>
      <c r="L3" s="58"/>
      <c r="M3" s="279" t="s">
        <v>7</v>
      </c>
      <c r="N3" s="59"/>
      <c r="O3" s="318"/>
    </row>
    <row r="4" spans="1:15" ht="15" thickBot="1" x14ac:dyDescent="0.4">
      <c r="A4" s="320"/>
      <c r="B4" s="320"/>
      <c r="C4" s="320"/>
      <c r="D4" s="320"/>
      <c r="E4" s="113"/>
      <c r="F4" s="32" t="s">
        <v>11</v>
      </c>
      <c r="G4" s="33" t="s">
        <v>12</v>
      </c>
      <c r="H4" s="278"/>
      <c r="I4" s="34" t="s">
        <v>6</v>
      </c>
      <c r="J4" s="25"/>
      <c r="K4" s="60" t="s">
        <v>16</v>
      </c>
      <c r="L4" s="61" t="s">
        <v>17</v>
      </c>
      <c r="M4" s="280"/>
      <c r="N4" s="62" t="s">
        <v>8</v>
      </c>
      <c r="O4" s="319"/>
    </row>
    <row r="5" spans="1:15" s="3" customFormat="1" ht="18.5" x14ac:dyDescent="0.45">
      <c r="A5" s="5" t="s">
        <v>4</v>
      </c>
      <c r="B5" s="351" t="s">
        <v>1</v>
      </c>
      <c r="C5" s="351"/>
      <c r="D5" s="351"/>
      <c r="E5" s="19"/>
      <c r="F5" s="20"/>
      <c r="G5" s="20"/>
      <c r="H5" s="20"/>
      <c r="I5" s="20"/>
      <c r="J5" s="20"/>
      <c r="K5" s="20"/>
      <c r="L5" s="20"/>
      <c r="M5" s="20"/>
      <c r="N5" s="20"/>
      <c r="O5" s="131"/>
    </row>
    <row r="6" spans="1:15" ht="15" thickBot="1" x14ac:dyDescent="0.4">
      <c r="A6" s="342" t="s">
        <v>54</v>
      </c>
      <c r="B6" s="343"/>
      <c r="C6" s="38"/>
      <c r="D6" s="39" t="str">
        <f>IF(A6="Other","Other name --&gt;","")</f>
        <v/>
      </c>
      <c r="E6" s="344"/>
      <c r="F6" s="344"/>
      <c r="G6" s="344"/>
      <c r="H6" s="21"/>
      <c r="I6" s="21"/>
      <c r="J6" s="21"/>
      <c r="K6" s="21"/>
      <c r="L6" s="21"/>
      <c r="M6" s="21"/>
      <c r="N6" s="21"/>
      <c r="O6" s="132"/>
    </row>
    <row r="7" spans="1:15" ht="30" customHeight="1" thickTop="1" x14ac:dyDescent="0.35">
      <c r="A7" s="80">
        <f>IF(A6="Photo",1,IF(A6="Video",2,IF(A6="Other",3,IF(A6="Select Element type here",4))))</f>
        <v>4</v>
      </c>
      <c r="B7" s="308" t="s">
        <v>5</v>
      </c>
      <c r="C7" s="308"/>
      <c r="D7" s="308"/>
      <c r="E7" s="26"/>
      <c r="F7" s="114"/>
      <c r="G7" s="115"/>
      <c r="H7" s="115"/>
      <c r="I7" s="35">
        <f>SUM(F7:H7)</f>
        <v>0</v>
      </c>
      <c r="J7" s="30"/>
      <c r="K7" s="120"/>
      <c r="L7" s="115"/>
      <c r="M7" s="115"/>
      <c r="N7" s="63">
        <f>SUM(K7:M7)</f>
        <v>0</v>
      </c>
      <c r="O7" s="135"/>
    </row>
    <row r="8" spans="1:15" ht="30" customHeight="1" x14ac:dyDescent="0.35">
      <c r="A8" s="80">
        <f>IF(A6="Photo",5,IF(A6="Video",6,IF(A6="Other",7,IF(A6="Select Element type here",8))))</f>
        <v>8</v>
      </c>
      <c r="B8" s="263" t="s">
        <v>10</v>
      </c>
      <c r="C8" s="263"/>
      <c r="D8" s="263"/>
      <c r="E8" s="26"/>
      <c r="F8" s="116"/>
      <c r="G8" s="117"/>
      <c r="H8" s="183" t="s">
        <v>18</v>
      </c>
      <c r="I8" s="108">
        <f>SUM(F8:G8)</f>
        <v>0</v>
      </c>
      <c r="J8" s="28"/>
      <c r="K8" s="121"/>
      <c r="L8" s="117"/>
      <c r="M8" s="183" t="s">
        <v>18</v>
      </c>
      <c r="N8" s="109">
        <f>SUM(K8:L8)</f>
        <v>0</v>
      </c>
      <c r="O8" s="135"/>
    </row>
    <row r="9" spans="1:15" ht="15" customHeight="1" x14ac:dyDescent="0.35">
      <c r="A9" s="307">
        <f>IF(A6="Photo",9,IF(A6="Video",10,IF(A6="Other",11,IF(A6="Select Element type here",12))))</f>
        <v>12</v>
      </c>
      <c r="B9" s="285" t="s">
        <v>15</v>
      </c>
      <c r="C9" s="285"/>
      <c r="D9" s="285"/>
      <c r="E9" s="26"/>
      <c r="F9" s="356"/>
      <c r="G9" s="348"/>
      <c r="H9" s="348"/>
      <c r="I9" s="311">
        <f>SUM(F9:H10)</f>
        <v>0</v>
      </c>
      <c r="J9" s="354"/>
      <c r="K9" s="353"/>
      <c r="L9" s="348"/>
      <c r="M9" s="348"/>
      <c r="N9" s="313">
        <f>SUM(K9:M10)</f>
        <v>0</v>
      </c>
      <c r="O9" s="352"/>
    </row>
    <row r="10" spans="1:15" x14ac:dyDescent="0.35">
      <c r="A10" s="307"/>
      <c r="B10" s="285"/>
      <c r="C10" s="285"/>
      <c r="D10" s="285"/>
      <c r="E10" s="26"/>
      <c r="F10" s="356"/>
      <c r="G10" s="348"/>
      <c r="H10" s="348"/>
      <c r="I10" s="311"/>
      <c r="J10" s="355"/>
      <c r="K10" s="353"/>
      <c r="L10" s="348"/>
      <c r="M10" s="348"/>
      <c r="N10" s="313"/>
      <c r="O10" s="352"/>
    </row>
    <row r="11" spans="1:15" ht="30" customHeight="1" x14ac:dyDescent="0.35">
      <c r="A11" s="80">
        <f>IF(A6="Photo",13,IF(A6="Video",14,IF(A6="Other",15,IF(A6="Select Element type here",16))))</f>
        <v>16</v>
      </c>
      <c r="B11" s="263" t="str">
        <f>IF(Categories!$C$12="","No data",Categories!$C$12)</f>
        <v>No data</v>
      </c>
      <c r="C11" s="263"/>
      <c r="D11" s="263"/>
      <c r="E11" s="26"/>
      <c r="F11" s="116"/>
      <c r="G11" s="117"/>
      <c r="H11" s="117"/>
      <c r="I11" s="108">
        <f>SUM(F11:H11)</f>
        <v>0</v>
      </c>
      <c r="J11" s="28"/>
      <c r="K11" s="121"/>
      <c r="L11" s="117"/>
      <c r="M11" s="117"/>
      <c r="N11" s="109">
        <f>SUM(K11:M11)</f>
        <v>0</v>
      </c>
      <c r="O11" s="135"/>
    </row>
    <row r="12" spans="1:15" ht="30" customHeight="1" thickBot="1" x14ac:dyDescent="0.4">
      <c r="A12" s="80">
        <f>IF(A6="Photo",17,IF(A6="Video",18,IF(A6="Other",19,IF(A6="Select Element type here",20))))</f>
        <v>20</v>
      </c>
      <c r="B12" s="263" t="str">
        <f>IF(Categories!$C$14="","No data",Categories!$C$14)</f>
        <v>No data</v>
      </c>
      <c r="C12" s="263"/>
      <c r="D12" s="263"/>
      <c r="E12" s="26"/>
      <c r="F12" s="118"/>
      <c r="G12" s="119"/>
      <c r="H12" s="119"/>
      <c r="I12" s="37">
        <f>SUM(F12:H12)</f>
        <v>0</v>
      </c>
      <c r="J12" s="29"/>
      <c r="K12" s="122"/>
      <c r="L12" s="119"/>
      <c r="M12" s="119"/>
      <c r="N12" s="65">
        <f>SUM(K12:M12)</f>
        <v>0</v>
      </c>
      <c r="O12" s="135"/>
    </row>
    <row r="13" spans="1:15" ht="15" thickTop="1" x14ac:dyDescent="0.35">
      <c r="A13" s="27"/>
      <c r="B13" s="27"/>
      <c r="C13" s="27"/>
      <c r="D13" s="27"/>
      <c r="E13" s="27"/>
      <c r="F13" s="27"/>
      <c r="G13" s="27"/>
      <c r="H13" s="27"/>
      <c r="I13" s="27"/>
      <c r="J13" s="27"/>
      <c r="K13" s="27"/>
      <c r="L13" s="27"/>
      <c r="M13" s="27"/>
      <c r="N13" s="27"/>
      <c r="O13" s="132"/>
    </row>
    <row r="14" spans="1:15" ht="18.5" x14ac:dyDescent="0.45">
      <c r="A14" s="5" t="s">
        <v>19</v>
      </c>
      <c r="B14" s="351" t="s">
        <v>1</v>
      </c>
      <c r="C14" s="351"/>
      <c r="D14" s="351"/>
      <c r="E14" s="19"/>
      <c r="F14" s="20"/>
      <c r="G14" s="20"/>
      <c r="H14" s="20"/>
      <c r="I14" s="20"/>
      <c r="J14" s="20"/>
      <c r="K14" s="20"/>
      <c r="L14" s="20"/>
      <c r="M14" s="20"/>
      <c r="N14" s="20"/>
      <c r="O14" s="131"/>
    </row>
    <row r="15" spans="1:15" ht="15" thickBot="1" x14ac:dyDescent="0.4">
      <c r="A15" s="342" t="s">
        <v>54</v>
      </c>
      <c r="B15" s="343"/>
      <c r="C15" s="38"/>
      <c r="D15" s="39" t="str">
        <f>IF(A15="Other","Other name --&gt;","")</f>
        <v/>
      </c>
      <c r="E15" s="344"/>
      <c r="F15" s="344"/>
      <c r="G15" s="344"/>
      <c r="H15" s="21"/>
      <c r="I15" s="21"/>
      <c r="J15" s="21"/>
      <c r="K15" s="21"/>
      <c r="L15" s="21"/>
      <c r="M15" s="21"/>
      <c r="N15" s="21"/>
      <c r="O15" s="132"/>
    </row>
    <row r="16" spans="1:15" ht="30" customHeight="1" thickTop="1" x14ac:dyDescent="0.35">
      <c r="A16" s="80">
        <f>IF(A15="Photo",1,IF(A15="Video",2,IF(A15="Other",3,IF(A15="Select Element type here",4))))</f>
        <v>4</v>
      </c>
      <c r="B16" s="308" t="s">
        <v>5</v>
      </c>
      <c r="C16" s="308"/>
      <c r="D16" s="308"/>
      <c r="E16" s="26"/>
      <c r="F16" s="114"/>
      <c r="G16" s="115"/>
      <c r="H16" s="115"/>
      <c r="I16" s="35">
        <f>SUM(F16:H16)</f>
        <v>0</v>
      </c>
      <c r="J16" s="30"/>
      <c r="K16" s="120"/>
      <c r="L16" s="115"/>
      <c r="M16" s="115"/>
      <c r="N16" s="63">
        <f>SUM(K16:M16)</f>
        <v>0</v>
      </c>
      <c r="O16" s="135"/>
    </row>
    <row r="17" spans="1:15" ht="30" customHeight="1" x14ac:dyDescent="0.35">
      <c r="A17" s="80">
        <f>IF(A15="Photo",5,IF(A15="Video",6,IF(A15="Other",7,IF(A15="Select Element type here",8))))</f>
        <v>8</v>
      </c>
      <c r="B17" s="263" t="s">
        <v>10</v>
      </c>
      <c r="C17" s="263"/>
      <c r="D17" s="263"/>
      <c r="E17" s="26"/>
      <c r="F17" s="116"/>
      <c r="G17" s="117"/>
      <c r="H17" s="183" t="s">
        <v>18</v>
      </c>
      <c r="I17" s="108">
        <f>SUM(F17:G17)</f>
        <v>0</v>
      </c>
      <c r="J17" s="28"/>
      <c r="K17" s="121"/>
      <c r="L17" s="117"/>
      <c r="M17" s="183" t="s">
        <v>18</v>
      </c>
      <c r="N17" s="109">
        <f>SUM(K17:L17)</f>
        <v>0</v>
      </c>
      <c r="O17" s="135"/>
    </row>
    <row r="18" spans="1:15" ht="15" customHeight="1" x14ac:dyDescent="0.35">
      <c r="A18" s="307">
        <f>IF(A15="Photo",9,IF(A15="Video",10,IF(A15="Other",11,IF(A15="Select Element type here",12))))</f>
        <v>12</v>
      </c>
      <c r="B18" s="285" t="s">
        <v>15</v>
      </c>
      <c r="C18" s="285"/>
      <c r="D18" s="285"/>
      <c r="E18" s="26"/>
      <c r="F18" s="356"/>
      <c r="G18" s="348"/>
      <c r="H18" s="348"/>
      <c r="I18" s="311">
        <f>SUM(F18:H19)</f>
        <v>0</v>
      </c>
      <c r="J18" s="28"/>
      <c r="K18" s="353"/>
      <c r="L18" s="348"/>
      <c r="M18" s="348"/>
      <c r="N18" s="313">
        <f>SUM(K18:M19)</f>
        <v>0</v>
      </c>
      <c r="O18" s="352"/>
    </row>
    <row r="19" spans="1:15" x14ac:dyDescent="0.35">
      <c r="A19" s="307"/>
      <c r="B19" s="285"/>
      <c r="C19" s="285"/>
      <c r="D19" s="285"/>
      <c r="E19" s="26"/>
      <c r="F19" s="356"/>
      <c r="G19" s="348"/>
      <c r="H19" s="348"/>
      <c r="I19" s="311"/>
      <c r="J19" s="28"/>
      <c r="K19" s="353"/>
      <c r="L19" s="348"/>
      <c r="M19" s="348"/>
      <c r="N19" s="313"/>
      <c r="O19" s="352"/>
    </row>
    <row r="20" spans="1:15" ht="30" customHeight="1" x14ac:dyDescent="0.35">
      <c r="A20" s="80">
        <f>IF(A15="Photo",13,IF(A15="Video",14,IF(A15="Other",15,IF(A15="Select Element type here",16))))</f>
        <v>16</v>
      </c>
      <c r="B20" s="263" t="str">
        <f>IF(Categories!$C$12="","No data",Categories!$C$12)</f>
        <v>No data</v>
      </c>
      <c r="C20" s="263"/>
      <c r="D20" s="263"/>
      <c r="E20" s="26"/>
      <c r="F20" s="116"/>
      <c r="G20" s="117"/>
      <c r="H20" s="117"/>
      <c r="I20" s="108">
        <f>SUM(F20:H20)</f>
        <v>0</v>
      </c>
      <c r="J20" s="28"/>
      <c r="K20" s="121"/>
      <c r="L20" s="117"/>
      <c r="M20" s="117"/>
      <c r="N20" s="109">
        <f>SUM(K20:M20)</f>
        <v>0</v>
      </c>
      <c r="O20" s="135"/>
    </row>
    <row r="21" spans="1:15" ht="30" customHeight="1" thickBot="1" x14ac:dyDescent="0.4">
      <c r="A21" s="80">
        <f>IF(A15="Photo",17,IF(A15="Video",18,IF(A15="Other",19,IF(A15="Select Element type here",20))))</f>
        <v>20</v>
      </c>
      <c r="B21" s="263" t="str">
        <f>IF(Categories!$C$14="","No data",Categories!$C$14)</f>
        <v>No data</v>
      </c>
      <c r="C21" s="263"/>
      <c r="D21" s="263"/>
      <c r="E21" s="26"/>
      <c r="F21" s="118"/>
      <c r="G21" s="119"/>
      <c r="H21" s="119"/>
      <c r="I21" s="37">
        <f>SUM(F21:H21)</f>
        <v>0</v>
      </c>
      <c r="J21" s="29"/>
      <c r="K21" s="122"/>
      <c r="L21" s="119"/>
      <c r="M21" s="119"/>
      <c r="N21" s="65">
        <f>SUM(K21:M21)</f>
        <v>0</v>
      </c>
      <c r="O21" s="135"/>
    </row>
    <row r="22" spans="1:15" ht="15" thickTop="1" x14ac:dyDescent="0.35">
      <c r="A22" s="27"/>
      <c r="B22" s="27"/>
      <c r="C22" s="27"/>
      <c r="D22" s="27"/>
      <c r="E22" s="27"/>
      <c r="F22" s="27"/>
      <c r="G22" s="27"/>
      <c r="H22" s="27"/>
      <c r="I22" s="27"/>
      <c r="J22" s="27"/>
      <c r="K22" s="27"/>
      <c r="L22" s="27"/>
      <c r="M22" s="27"/>
      <c r="N22" s="27"/>
      <c r="O22" s="132"/>
    </row>
    <row r="23" spans="1:15" ht="18.75" customHeight="1" x14ac:dyDescent="0.45">
      <c r="A23" s="5" t="s">
        <v>27</v>
      </c>
      <c r="B23" s="357" t="s">
        <v>1</v>
      </c>
      <c r="C23" s="357"/>
      <c r="D23" s="357"/>
      <c r="E23" s="19"/>
      <c r="F23" s="20"/>
      <c r="G23" s="20"/>
      <c r="H23" s="20"/>
      <c r="I23" s="20"/>
      <c r="J23" s="20"/>
      <c r="K23" s="20"/>
      <c r="L23" s="20"/>
      <c r="M23" s="20"/>
      <c r="N23" s="20"/>
      <c r="O23" s="131"/>
    </row>
    <row r="24" spans="1:15" ht="15.75" customHeight="1" thickBot="1" x14ac:dyDescent="0.4">
      <c r="A24" s="342" t="s">
        <v>54</v>
      </c>
      <c r="B24" s="343"/>
      <c r="C24" s="38"/>
      <c r="D24" s="39" t="str">
        <f>IF(A24="Other","Other name --&gt;","")</f>
        <v/>
      </c>
      <c r="E24" s="344"/>
      <c r="F24" s="344"/>
      <c r="G24" s="344"/>
      <c r="H24" s="21"/>
      <c r="I24" s="21"/>
      <c r="J24" s="21"/>
      <c r="K24" s="21"/>
      <c r="L24" s="21"/>
      <c r="M24" s="21"/>
      <c r="N24" s="21"/>
      <c r="O24" s="132"/>
    </row>
    <row r="25" spans="1:15" ht="30" customHeight="1" thickTop="1" x14ac:dyDescent="0.35">
      <c r="A25" s="80">
        <f>IF(A24="Photo",1,IF(A24="Video",2,IF(A24="Other",3,IF(A24="Select Element type here",4))))</f>
        <v>4</v>
      </c>
      <c r="B25" s="308" t="s">
        <v>5</v>
      </c>
      <c r="C25" s="308"/>
      <c r="D25" s="308"/>
      <c r="E25" s="26"/>
      <c r="F25" s="114"/>
      <c r="G25" s="115"/>
      <c r="H25" s="115"/>
      <c r="I25" s="35">
        <f>SUM(F25:H25)</f>
        <v>0</v>
      </c>
      <c r="J25" s="30"/>
      <c r="K25" s="120"/>
      <c r="L25" s="115"/>
      <c r="M25" s="115"/>
      <c r="N25" s="63">
        <f>SUM(K25:M25)</f>
        <v>0</v>
      </c>
      <c r="O25" s="135"/>
    </row>
    <row r="26" spans="1:15" ht="30" customHeight="1" x14ac:dyDescent="0.35">
      <c r="A26" s="80">
        <f>IF(A24="Photo",5,IF(A24="Video",6,IF(A24="Other",7,IF(A24="Select Element type here",8))))</f>
        <v>8</v>
      </c>
      <c r="B26" s="263" t="s">
        <v>10</v>
      </c>
      <c r="C26" s="263"/>
      <c r="D26" s="263"/>
      <c r="E26" s="26"/>
      <c r="F26" s="116"/>
      <c r="G26" s="117"/>
      <c r="H26" s="183" t="s">
        <v>18</v>
      </c>
      <c r="I26" s="108">
        <f>SUM(F26:G26)</f>
        <v>0</v>
      </c>
      <c r="J26" s="28"/>
      <c r="K26" s="121"/>
      <c r="L26" s="117"/>
      <c r="M26" s="183" t="s">
        <v>18</v>
      </c>
      <c r="N26" s="109">
        <f>SUM(K26:L26)</f>
        <v>0</v>
      </c>
      <c r="O26" s="135"/>
    </row>
    <row r="27" spans="1:15" ht="15" customHeight="1" x14ac:dyDescent="0.35">
      <c r="A27" s="307">
        <f>IF(A24="Photo",9,IF(A24="Video",10,IF(A24="Other",11,IF(A24="Select Element type here",12))))</f>
        <v>12</v>
      </c>
      <c r="B27" s="285" t="s">
        <v>15</v>
      </c>
      <c r="C27" s="285"/>
      <c r="D27" s="285"/>
      <c r="E27" s="26"/>
      <c r="F27" s="356"/>
      <c r="G27" s="348"/>
      <c r="H27" s="348"/>
      <c r="I27" s="311">
        <f>SUM(F27:H28)</f>
        <v>0</v>
      </c>
      <c r="J27" s="28"/>
      <c r="K27" s="353"/>
      <c r="L27" s="348"/>
      <c r="M27" s="348"/>
      <c r="N27" s="313">
        <f>SUM(K27:M28)</f>
        <v>0</v>
      </c>
      <c r="O27" s="352"/>
    </row>
    <row r="28" spans="1:15" x14ac:dyDescent="0.35">
      <c r="A28" s="307"/>
      <c r="B28" s="285"/>
      <c r="C28" s="285"/>
      <c r="D28" s="285"/>
      <c r="E28" s="26"/>
      <c r="F28" s="356"/>
      <c r="G28" s="348"/>
      <c r="H28" s="348"/>
      <c r="I28" s="311"/>
      <c r="J28" s="28"/>
      <c r="K28" s="353"/>
      <c r="L28" s="348"/>
      <c r="M28" s="348"/>
      <c r="N28" s="313"/>
      <c r="O28" s="352"/>
    </row>
    <row r="29" spans="1:15" ht="30" customHeight="1" x14ac:dyDescent="0.35">
      <c r="A29" s="80">
        <f>IF(A24="Photo",13,IF(A24="Video",14,IF(A24="Other",15,IF(A24="Select Element type here",16))))</f>
        <v>16</v>
      </c>
      <c r="B29" s="263" t="str">
        <f>IF(Categories!$C$12="","No data",Categories!$C$12)</f>
        <v>No data</v>
      </c>
      <c r="C29" s="263"/>
      <c r="D29" s="263"/>
      <c r="E29" s="26"/>
      <c r="F29" s="116"/>
      <c r="G29" s="117"/>
      <c r="H29" s="117"/>
      <c r="I29" s="108">
        <f>SUM(F29:H29)</f>
        <v>0</v>
      </c>
      <c r="J29" s="28"/>
      <c r="K29" s="121"/>
      <c r="L29" s="117"/>
      <c r="M29" s="117"/>
      <c r="N29" s="109">
        <f>SUM(K29:M29)</f>
        <v>0</v>
      </c>
      <c r="O29" s="135"/>
    </row>
    <row r="30" spans="1:15" ht="30" customHeight="1" thickBot="1" x14ac:dyDescent="0.4">
      <c r="A30" s="80">
        <f>IF(A24="Photo",17,IF(A24="Video",18,IF(A24="Other",19,IF(A24="Select Element type here",20))))</f>
        <v>20</v>
      </c>
      <c r="B30" s="263" t="str">
        <f>IF(Categories!$C$14="","No data",Categories!$C$14)</f>
        <v>No data</v>
      </c>
      <c r="C30" s="263"/>
      <c r="D30" s="263"/>
      <c r="E30" s="26"/>
      <c r="F30" s="118"/>
      <c r="G30" s="119"/>
      <c r="H30" s="119"/>
      <c r="I30" s="37">
        <f>SUM(F30:H30)</f>
        <v>0</v>
      </c>
      <c r="J30" s="29"/>
      <c r="K30" s="122"/>
      <c r="L30" s="119"/>
      <c r="M30" s="119"/>
      <c r="N30" s="65">
        <f>SUM(K30:M30)</f>
        <v>0</v>
      </c>
      <c r="O30" s="135"/>
    </row>
    <row r="31" spans="1:15" ht="15" thickTop="1" x14ac:dyDescent="0.35">
      <c r="A31" s="27"/>
      <c r="B31" s="27"/>
      <c r="C31" s="27"/>
      <c r="D31" s="27"/>
      <c r="E31" s="27"/>
      <c r="F31" s="27"/>
      <c r="G31" s="27"/>
      <c r="H31" s="27"/>
      <c r="I31" s="27"/>
      <c r="J31" s="27"/>
      <c r="K31" s="27"/>
      <c r="L31" s="27"/>
      <c r="M31" s="27"/>
      <c r="N31" s="27"/>
      <c r="O31" s="132"/>
    </row>
    <row r="32" spans="1:15" ht="18.5" x14ac:dyDescent="0.45">
      <c r="A32" s="5" t="s">
        <v>28</v>
      </c>
      <c r="B32" s="351" t="s">
        <v>1</v>
      </c>
      <c r="C32" s="351"/>
      <c r="D32" s="351"/>
      <c r="E32" s="19"/>
      <c r="F32" s="20"/>
      <c r="G32" s="20"/>
      <c r="H32" s="20"/>
      <c r="I32" s="20"/>
      <c r="J32" s="20"/>
      <c r="K32" s="20"/>
      <c r="L32" s="20"/>
      <c r="M32" s="20"/>
      <c r="N32" s="20"/>
      <c r="O32" s="131"/>
    </row>
    <row r="33" spans="1:15" ht="15" thickBot="1" x14ac:dyDescent="0.4">
      <c r="A33" s="342" t="s">
        <v>54</v>
      </c>
      <c r="B33" s="343"/>
      <c r="C33" s="38"/>
      <c r="D33" s="39" t="str">
        <f>IF(A33="Other","Other name --&gt;","")</f>
        <v/>
      </c>
      <c r="E33" s="344"/>
      <c r="F33" s="344"/>
      <c r="G33" s="344"/>
      <c r="H33" s="21"/>
      <c r="I33" s="21"/>
      <c r="J33" s="21"/>
      <c r="K33" s="21"/>
      <c r="L33" s="21"/>
      <c r="M33" s="21"/>
      <c r="N33" s="21"/>
      <c r="O33" s="132"/>
    </row>
    <row r="34" spans="1:15" ht="30" customHeight="1" thickTop="1" x14ac:dyDescent="0.35">
      <c r="A34" s="80">
        <f>IF(A33="Photo",1,IF(A33="Video",2,IF(A33="Other",3,IF(A33="Select Element type here",4))))</f>
        <v>4</v>
      </c>
      <c r="B34" s="308" t="s">
        <v>5</v>
      </c>
      <c r="C34" s="308"/>
      <c r="D34" s="308"/>
      <c r="E34" s="26"/>
      <c r="F34" s="114"/>
      <c r="G34" s="115"/>
      <c r="H34" s="115"/>
      <c r="I34" s="35">
        <f>SUM(F34:H34)</f>
        <v>0</v>
      </c>
      <c r="J34" s="30"/>
      <c r="K34" s="120"/>
      <c r="L34" s="115"/>
      <c r="M34" s="115"/>
      <c r="N34" s="63">
        <f>SUM(K34:M34)</f>
        <v>0</v>
      </c>
      <c r="O34" s="135"/>
    </row>
    <row r="35" spans="1:15" ht="30" customHeight="1" x14ac:dyDescent="0.35">
      <c r="A35" s="80">
        <f>IF(A33="Photo",5,IF(A33="Video",6,IF(A33="Other",7,IF(A33="Select Element type here",8))))</f>
        <v>8</v>
      </c>
      <c r="B35" s="263" t="s">
        <v>10</v>
      </c>
      <c r="C35" s="263"/>
      <c r="D35" s="263"/>
      <c r="E35" s="26"/>
      <c r="F35" s="116"/>
      <c r="G35" s="117"/>
      <c r="H35" s="183" t="s">
        <v>18</v>
      </c>
      <c r="I35" s="108">
        <f>SUM(F35:G35)</f>
        <v>0</v>
      </c>
      <c r="J35" s="28"/>
      <c r="K35" s="121"/>
      <c r="L35" s="117"/>
      <c r="M35" s="183" t="s">
        <v>18</v>
      </c>
      <c r="N35" s="109">
        <f>SUM(K35:L35)</f>
        <v>0</v>
      </c>
      <c r="O35" s="135"/>
    </row>
    <row r="36" spans="1:15" ht="15" customHeight="1" x14ac:dyDescent="0.35">
      <c r="A36" s="307">
        <f>IF(A33="Photo",9,IF(A33="Video",10,IF(A33="Other",11,IF(A33="Select Element type here",12))))</f>
        <v>12</v>
      </c>
      <c r="B36" s="285" t="s">
        <v>15</v>
      </c>
      <c r="C36" s="285"/>
      <c r="D36" s="285"/>
      <c r="E36" s="26"/>
      <c r="F36" s="356"/>
      <c r="G36" s="348"/>
      <c r="H36" s="348"/>
      <c r="I36" s="311">
        <f>SUM(F36:H37)</f>
        <v>0</v>
      </c>
      <c r="J36" s="28"/>
      <c r="K36" s="353"/>
      <c r="L36" s="348"/>
      <c r="M36" s="348"/>
      <c r="N36" s="313">
        <f>SUM(K36:M37)</f>
        <v>0</v>
      </c>
      <c r="O36" s="352"/>
    </row>
    <row r="37" spans="1:15" x14ac:dyDescent="0.35">
      <c r="A37" s="307"/>
      <c r="B37" s="285"/>
      <c r="C37" s="285"/>
      <c r="D37" s="285"/>
      <c r="E37" s="26"/>
      <c r="F37" s="356"/>
      <c r="G37" s="348"/>
      <c r="H37" s="348"/>
      <c r="I37" s="311"/>
      <c r="J37" s="28"/>
      <c r="K37" s="353"/>
      <c r="L37" s="348"/>
      <c r="M37" s="348"/>
      <c r="N37" s="313"/>
      <c r="O37" s="352"/>
    </row>
    <row r="38" spans="1:15" ht="30" customHeight="1" x14ac:dyDescent="0.35">
      <c r="A38" s="80">
        <f>IF(A33="Photo",13,IF(A33="Video",14,IF(A33="Other",15,IF(A33="Select Element type here",16))))</f>
        <v>16</v>
      </c>
      <c r="B38" s="263" t="str">
        <f>IF(Categories!$C$12="","No data",Categories!$C$12)</f>
        <v>No data</v>
      </c>
      <c r="C38" s="263"/>
      <c r="D38" s="263"/>
      <c r="E38" s="26"/>
      <c r="F38" s="116"/>
      <c r="G38" s="117"/>
      <c r="H38" s="117"/>
      <c r="I38" s="108">
        <f>SUM(F38:H38)</f>
        <v>0</v>
      </c>
      <c r="J38" s="28"/>
      <c r="K38" s="121"/>
      <c r="L38" s="117"/>
      <c r="M38" s="117"/>
      <c r="N38" s="109">
        <f>SUM(K38:M38)</f>
        <v>0</v>
      </c>
      <c r="O38" s="135"/>
    </row>
    <row r="39" spans="1:15" ht="30" customHeight="1" thickBot="1" x14ac:dyDescent="0.4">
      <c r="A39" s="80">
        <f>IF(A33="Photo",17,IF(A33="Video",18,IF(A33="Other",19,IF(A33="Select Element type here",20))))</f>
        <v>20</v>
      </c>
      <c r="B39" s="263" t="str">
        <f>IF(Categories!$C$14="","No data",Categories!$C$14)</f>
        <v>No data</v>
      </c>
      <c r="C39" s="263"/>
      <c r="D39" s="263"/>
      <c r="E39" s="26"/>
      <c r="F39" s="118"/>
      <c r="G39" s="119"/>
      <c r="H39" s="119"/>
      <c r="I39" s="37">
        <f>SUM(F39:H39)</f>
        <v>0</v>
      </c>
      <c r="J39" s="29"/>
      <c r="K39" s="122"/>
      <c r="L39" s="119"/>
      <c r="M39" s="119"/>
      <c r="N39" s="65">
        <f>SUM(K39:M39)</f>
        <v>0</v>
      </c>
      <c r="O39" s="135"/>
    </row>
    <row r="40" spans="1:15" ht="15" thickTop="1" x14ac:dyDescent="0.35">
      <c r="A40" s="27"/>
      <c r="B40" s="27"/>
      <c r="C40" s="27"/>
      <c r="D40" s="27"/>
      <c r="E40" s="27"/>
      <c r="F40" s="27"/>
      <c r="G40" s="27"/>
      <c r="H40" s="27"/>
      <c r="I40" s="27"/>
      <c r="J40" s="27"/>
      <c r="K40" s="27"/>
      <c r="L40" s="27"/>
      <c r="M40" s="27"/>
      <c r="N40" s="27"/>
      <c r="O40" s="132"/>
    </row>
    <row r="41" spans="1:15" ht="18.5" x14ac:dyDescent="0.45">
      <c r="A41" s="5" t="s">
        <v>29</v>
      </c>
      <c r="B41" s="351" t="s">
        <v>1</v>
      </c>
      <c r="C41" s="351"/>
      <c r="D41" s="351"/>
      <c r="E41" s="19"/>
      <c r="F41" s="20"/>
      <c r="G41" s="20"/>
      <c r="H41" s="20"/>
      <c r="I41" s="20"/>
      <c r="J41" s="20"/>
      <c r="K41" s="20"/>
      <c r="L41" s="20"/>
      <c r="M41" s="20"/>
      <c r="N41" s="20"/>
      <c r="O41" s="131"/>
    </row>
    <row r="42" spans="1:15" ht="15" thickBot="1" x14ac:dyDescent="0.4">
      <c r="A42" s="342" t="s">
        <v>54</v>
      </c>
      <c r="B42" s="343"/>
      <c r="C42" s="38"/>
      <c r="D42" s="39" t="str">
        <f>IF(A42="Other","Other name --&gt;","")</f>
        <v/>
      </c>
      <c r="E42" s="344"/>
      <c r="F42" s="344"/>
      <c r="G42" s="344"/>
      <c r="H42" s="21"/>
      <c r="I42" s="21"/>
      <c r="J42" s="21"/>
      <c r="K42" s="21"/>
      <c r="L42" s="21"/>
      <c r="M42" s="21"/>
      <c r="N42" s="21"/>
      <c r="O42" s="132"/>
    </row>
    <row r="43" spans="1:15" ht="30" customHeight="1" thickTop="1" x14ac:dyDescent="0.35">
      <c r="A43" s="80">
        <f>IF(A42="Photo",1,IF(A42="Video",2,IF(A42="Other",3,IF(A42="Select Element type here",4))))</f>
        <v>4</v>
      </c>
      <c r="B43" s="308" t="s">
        <v>5</v>
      </c>
      <c r="C43" s="308"/>
      <c r="D43" s="308"/>
      <c r="E43" s="26"/>
      <c r="F43" s="114"/>
      <c r="G43" s="115"/>
      <c r="H43" s="115"/>
      <c r="I43" s="35">
        <f>SUM(F43:H43)</f>
        <v>0</v>
      </c>
      <c r="J43" s="30"/>
      <c r="K43" s="120"/>
      <c r="L43" s="115"/>
      <c r="M43" s="115"/>
      <c r="N43" s="63">
        <f>SUM(K43:M43)</f>
        <v>0</v>
      </c>
      <c r="O43" s="135"/>
    </row>
    <row r="44" spans="1:15" ht="30" customHeight="1" x14ac:dyDescent="0.35">
      <c r="A44" s="80">
        <f>IF(A42="Photo",5,IF(A42="Video",6,IF(A42="Other",7,IF(A42="Select Element type here",8))))</f>
        <v>8</v>
      </c>
      <c r="B44" s="263" t="s">
        <v>10</v>
      </c>
      <c r="C44" s="263"/>
      <c r="D44" s="263"/>
      <c r="E44" s="26"/>
      <c r="F44" s="116"/>
      <c r="G44" s="117"/>
      <c r="H44" s="183" t="s">
        <v>18</v>
      </c>
      <c r="I44" s="108">
        <f>SUM(F44:G44)</f>
        <v>0</v>
      </c>
      <c r="J44" s="28"/>
      <c r="K44" s="121"/>
      <c r="L44" s="117"/>
      <c r="M44" s="183" t="s">
        <v>18</v>
      </c>
      <c r="N44" s="109">
        <f>SUM(K44:L44)</f>
        <v>0</v>
      </c>
      <c r="O44" s="135"/>
    </row>
    <row r="45" spans="1:15" ht="15" customHeight="1" x14ac:dyDescent="0.35">
      <c r="A45" s="307">
        <f>IF(A42="Photo",9,IF(A42="Video",10,IF(A42="Other",11,IF(A42="Select Element type here",12))))</f>
        <v>12</v>
      </c>
      <c r="B45" s="285" t="s">
        <v>15</v>
      </c>
      <c r="C45" s="285"/>
      <c r="D45" s="285"/>
      <c r="E45" s="26"/>
      <c r="F45" s="356"/>
      <c r="G45" s="348"/>
      <c r="H45" s="348"/>
      <c r="I45" s="311">
        <f>SUM(F45:H46)</f>
        <v>0</v>
      </c>
      <c r="J45" s="28"/>
      <c r="K45" s="353"/>
      <c r="L45" s="348"/>
      <c r="M45" s="348"/>
      <c r="N45" s="313">
        <f>SUM(K45:M46)</f>
        <v>0</v>
      </c>
      <c r="O45" s="352"/>
    </row>
    <row r="46" spans="1:15" x14ac:dyDescent="0.35">
      <c r="A46" s="307"/>
      <c r="B46" s="285"/>
      <c r="C46" s="285"/>
      <c r="D46" s="285"/>
      <c r="E46" s="26"/>
      <c r="F46" s="356"/>
      <c r="G46" s="348"/>
      <c r="H46" s="348"/>
      <c r="I46" s="311"/>
      <c r="J46" s="28"/>
      <c r="K46" s="353"/>
      <c r="L46" s="348"/>
      <c r="M46" s="348"/>
      <c r="N46" s="313"/>
      <c r="O46" s="352"/>
    </row>
    <row r="47" spans="1:15" ht="30" customHeight="1" x14ac:dyDescent="0.35">
      <c r="A47" s="80">
        <f>IF(A42="Photo",13,IF(A42="Video",14,IF(A42="Other",15,IF(A42="Select Element type here",16))))</f>
        <v>16</v>
      </c>
      <c r="B47" s="263" t="str">
        <f>IF(Categories!$C$12="","No data",Categories!$C$12)</f>
        <v>No data</v>
      </c>
      <c r="C47" s="263"/>
      <c r="D47" s="263"/>
      <c r="E47" s="26"/>
      <c r="F47" s="116"/>
      <c r="G47" s="117"/>
      <c r="H47" s="117"/>
      <c r="I47" s="108">
        <f>SUM(F47:H47)</f>
        <v>0</v>
      </c>
      <c r="J47" s="28"/>
      <c r="K47" s="121"/>
      <c r="L47" s="117"/>
      <c r="M47" s="117"/>
      <c r="N47" s="109">
        <f>SUM(K47:M47)</f>
        <v>0</v>
      </c>
      <c r="O47" s="135"/>
    </row>
    <row r="48" spans="1:15" ht="30" customHeight="1" thickBot="1" x14ac:dyDescent="0.4">
      <c r="A48" s="80">
        <f>IF(A42="Photo",17,IF(A42="Video",18,IF(A42="Other",19,IF(A42="Select Element type here",20))))</f>
        <v>20</v>
      </c>
      <c r="B48" s="263" t="str">
        <f>IF(Categories!$C$14="","No data",Categories!$C$14)</f>
        <v>No data</v>
      </c>
      <c r="C48" s="263"/>
      <c r="D48" s="263"/>
      <c r="E48" s="26"/>
      <c r="F48" s="118"/>
      <c r="G48" s="119"/>
      <c r="H48" s="119"/>
      <c r="I48" s="37">
        <f>SUM(F48:H48)</f>
        <v>0</v>
      </c>
      <c r="J48" s="29"/>
      <c r="K48" s="122"/>
      <c r="L48" s="119"/>
      <c r="M48" s="119"/>
      <c r="N48" s="65">
        <f>SUM(K48:M48)</f>
        <v>0</v>
      </c>
      <c r="O48" s="135"/>
    </row>
    <row r="49" spans="1:15" ht="15" thickTop="1" x14ac:dyDescent="0.35">
      <c r="A49" s="27"/>
      <c r="B49" s="27"/>
      <c r="C49" s="27"/>
      <c r="D49" s="27"/>
      <c r="E49" s="27"/>
      <c r="F49" s="27"/>
      <c r="G49" s="27"/>
      <c r="H49" s="27"/>
      <c r="I49" s="27"/>
      <c r="J49" s="27"/>
      <c r="K49" s="27"/>
      <c r="L49" s="27"/>
      <c r="M49" s="27"/>
      <c r="N49" s="27"/>
      <c r="O49" s="132"/>
    </row>
    <row r="50" spans="1:15" ht="18.5" x14ac:dyDescent="0.45">
      <c r="A50" s="5" t="s">
        <v>33</v>
      </c>
      <c r="B50" s="351" t="s">
        <v>1</v>
      </c>
      <c r="C50" s="351"/>
      <c r="D50" s="351"/>
      <c r="E50" s="19"/>
      <c r="F50" s="20"/>
      <c r="G50" s="20"/>
      <c r="H50" s="20"/>
      <c r="I50" s="20"/>
      <c r="J50" s="20"/>
      <c r="K50" s="20"/>
      <c r="L50" s="20"/>
      <c r="M50" s="20"/>
      <c r="N50" s="20"/>
      <c r="O50" s="131"/>
    </row>
    <row r="51" spans="1:15" ht="15" thickBot="1" x14ac:dyDescent="0.4">
      <c r="A51" s="342" t="s">
        <v>54</v>
      </c>
      <c r="B51" s="343"/>
      <c r="C51" s="38"/>
      <c r="D51" s="39" t="str">
        <f>IF(A51="Other","Other name --&gt;","")</f>
        <v/>
      </c>
      <c r="E51" s="344"/>
      <c r="F51" s="344"/>
      <c r="G51" s="344"/>
      <c r="H51" s="21"/>
      <c r="I51" s="21"/>
      <c r="J51" s="21"/>
      <c r="K51" s="21"/>
      <c r="L51" s="21"/>
      <c r="M51" s="21"/>
      <c r="N51" s="21"/>
      <c r="O51" s="132"/>
    </row>
    <row r="52" spans="1:15" ht="30" customHeight="1" thickTop="1" x14ac:dyDescent="0.35">
      <c r="A52" s="80">
        <f>IF(A51="Photo",1,IF(A51="Video",2,IF(A51="Other",3,IF(A51="Select Element type here",4))))</f>
        <v>4</v>
      </c>
      <c r="B52" s="308" t="s">
        <v>5</v>
      </c>
      <c r="C52" s="308"/>
      <c r="D52" s="308"/>
      <c r="E52" s="26"/>
      <c r="F52" s="114"/>
      <c r="G52" s="115"/>
      <c r="H52" s="115"/>
      <c r="I52" s="35">
        <f>SUM(F52:H52)</f>
        <v>0</v>
      </c>
      <c r="J52" s="30"/>
      <c r="K52" s="120"/>
      <c r="L52" s="115"/>
      <c r="M52" s="115"/>
      <c r="N52" s="63">
        <f>SUM(K52:M52)</f>
        <v>0</v>
      </c>
      <c r="O52" s="135"/>
    </row>
    <row r="53" spans="1:15" ht="30" customHeight="1" x14ac:dyDescent="0.35">
      <c r="A53" s="80">
        <f>IF(A51="Photo",5,IF(A51="Video",6,IF(A51="Other",7,IF(A51="Select Element type here",8))))</f>
        <v>8</v>
      </c>
      <c r="B53" s="263" t="s">
        <v>10</v>
      </c>
      <c r="C53" s="263"/>
      <c r="D53" s="263"/>
      <c r="E53" s="26"/>
      <c r="F53" s="116"/>
      <c r="G53" s="117"/>
      <c r="H53" s="183" t="s">
        <v>18</v>
      </c>
      <c r="I53" s="108">
        <f>SUM(F53:G53)</f>
        <v>0</v>
      </c>
      <c r="J53" s="28"/>
      <c r="K53" s="121"/>
      <c r="L53" s="117"/>
      <c r="M53" s="183" t="s">
        <v>18</v>
      </c>
      <c r="N53" s="109">
        <f>SUM(K53:L53)</f>
        <v>0</v>
      </c>
      <c r="O53" s="135"/>
    </row>
    <row r="54" spans="1:15" ht="15" customHeight="1" x14ac:dyDescent="0.35">
      <c r="A54" s="307">
        <f>IF(A51="Photo",9,IF(A51="Video",10,IF(A51="Other",11,IF(A51="Select Element type here",12))))</f>
        <v>12</v>
      </c>
      <c r="B54" s="285" t="s">
        <v>15</v>
      </c>
      <c r="C54" s="285"/>
      <c r="D54" s="285"/>
      <c r="E54" s="26"/>
      <c r="F54" s="356"/>
      <c r="G54" s="348"/>
      <c r="H54" s="348"/>
      <c r="I54" s="311">
        <f>SUM(F54:H55)</f>
        <v>0</v>
      </c>
      <c r="J54" s="28"/>
      <c r="K54" s="353"/>
      <c r="L54" s="348"/>
      <c r="M54" s="348"/>
      <c r="N54" s="313">
        <f>SUM(K54:M55)</f>
        <v>0</v>
      </c>
      <c r="O54" s="352"/>
    </row>
    <row r="55" spans="1:15" x14ac:dyDescent="0.35">
      <c r="A55" s="307"/>
      <c r="B55" s="285"/>
      <c r="C55" s="285"/>
      <c r="D55" s="285"/>
      <c r="E55" s="26"/>
      <c r="F55" s="356"/>
      <c r="G55" s="348"/>
      <c r="H55" s="348"/>
      <c r="I55" s="311"/>
      <c r="J55" s="28"/>
      <c r="K55" s="353"/>
      <c r="L55" s="348"/>
      <c r="M55" s="348"/>
      <c r="N55" s="313"/>
      <c r="O55" s="352"/>
    </row>
    <row r="56" spans="1:15" ht="30" customHeight="1" x14ac:dyDescent="0.35">
      <c r="A56" s="80">
        <f>IF(A51="Photo",13,IF(A51="Video",14,IF(A51="Other",15,IF(A51="Select Element type here",16))))</f>
        <v>16</v>
      </c>
      <c r="B56" s="263" t="str">
        <f>IF(Categories!$C$12="","No data",Categories!$C$12)</f>
        <v>No data</v>
      </c>
      <c r="C56" s="263"/>
      <c r="D56" s="263"/>
      <c r="E56" s="26"/>
      <c r="F56" s="116"/>
      <c r="G56" s="117"/>
      <c r="H56" s="117"/>
      <c r="I56" s="108">
        <f>SUM(F56:H56)</f>
        <v>0</v>
      </c>
      <c r="J56" s="28"/>
      <c r="K56" s="121"/>
      <c r="L56" s="117"/>
      <c r="M56" s="117"/>
      <c r="N56" s="109">
        <f>SUM(K56:M56)</f>
        <v>0</v>
      </c>
      <c r="O56" s="135"/>
    </row>
    <row r="57" spans="1:15" ht="30" customHeight="1" thickBot="1" x14ac:dyDescent="0.4">
      <c r="A57" s="80">
        <f>IF(A51="Photo",17,IF(A51="Video",18,IF(A51="Other",19,IF(A51="Select Element type here",20))))</f>
        <v>20</v>
      </c>
      <c r="B57" s="263" t="str">
        <f>IF(Categories!$C$14="","No data",Categories!$C$14)</f>
        <v>No data</v>
      </c>
      <c r="C57" s="263"/>
      <c r="D57" s="263"/>
      <c r="E57" s="26"/>
      <c r="F57" s="118"/>
      <c r="G57" s="119"/>
      <c r="H57" s="119"/>
      <c r="I57" s="37">
        <f>SUM(F57:H57)</f>
        <v>0</v>
      </c>
      <c r="J57" s="29"/>
      <c r="K57" s="122"/>
      <c r="L57" s="119"/>
      <c r="M57" s="119"/>
      <c r="N57" s="65">
        <f>SUM(K57:M57)</f>
        <v>0</v>
      </c>
      <c r="O57" s="135"/>
    </row>
    <row r="58" spans="1:15" ht="15" thickTop="1" x14ac:dyDescent="0.35">
      <c r="A58" s="27"/>
      <c r="B58" s="27"/>
      <c r="C58" s="27"/>
      <c r="D58" s="27"/>
      <c r="E58" s="27"/>
      <c r="F58" s="27"/>
      <c r="G58" s="27"/>
      <c r="H58" s="27"/>
      <c r="I58" s="27"/>
      <c r="J58" s="27"/>
      <c r="K58" s="27"/>
      <c r="L58" s="27"/>
      <c r="M58" s="27"/>
      <c r="N58" s="27"/>
      <c r="O58" s="132"/>
    </row>
    <row r="59" spans="1:15" ht="18.5" x14ac:dyDescent="0.45">
      <c r="A59" s="5" t="s">
        <v>34</v>
      </c>
      <c r="B59" s="351" t="s">
        <v>1</v>
      </c>
      <c r="C59" s="351"/>
      <c r="D59" s="351"/>
      <c r="E59" s="19"/>
      <c r="F59" s="20"/>
      <c r="G59" s="20"/>
      <c r="H59" s="20"/>
      <c r="I59" s="20"/>
      <c r="J59" s="20"/>
      <c r="K59" s="20"/>
      <c r="L59" s="20"/>
      <c r="M59" s="20"/>
      <c r="N59" s="20"/>
      <c r="O59" s="131"/>
    </row>
    <row r="60" spans="1:15" ht="15" thickBot="1" x14ac:dyDescent="0.4">
      <c r="A60" s="342" t="s">
        <v>54</v>
      </c>
      <c r="B60" s="343"/>
      <c r="C60" s="38"/>
      <c r="D60" s="39" t="str">
        <f>IF(A60="Other","Other name --&gt;","")</f>
        <v/>
      </c>
      <c r="E60" s="344"/>
      <c r="F60" s="344"/>
      <c r="G60" s="344"/>
      <c r="H60" s="21"/>
      <c r="I60" s="21"/>
      <c r="J60" s="21"/>
      <c r="K60" s="21"/>
      <c r="L60" s="21"/>
      <c r="M60" s="21"/>
      <c r="N60" s="21"/>
      <c r="O60" s="132"/>
    </row>
    <row r="61" spans="1:15" ht="30" customHeight="1" thickTop="1" x14ac:dyDescent="0.35">
      <c r="A61" s="80">
        <f>IF(A60="Photo",1,IF(A60="Video",2,IF(A60="Other",3,IF(A60="Select Element type here",4))))</f>
        <v>4</v>
      </c>
      <c r="B61" s="308" t="s">
        <v>5</v>
      </c>
      <c r="C61" s="308"/>
      <c r="D61" s="308"/>
      <c r="E61" s="26"/>
      <c r="F61" s="114"/>
      <c r="G61" s="115"/>
      <c r="H61" s="115"/>
      <c r="I61" s="35">
        <f>SUM(F61:H61)</f>
        <v>0</v>
      </c>
      <c r="J61" s="30"/>
      <c r="K61" s="120"/>
      <c r="L61" s="115"/>
      <c r="M61" s="115"/>
      <c r="N61" s="63">
        <f>SUM(K61:M61)</f>
        <v>0</v>
      </c>
      <c r="O61" s="135"/>
    </row>
    <row r="62" spans="1:15" ht="30" customHeight="1" x14ac:dyDescent="0.35">
      <c r="A62" s="80">
        <f>IF(A60="Photo",5,IF(A60="Video",6,IF(A60="Other",7,IF(A60="Select Element type here",8))))</f>
        <v>8</v>
      </c>
      <c r="B62" s="263" t="s">
        <v>10</v>
      </c>
      <c r="C62" s="263"/>
      <c r="D62" s="263"/>
      <c r="E62" s="26"/>
      <c r="F62" s="116"/>
      <c r="G62" s="117"/>
      <c r="H62" s="183" t="s">
        <v>18</v>
      </c>
      <c r="I62" s="108">
        <f>SUM(F62:G62)</f>
        <v>0</v>
      </c>
      <c r="J62" s="28"/>
      <c r="K62" s="121"/>
      <c r="L62" s="117"/>
      <c r="M62" s="183" t="s">
        <v>18</v>
      </c>
      <c r="N62" s="109">
        <f>SUM(K62:L62)</f>
        <v>0</v>
      </c>
      <c r="O62" s="135"/>
    </row>
    <row r="63" spans="1:15" ht="15" customHeight="1" x14ac:dyDescent="0.35">
      <c r="A63" s="307">
        <f>IF(A60="Photo",9,IF(A60="Video",10,IF(A60="Other",11,IF(A60="Select Element type here",12))))</f>
        <v>12</v>
      </c>
      <c r="B63" s="285" t="s">
        <v>15</v>
      </c>
      <c r="C63" s="285"/>
      <c r="D63" s="285"/>
      <c r="E63" s="26"/>
      <c r="F63" s="356"/>
      <c r="G63" s="348"/>
      <c r="H63" s="348"/>
      <c r="I63" s="311">
        <f>SUM(F63:H64)</f>
        <v>0</v>
      </c>
      <c r="J63" s="28"/>
      <c r="K63" s="353"/>
      <c r="L63" s="348"/>
      <c r="M63" s="348"/>
      <c r="N63" s="313">
        <f>SUM(K63:M64)</f>
        <v>0</v>
      </c>
      <c r="O63" s="352"/>
    </row>
    <row r="64" spans="1:15" x14ac:dyDescent="0.35">
      <c r="A64" s="307"/>
      <c r="B64" s="285"/>
      <c r="C64" s="285"/>
      <c r="D64" s="285"/>
      <c r="E64" s="26"/>
      <c r="F64" s="356"/>
      <c r="G64" s="348"/>
      <c r="H64" s="348"/>
      <c r="I64" s="311"/>
      <c r="J64" s="28"/>
      <c r="K64" s="353"/>
      <c r="L64" s="348"/>
      <c r="M64" s="348"/>
      <c r="N64" s="313"/>
      <c r="O64" s="352"/>
    </row>
    <row r="65" spans="1:15" ht="30" customHeight="1" x14ac:dyDescent="0.35">
      <c r="A65" s="80">
        <f>IF(A60="Photo",13,IF(A60="Video",14,IF(A60="Other",15,IF(A60="Select Element type here",16))))</f>
        <v>16</v>
      </c>
      <c r="B65" s="263" t="str">
        <f>IF(Categories!$C$12="","No data",Categories!$C$12)</f>
        <v>No data</v>
      </c>
      <c r="C65" s="263"/>
      <c r="D65" s="263"/>
      <c r="E65" s="26"/>
      <c r="F65" s="116"/>
      <c r="G65" s="117"/>
      <c r="H65" s="117"/>
      <c r="I65" s="108">
        <f>SUM(F65:H65)</f>
        <v>0</v>
      </c>
      <c r="J65" s="28"/>
      <c r="K65" s="121"/>
      <c r="L65" s="117"/>
      <c r="M65" s="117"/>
      <c r="N65" s="109">
        <f>SUM(K65:M65)</f>
        <v>0</v>
      </c>
      <c r="O65" s="135"/>
    </row>
    <row r="66" spans="1:15" ht="30" customHeight="1" thickBot="1" x14ac:dyDescent="0.4">
      <c r="A66" s="80">
        <f>IF(A60="Photo",17,IF(A60="Video",18,IF(A60="Other",19,IF(A60="Select Element type here",20))))</f>
        <v>20</v>
      </c>
      <c r="B66" s="263" t="str">
        <f>IF(Categories!$C$14="","No data",Categories!$C$14)</f>
        <v>No data</v>
      </c>
      <c r="C66" s="263"/>
      <c r="D66" s="263"/>
      <c r="E66" s="26"/>
      <c r="F66" s="118"/>
      <c r="G66" s="119"/>
      <c r="H66" s="119"/>
      <c r="I66" s="37">
        <f>SUM(F66:H66)</f>
        <v>0</v>
      </c>
      <c r="J66" s="29"/>
      <c r="K66" s="122"/>
      <c r="L66" s="119"/>
      <c r="M66" s="119"/>
      <c r="N66" s="65">
        <f>SUM(K66:M66)</f>
        <v>0</v>
      </c>
      <c r="O66" s="135"/>
    </row>
    <row r="67" spans="1:15" ht="15" thickTop="1" x14ac:dyDescent="0.35">
      <c r="A67" s="27"/>
      <c r="B67" s="27"/>
      <c r="C67" s="27"/>
      <c r="D67" s="27"/>
      <c r="E67" s="27"/>
      <c r="F67" s="27"/>
      <c r="G67" s="27"/>
      <c r="H67" s="27"/>
      <c r="I67" s="27"/>
      <c r="J67" s="27"/>
      <c r="K67" s="27"/>
      <c r="L67" s="27"/>
      <c r="M67" s="27"/>
      <c r="N67" s="27"/>
      <c r="O67" s="132"/>
    </row>
    <row r="68" spans="1:15" ht="18.5" x14ac:dyDescent="0.45">
      <c r="A68" s="5" t="s">
        <v>52</v>
      </c>
      <c r="B68" s="351" t="s">
        <v>1</v>
      </c>
      <c r="C68" s="351"/>
      <c r="D68" s="351"/>
      <c r="E68" s="19"/>
      <c r="F68" s="20"/>
      <c r="G68" s="20"/>
      <c r="H68" s="20"/>
      <c r="I68" s="20"/>
      <c r="J68" s="20"/>
      <c r="K68" s="20"/>
      <c r="L68" s="20"/>
      <c r="M68" s="20"/>
      <c r="N68" s="20"/>
      <c r="O68" s="131"/>
    </row>
    <row r="69" spans="1:15" ht="15" thickBot="1" x14ac:dyDescent="0.4">
      <c r="A69" s="342" t="s">
        <v>54</v>
      </c>
      <c r="B69" s="343"/>
      <c r="C69" s="38"/>
      <c r="D69" s="39" t="str">
        <f>IF(A69="Other","Other name --&gt;","")</f>
        <v/>
      </c>
      <c r="E69" s="344"/>
      <c r="F69" s="344"/>
      <c r="G69" s="344"/>
      <c r="H69" s="21"/>
      <c r="I69" s="21"/>
      <c r="J69" s="21"/>
      <c r="K69" s="21"/>
      <c r="L69" s="21"/>
      <c r="M69" s="21"/>
      <c r="N69" s="21"/>
      <c r="O69" s="132"/>
    </row>
    <row r="70" spans="1:15" ht="30" customHeight="1" thickTop="1" x14ac:dyDescent="0.35">
      <c r="A70" s="80">
        <f>IF(A69="Photo",1,IF(A69="Video",2,IF(A69="Other",3,IF(A69="Select Element type here",4))))</f>
        <v>4</v>
      </c>
      <c r="B70" s="308" t="s">
        <v>5</v>
      </c>
      <c r="C70" s="308"/>
      <c r="D70" s="308"/>
      <c r="E70" s="26"/>
      <c r="F70" s="114"/>
      <c r="G70" s="115"/>
      <c r="H70" s="115"/>
      <c r="I70" s="35">
        <f>SUM(F70:H70)</f>
        <v>0</v>
      </c>
      <c r="J70" s="30"/>
      <c r="K70" s="120"/>
      <c r="L70" s="115"/>
      <c r="M70" s="115"/>
      <c r="N70" s="63">
        <f>SUM(K70:M70)</f>
        <v>0</v>
      </c>
      <c r="O70" s="135"/>
    </row>
    <row r="71" spans="1:15" ht="30" customHeight="1" x14ac:dyDescent="0.35">
      <c r="A71" s="80">
        <f>IF(A69="Photo",5,IF(A69="Video",6,IF(A69="Other",7,IF(A69="Select Element type here",8))))</f>
        <v>8</v>
      </c>
      <c r="B71" s="263" t="s">
        <v>10</v>
      </c>
      <c r="C71" s="263"/>
      <c r="D71" s="263"/>
      <c r="E71" s="26"/>
      <c r="F71" s="116"/>
      <c r="G71" s="117"/>
      <c r="H71" s="183" t="s">
        <v>18</v>
      </c>
      <c r="I71" s="108">
        <f>SUM(F71:G71)</f>
        <v>0</v>
      </c>
      <c r="J71" s="28"/>
      <c r="K71" s="121"/>
      <c r="L71" s="117"/>
      <c r="M71" s="183" t="s">
        <v>18</v>
      </c>
      <c r="N71" s="109">
        <f>SUM(K71:L71)</f>
        <v>0</v>
      </c>
      <c r="O71" s="135"/>
    </row>
    <row r="72" spans="1:15" ht="15" customHeight="1" x14ac:dyDescent="0.35">
      <c r="A72" s="307">
        <f>IF(A69="Photo",9,IF(A69="Video",10,IF(A69="Other",11,IF(A69="Select Element type here",12))))</f>
        <v>12</v>
      </c>
      <c r="B72" s="285" t="s">
        <v>15</v>
      </c>
      <c r="C72" s="285"/>
      <c r="D72" s="285"/>
      <c r="E72" s="26"/>
      <c r="F72" s="356"/>
      <c r="G72" s="348"/>
      <c r="H72" s="348"/>
      <c r="I72" s="311">
        <f>SUM(F72:H73)</f>
        <v>0</v>
      </c>
      <c r="J72" s="28"/>
      <c r="K72" s="353"/>
      <c r="L72" s="348"/>
      <c r="M72" s="348"/>
      <c r="N72" s="313">
        <f>SUM(K72:M73)</f>
        <v>0</v>
      </c>
      <c r="O72" s="352"/>
    </row>
    <row r="73" spans="1:15" x14ac:dyDescent="0.35">
      <c r="A73" s="307"/>
      <c r="B73" s="285"/>
      <c r="C73" s="285"/>
      <c r="D73" s="285"/>
      <c r="E73" s="26"/>
      <c r="F73" s="356"/>
      <c r="G73" s="348"/>
      <c r="H73" s="348"/>
      <c r="I73" s="311"/>
      <c r="J73" s="28"/>
      <c r="K73" s="353"/>
      <c r="L73" s="348"/>
      <c r="M73" s="348"/>
      <c r="N73" s="313"/>
      <c r="O73" s="352"/>
    </row>
    <row r="74" spans="1:15" ht="30" customHeight="1" x14ac:dyDescent="0.35">
      <c r="A74" s="80">
        <f>IF(A69="Photo",13,IF(A69="Video",14,IF(A69="Other",15,IF(A69="Select Element type here",16))))</f>
        <v>16</v>
      </c>
      <c r="B74" s="263" t="str">
        <f>IF(Categories!$C$12="","No data",Categories!$C$12)</f>
        <v>No data</v>
      </c>
      <c r="C74" s="263"/>
      <c r="D74" s="263"/>
      <c r="E74" s="26"/>
      <c r="F74" s="116"/>
      <c r="G74" s="117"/>
      <c r="H74" s="117"/>
      <c r="I74" s="108">
        <f>SUM(F74:H74)</f>
        <v>0</v>
      </c>
      <c r="J74" s="28"/>
      <c r="K74" s="121"/>
      <c r="L74" s="117"/>
      <c r="M74" s="117"/>
      <c r="N74" s="109">
        <f>SUM(K74:M74)</f>
        <v>0</v>
      </c>
      <c r="O74" s="135"/>
    </row>
    <row r="75" spans="1:15" ht="30" customHeight="1" thickBot="1" x14ac:dyDescent="0.4">
      <c r="A75" s="80">
        <f>IF(A69="Photo",17,IF(A69="Video",18,IF(A69="Other",19,IF(A69="Select Element type here",20))))</f>
        <v>20</v>
      </c>
      <c r="B75" s="263" t="str">
        <f>IF(Categories!$C$14="","No data",Categories!$C$14)</f>
        <v>No data</v>
      </c>
      <c r="C75" s="263"/>
      <c r="D75" s="263"/>
      <c r="E75" s="26"/>
      <c r="F75" s="118"/>
      <c r="G75" s="119"/>
      <c r="H75" s="119"/>
      <c r="I75" s="37">
        <f>SUM(F75:H75)</f>
        <v>0</v>
      </c>
      <c r="J75" s="29"/>
      <c r="K75" s="122"/>
      <c r="L75" s="119"/>
      <c r="M75" s="119"/>
      <c r="N75" s="65">
        <f>SUM(K75:M75)</f>
        <v>0</v>
      </c>
      <c r="O75" s="135"/>
    </row>
    <row r="76" spans="1:15" ht="15" thickTop="1" x14ac:dyDescent="0.35">
      <c r="A76" s="27"/>
      <c r="B76" s="27"/>
      <c r="C76" s="27"/>
      <c r="D76" s="27"/>
      <c r="E76" s="27"/>
      <c r="F76" s="27"/>
      <c r="G76" s="27"/>
      <c r="H76" s="27"/>
      <c r="I76" s="27"/>
      <c r="J76" s="27"/>
      <c r="K76" s="27"/>
      <c r="L76" s="27"/>
      <c r="M76" s="27"/>
      <c r="N76" s="27"/>
      <c r="O76" s="132"/>
    </row>
    <row r="77" spans="1:15" ht="18.5" x14ac:dyDescent="0.45">
      <c r="A77" s="5" t="s">
        <v>51</v>
      </c>
      <c r="B77" s="351" t="s">
        <v>1</v>
      </c>
      <c r="C77" s="351"/>
      <c r="D77" s="351"/>
      <c r="E77" s="19"/>
      <c r="F77" s="20"/>
      <c r="G77" s="20"/>
      <c r="H77" s="20"/>
      <c r="I77" s="20"/>
      <c r="J77" s="20"/>
      <c r="K77" s="20"/>
      <c r="L77" s="20"/>
      <c r="M77" s="20"/>
      <c r="N77" s="20"/>
      <c r="O77" s="131"/>
    </row>
    <row r="78" spans="1:15" ht="15" thickBot="1" x14ac:dyDescent="0.4">
      <c r="A78" s="342" t="s">
        <v>54</v>
      </c>
      <c r="B78" s="343"/>
      <c r="C78" s="38"/>
      <c r="D78" s="39" t="str">
        <f>IF(A78="Other","Other name --&gt;","")</f>
        <v/>
      </c>
      <c r="E78" s="344"/>
      <c r="F78" s="344"/>
      <c r="G78" s="344"/>
      <c r="H78" s="21"/>
      <c r="I78" s="21"/>
      <c r="J78" s="21"/>
      <c r="K78" s="21"/>
      <c r="L78" s="21"/>
      <c r="M78" s="21"/>
      <c r="N78" s="21"/>
      <c r="O78" s="132"/>
    </row>
    <row r="79" spans="1:15" ht="30" customHeight="1" thickTop="1" x14ac:dyDescent="0.35">
      <c r="A79" s="80">
        <f>IF(A78="Photo",1,IF(A78="Video",2,IF(A78="Other",3,IF(A78="Select Element type here",4))))</f>
        <v>4</v>
      </c>
      <c r="B79" s="308" t="s">
        <v>5</v>
      </c>
      <c r="C79" s="308"/>
      <c r="D79" s="308"/>
      <c r="E79" s="26"/>
      <c r="F79" s="114"/>
      <c r="G79" s="115"/>
      <c r="H79" s="115"/>
      <c r="I79" s="35">
        <f>SUM(F79:H79)</f>
        <v>0</v>
      </c>
      <c r="J79" s="30"/>
      <c r="K79" s="120"/>
      <c r="L79" s="115"/>
      <c r="M79" s="115"/>
      <c r="N79" s="63">
        <f>SUM(K79:M79)</f>
        <v>0</v>
      </c>
      <c r="O79" s="135"/>
    </row>
    <row r="80" spans="1:15" ht="30" customHeight="1" x14ac:dyDescent="0.35">
      <c r="A80" s="80">
        <f>IF(A78="Photo",5,IF(A78="Video",6,IF(A78="Other",7,IF(A78="Select Element type here",8))))</f>
        <v>8</v>
      </c>
      <c r="B80" s="263" t="s">
        <v>10</v>
      </c>
      <c r="C80" s="263"/>
      <c r="D80" s="263"/>
      <c r="E80" s="26"/>
      <c r="F80" s="116"/>
      <c r="G80" s="117"/>
      <c r="H80" s="183" t="s">
        <v>18</v>
      </c>
      <c r="I80" s="108">
        <f>SUM(F80:G80)</f>
        <v>0</v>
      </c>
      <c r="J80" s="28"/>
      <c r="K80" s="121"/>
      <c r="L80" s="117"/>
      <c r="M80" s="183" t="s">
        <v>18</v>
      </c>
      <c r="N80" s="109">
        <f>SUM(K80:L80)</f>
        <v>0</v>
      </c>
      <c r="O80" s="135"/>
    </row>
    <row r="81" spans="1:15" ht="15" customHeight="1" x14ac:dyDescent="0.35">
      <c r="A81" s="307">
        <f>IF(A78="Photo",9,IF(A78="Video",10,IF(A78="Other",11,IF(A78="Select Element type here",12))))</f>
        <v>12</v>
      </c>
      <c r="B81" s="285" t="s">
        <v>15</v>
      </c>
      <c r="C81" s="285"/>
      <c r="D81" s="285"/>
      <c r="E81" s="26"/>
      <c r="F81" s="356"/>
      <c r="G81" s="348"/>
      <c r="H81" s="348"/>
      <c r="I81" s="311">
        <f>SUM(F81:H82)</f>
        <v>0</v>
      </c>
      <c r="J81" s="28"/>
      <c r="K81" s="353"/>
      <c r="L81" s="348"/>
      <c r="M81" s="348"/>
      <c r="N81" s="313">
        <f>SUM(K81:M82)</f>
        <v>0</v>
      </c>
      <c r="O81" s="352"/>
    </row>
    <row r="82" spans="1:15" x14ac:dyDescent="0.35">
      <c r="A82" s="307"/>
      <c r="B82" s="285"/>
      <c r="C82" s="285"/>
      <c r="D82" s="285"/>
      <c r="E82" s="26"/>
      <c r="F82" s="356"/>
      <c r="G82" s="348"/>
      <c r="H82" s="348"/>
      <c r="I82" s="311"/>
      <c r="J82" s="28"/>
      <c r="K82" s="353"/>
      <c r="L82" s="348"/>
      <c r="M82" s="348"/>
      <c r="N82" s="313"/>
      <c r="O82" s="352"/>
    </row>
    <row r="83" spans="1:15" ht="30" customHeight="1" x14ac:dyDescent="0.35">
      <c r="A83" s="80">
        <f>IF(A78="Photo",13,IF(A78="Video",14,IF(A78="Other",15,IF(A78="Select Element type here",16))))</f>
        <v>16</v>
      </c>
      <c r="B83" s="263" t="str">
        <f>IF(Categories!$C$12="","No data",Categories!$C$12)</f>
        <v>No data</v>
      </c>
      <c r="C83" s="263"/>
      <c r="D83" s="263"/>
      <c r="E83" s="26"/>
      <c r="F83" s="116"/>
      <c r="G83" s="117"/>
      <c r="H83" s="117"/>
      <c r="I83" s="108">
        <f>SUM(F83:H83)</f>
        <v>0</v>
      </c>
      <c r="J83" s="28"/>
      <c r="K83" s="121"/>
      <c r="L83" s="117"/>
      <c r="M83" s="117"/>
      <c r="N83" s="109">
        <f>SUM(K83:M83)</f>
        <v>0</v>
      </c>
      <c r="O83" s="135"/>
    </row>
    <row r="84" spans="1:15" ht="30" customHeight="1" thickBot="1" x14ac:dyDescent="0.4">
      <c r="A84" s="80">
        <f>IF(A78="Photo",17,IF(A78="Video",18,IF(A78="Other",19,IF(A78="Select Element type here",20))))</f>
        <v>20</v>
      </c>
      <c r="B84" s="263" t="str">
        <f>IF(Categories!$C$14="","No data",Categories!$C$14)</f>
        <v>No data</v>
      </c>
      <c r="C84" s="263"/>
      <c r="D84" s="263"/>
      <c r="E84" s="26"/>
      <c r="F84" s="118"/>
      <c r="G84" s="119"/>
      <c r="H84" s="119"/>
      <c r="I84" s="37">
        <f>SUM(F84:H84)</f>
        <v>0</v>
      </c>
      <c r="J84" s="29"/>
      <c r="K84" s="122"/>
      <c r="L84" s="119"/>
      <c r="M84" s="119"/>
      <c r="N84" s="65">
        <f>SUM(K84:M84)</f>
        <v>0</v>
      </c>
      <c r="O84" s="135"/>
    </row>
    <row r="85" spans="1:15" ht="15" thickTop="1" x14ac:dyDescent="0.35">
      <c r="A85" s="27"/>
      <c r="B85" s="27"/>
      <c r="C85" s="27"/>
      <c r="D85" s="27"/>
      <c r="E85" s="27"/>
      <c r="F85" s="27"/>
      <c r="G85" s="27"/>
      <c r="H85" s="27"/>
      <c r="I85" s="27"/>
      <c r="J85" s="27"/>
      <c r="K85" s="27"/>
      <c r="L85" s="27"/>
      <c r="M85" s="27"/>
      <c r="N85" s="27"/>
      <c r="O85" s="132"/>
    </row>
    <row r="86" spans="1:15" ht="18.5" x14ac:dyDescent="0.45">
      <c r="A86" s="5" t="s">
        <v>50</v>
      </c>
      <c r="B86" s="351" t="s">
        <v>1</v>
      </c>
      <c r="C86" s="351"/>
      <c r="D86" s="351"/>
      <c r="E86" s="19"/>
      <c r="F86" s="20"/>
      <c r="G86" s="20"/>
      <c r="H86" s="20"/>
      <c r="I86" s="20"/>
      <c r="J86" s="20"/>
      <c r="K86" s="20"/>
      <c r="L86" s="20"/>
      <c r="M86" s="20"/>
      <c r="N86" s="20"/>
      <c r="O86" s="131"/>
    </row>
    <row r="87" spans="1:15" ht="15" thickBot="1" x14ac:dyDescent="0.4">
      <c r="A87" s="342" t="s">
        <v>54</v>
      </c>
      <c r="B87" s="343"/>
      <c r="C87" s="38"/>
      <c r="D87" s="39" t="str">
        <f>IF(A87="Other","Other name --&gt;","")</f>
        <v/>
      </c>
      <c r="E87" s="344"/>
      <c r="F87" s="344"/>
      <c r="G87" s="344"/>
      <c r="H87" s="21"/>
      <c r="I87" s="21"/>
      <c r="J87" s="21"/>
      <c r="K87" s="21"/>
      <c r="L87" s="21"/>
      <c r="M87" s="21"/>
      <c r="N87" s="21"/>
      <c r="O87" s="132"/>
    </row>
    <row r="88" spans="1:15" ht="30" customHeight="1" thickTop="1" x14ac:dyDescent="0.35">
      <c r="A88" s="80">
        <f>IF(A87="Photo",1,IF(A87="Video",2,IF(A87="Other",3,IF(A87="Select Element type here",4))))</f>
        <v>4</v>
      </c>
      <c r="B88" s="308" t="s">
        <v>5</v>
      </c>
      <c r="C88" s="308"/>
      <c r="D88" s="308"/>
      <c r="E88" s="26"/>
      <c r="F88" s="114"/>
      <c r="G88" s="115"/>
      <c r="H88" s="115"/>
      <c r="I88" s="35">
        <f>SUM(F88:H88)</f>
        <v>0</v>
      </c>
      <c r="J88" s="30"/>
      <c r="K88" s="120"/>
      <c r="L88" s="115"/>
      <c r="M88" s="115"/>
      <c r="N88" s="63">
        <f>SUM(K88:M88)</f>
        <v>0</v>
      </c>
      <c r="O88" s="135"/>
    </row>
    <row r="89" spans="1:15" ht="30" customHeight="1" x14ac:dyDescent="0.35">
      <c r="A89" s="80">
        <f>IF(A87="Photo",5,IF(A87="Video",6,IF(A87="Other",7,IF(A87="Select Element type here",8))))</f>
        <v>8</v>
      </c>
      <c r="B89" s="263" t="s">
        <v>10</v>
      </c>
      <c r="C89" s="263"/>
      <c r="D89" s="263"/>
      <c r="E89" s="26"/>
      <c r="F89" s="116"/>
      <c r="G89" s="117"/>
      <c r="H89" s="183" t="s">
        <v>18</v>
      </c>
      <c r="I89" s="108">
        <f>SUM(F89:G89)</f>
        <v>0</v>
      </c>
      <c r="J89" s="28"/>
      <c r="K89" s="121"/>
      <c r="L89" s="117"/>
      <c r="M89" s="183" t="s">
        <v>18</v>
      </c>
      <c r="N89" s="109">
        <f>SUM(K89:L89)</f>
        <v>0</v>
      </c>
      <c r="O89" s="135"/>
    </row>
    <row r="90" spans="1:15" ht="15" customHeight="1" x14ac:dyDescent="0.35">
      <c r="A90" s="307">
        <f>IF(A87="Photo",9,IF(A87="Video",10,IF(A87="Other",11,IF(A87="Select Element type here",12))))</f>
        <v>12</v>
      </c>
      <c r="B90" s="285" t="s">
        <v>15</v>
      </c>
      <c r="C90" s="285"/>
      <c r="D90" s="285"/>
      <c r="E90" s="26"/>
      <c r="F90" s="356"/>
      <c r="G90" s="348"/>
      <c r="H90" s="348"/>
      <c r="I90" s="311">
        <f>SUM(F90:H91)</f>
        <v>0</v>
      </c>
      <c r="J90" s="28"/>
      <c r="K90" s="353"/>
      <c r="L90" s="348"/>
      <c r="M90" s="348"/>
      <c r="N90" s="313">
        <f>SUM(K90:M91)</f>
        <v>0</v>
      </c>
      <c r="O90" s="352"/>
    </row>
    <row r="91" spans="1:15" x14ac:dyDescent="0.35">
      <c r="A91" s="307"/>
      <c r="B91" s="285"/>
      <c r="C91" s="285"/>
      <c r="D91" s="285"/>
      <c r="E91" s="26"/>
      <c r="F91" s="356"/>
      <c r="G91" s="348"/>
      <c r="H91" s="348"/>
      <c r="I91" s="311"/>
      <c r="J91" s="28"/>
      <c r="K91" s="353"/>
      <c r="L91" s="348"/>
      <c r="M91" s="348"/>
      <c r="N91" s="313"/>
      <c r="O91" s="352"/>
    </row>
    <row r="92" spans="1:15" ht="30" customHeight="1" x14ac:dyDescent="0.35">
      <c r="A92" s="80">
        <f>IF(A87="Photo",13,IF(A87="Video",14,IF(A87="Other",15,IF(A87="Select Element type here",16))))</f>
        <v>16</v>
      </c>
      <c r="B92" s="263" t="str">
        <f>IF(Categories!$C$12="","No data",Categories!$C$12)</f>
        <v>No data</v>
      </c>
      <c r="C92" s="263"/>
      <c r="D92" s="263"/>
      <c r="E92" s="26"/>
      <c r="F92" s="116"/>
      <c r="G92" s="117"/>
      <c r="H92" s="117"/>
      <c r="I92" s="108">
        <f>SUM(F92:H92)</f>
        <v>0</v>
      </c>
      <c r="J92" s="28"/>
      <c r="K92" s="121"/>
      <c r="L92" s="117"/>
      <c r="M92" s="117"/>
      <c r="N92" s="109">
        <f>SUM(K92:M92)</f>
        <v>0</v>
      </c>
      <c r="O92" s="135"/>
    </row>
    <row r="93" spans="1:15" ht="30" customHeight="1" thickBot="1" x14ac:dyDescent="0.4">
      <c r="A93" s="80">
        <f>IF(A87="Photo",17,IF(A87="Video",18,IF(A87="Other",19,IF(A87="Select Element type here",20))))</f>
        <v>20</v>
      </c>
      <c r="B93" s="263" t="str">
        <f>IF(Categories!$C$14="","No data",Categories!$C$14)</f>
        <v>No data</v>
      </c>
      <c r="C93" s="263"/>
      <c r="D93" s="263"/>
      <c r="E93" s="26"/>
      <c r="F93" s="118"/>
      <c r="G93" s="119"/>
      <c r="H93" s="119"/>
      <c r="I93" s="37">
        <f>SUM(F93:H93)</f>
        <v>0</v>
      </c>
      <c r="J93" s="29"/>
      <c r="K93" s="122"/>
      <c r="L93" s="119"/>
      <c r="M93" s="119"/>
      <c r="N93" s="65">
        <f>SUM(K93:M93)</f>
        <v>0</v>
      </c>
      <c r="O93" s="135"/>
    </row>
    <row r="94" spans="1:15" ht="15" thickTop="1" x14ac:dyDescent="0.35">
      <c r="A94" s="27"/>
      <c r="B94" s="27"/>
      <c r="C94" s="27"/>
      <c r="D94" s="27"/>
      <c r="E94" s="27"/>
      <c r="F94" s="27"/>
      <c r="G94" s="27"/>
      <c r="H94" s="27"/>
      <c r="I94" s="27"/>
      <c r="J94" s="27"/>
      <c r="K94" s="27"/>
      <c r="L94" s="27"/>
      <c r="M94" s="27"/>
      <c r="N94" s="27"/>
      <c r="O94" s="132"/>
    </row>
    <row r="95" spans="1:15" ht="18.5" x14ac:dyDescent="0.45">
      <c r="A95" s="5" t="s">
        <v>49</v>
      </c>
      <c r="B95" s="351" t="s">
        <v>1</v>
      </c>
      <c r="C95" s="351"/>
      <c r="D95" s="351"/>
      <c r="E95" s="19"/>
      <c r="F95" s="20"/>
      <c r="G95" s="20"/>
      <c r="H95" s="20"/>
      <c r="I95" s="20"/>
      <c r="J95" s="20"/>
      <c r="K95" s="20"/>
      <c r="L95" s="20"/>
      <c r="M95" s="20"/>
      <c r="N95" s="20"/>
      <c r="O95" s="131"/>
    </row>
    <row r="96" spans="1:15" ht="15" thickBot="1" x14ac:dyDescent="0.4">
      <c r="A96" s="342" t="s">
        <v>54</v>
      </c>
      <c r="B96" s="343"/>
      <c r="C96" s="38"/>
      <c r="D96" s="39" t="str">
        <f>IF(A96="Other","Other name --&gt;","")</f>
        <v/>
      </c>
      <c r="E96" s="344"/>
      <c r="F96" s="344"/>
      <c r="G96" s="344"/>
      <c r="H96" s="21"/>
      <c r="I96" s="21"/>
      <c r="J96" s="21"/>
      <c r="K96" s="21"/>
      <c r="L96" s="21"/>
      <c r="M96" s="21"/>
      <c r="N96" s="21"/>
      <c r="O96" s="132"/>
    </row>
    <row r="97" spans="1:15" ht="30" customHeight="1" thickTop="1" x14ac:dyDescent="0.35">
      <c r="A97" s="80">
        <f>IF(A96="Photo",1,IF(A96="Video",2,IF(A96="Other",3,IF(A96="Select Element type here",4))))</f>
        <v>4</v>
      </c>
      <c r="B97" s="308" t="s">
        <v>5</v>
      </c>
      <c r="C97" s="308"/>
      <c r="D97" s="308"/>
      <c r="E97" s="26"/>
      <c r="F97" s="114"/>
      <c r="G97" s="115"/>
      <c r="H97" s="115"/>
      <c r="I97" s="35">
        <f>SUM(F97:H97)</f>
        <v>0</v>
      </c>
      <c r="J97" s="30"/>
      <c r="K97" s="120"/>
      <c r="L97" s="115"/>
      <c r="M97" s="115"/>
      <c r="N97" s="63">
        <f>SUM(K97:M97)</f>
        <v>0</v>
      </c>
      <c r="O97" s="135"/>
    </row>
    <row r="98" spans="1:15" ht="30" customHeight="1" x14ac:dyDescent="0.35">
      <c r="A98" s="80">
        <f>IF(A96="Photo",5,IF(A96="Video",6,IF(A96="Other",7,IF(A96="Select Element type here",8))))</f>
        <v>8</v>
      </c>
      <c r="B98" s="263" t="s">
        <v>10</v>
      </c>
      <c r="C98" s="263"/>
      <c r="D98" s="263"/>
      <c r="E98" s="26"/>
      <c r="F98" s="116"/>
      <c r="G98" s="117"/>
      <c r="H98" s="183" t="s">
        <v>18</v>
      </c>
      <c r="I98" s="108">
        <f>SUM(F98:G98)</f>
        <v>0</v>
      </c>
      <c r="J98" s="28"/>
      <c r="K98" s="121"/>
      <c r="L98" s="117"/>
      <c r="M98" s="183" t="s">
        <v>18</v>
      </c>
      <c r="N98" s="109">
        <f>SUM(K98:L98)</f>
        <v>0</v>
      </c>
      <c r="O98" s="135"/>
    </row>
    <row r="99" spans="1:15" ht="15" customHeight="1" x14ac:dyDescent="0.35">
      <c r="A99" s="307">
        <f>IF(A96="Photo",9,IF(A96="Video",10,IF(A96="Other",11,IF(A96="Select Element type here",12))))</f>
        <v>12</v>
      </c>
      <c r="B99" s="285" t="s">
        <v>15</v>
      </c>
      <c r="C99" s="285"/>
      <c r="D99" s="285"/>
      <c r="E99" s="26"/>
      <c r="F99" s="356"/>
      <c r="G99" s="348"/>
      <c r="H99" s="348"/>
      <c r="I99" s="311">
        <f>SUM(F99:H100)</f>
        <v>0</v>
      </c>
      <c r="J99" s="28"/>
      <c r="K99" s="353"/>
      <c r="L99" s="348"/>
      <c r="M99" s="348"/>
      <c r="N99" s="313">
        <f>SUM(K99:M100)</f>
        <v>0</v>
      </c>
      <c r="O99" s="352"/>
    </row>
    <row r="100" spans="1:15" x14ac:dyDescent="0.35">
      <c r="A100" s="307"/>
      <c r="B100" s="285"/>
      <c r="C100" s="285"/>
      <c r="D100" s="285"/>
      <c r="E100" s="26"/>
      <c r="F100" s="356"/>
      <c r="G100" s="348"/>
      <c r="H100" s="348"/>
      <c r="I100" s="311"/>
      <c r="J100" s="28"/>
      <c r="K100" s="353"/>
      <c r="L100" s="348"/>
      <c r="M100" s="348"/>
      <c r="N100" s="313"/>
      <c r="O100" s="352"/>
    </row>
    <row r="101" spans="1:15" ht="30" customHeight="1" x14ac:dyDescent="0.35">
      <c r="A101" s="80">
        <f>IF(A96="Photo",13,IF(A96="Video",14,IF(A96="Other",15,IF(A96="Select Element type here",16))))</f>
        <v>16</v>
      </c>
      <c r="B101" s="263" t="str">
        <f>IF(Categories!$C$12="","No data",Categories!$C$12)</f>
        <v>No data</v>
      </c>
      <c r="C101" s="263"/>
      <c r="D101" s="263"/>
      <c r="E101" s="26"/>
      <c r="F101" s="116"/>
      <c r="G101" s="117"/>
      <c r="H101" s="117"/>
      <c r="I101" s="108">
        <f>SUM(F101:H101)</f>
        <v>0</v>
      </c>
      <c r="J101" s="28"/>
      <c r="K101" s="121"/>
      <c r="L101" s="117"/>
      <c r="M101" s="117"/>
      <c r="N101" s="109">
        <f>SUM(K101:M101)</f>
        <v>0</v>
      </c>
      <c r="O101" s="135"/>
    </row>
    <row r="102" spans="1:15" ht="30" customHeight="1" thickBot="1" x14ac:dyDescent="0.4">
      <c r="A102" s="80">
        <f>IF(A96="Photo",17,IF(A96="Video",18,IF(A96="Other",19,IF(A96="Select Element type here",20))))</f>
        <v>20</v>
      </c>
      <c r="B102" s="263" t="str">
        <f>IF(Categories!$C$14="","No data",Categories!$C$14)</f>
        <v>No data</v>
      </c>
      <c r="C102" s="263"/>
      <c r="D102" s="263"/>
      <c r="E102" s="26"/>
      <c r="F102" s="118"/>
      <c r="G102" s="119"/>
      <c r="H102" s="119"/>
      <c r="I102" s="37">
        <f>SUM(F102:H102)</f>
        <v>0</v>
      </c>
      <c r="J102" s="29"/>
      <c r="K102" s="122"/>
      <c r="L102" s="119"/>
      <c r="M102" s="119"/>
      <c r="N102" s="65">
        <f>SUM(K102:M102)</f>
        <v>0</v>
      </c>
      <c r="O102" s="135"/>
    </row>
    <row r="103" spans="1:15" ht="15" thickTop="1" x14ac:dyDescent="0.35">
      <c r="A103" s="27"/>
      <c r="B103" s="27"/>
      <c r="C103" s="27"/>
      <c r="D103" s="27"/>
      <c r="E103" s="27"/>
      <c r="F103" s="27"/>
      <c r="G103" s="27"/>
      <c r="H103" s="27"/>
      <c r="I103" s="27"/>
      <c r="J103" s="27"/>
      <c r="K103" s="27"/>
      <c r="L103" s="27"/>
      <c r="M103" s="27"/>
      <c r="N103" s="27"/>
      <c r="O103" s="132"/>
    </row>
    <row r="104" spans="1:15" ht="18.5" x14ac:dyDescent="0.45">
      <c r="A104" s="5" t="s">
        <v>48</v>
      </c>
      <c r="B104" s="351" t="s">
        <v>1</v>
      </c>
      <c r="C104" s="351"/>
      <c r="D104" s="351"/>
      <c r="E104" s="19"/>
      <c r="F104" s="20"/>
      <c r="G104" s="20"/>
      <c r="H104" s="20"/>
      <c r="I104" s="20"/>
      <c r="J104" s="20"/>
      <c r="K104" s="20"/>
      <c r="L104" s="20"/>
      <c r="M104" s="20"/>
      <c r="N104" s="20"/>
      <c r="O104" s="131"/>
    </row>
    <row r="105" spans="1:15" ht="15" thickBot="1" x14ac:dyDescent="0.4">
      <c r="A105" s="342" t="s">
        <v>54</v>
      </c>
      <c r="B105" s="343"/>
      <c r="C105" s="38"/>
      <c r="D105" s="39" t="str">
        <f>IF(A105="Other","Other name --&gt;","")</f>
        <v/>
      </c>
      <c r="E105" s="344"/>
      <c r="F105" s="344"/>
      <c r="G105" s="344"/>
      <c r="H105" s="21"/>
      <c r="I105" s="21"/>
      <c r="J105" s="21"/>
      <c r="K105" s="21"/>
      <c r="L105" s="21"/>
      <c r="M105" s="21"/>
      <c r="N105" s="21"/>
      <c r="O105" s="132"/>
    </row>
    <row r="106" spans="1:15" ht="30" customHeight="1" thickTop="1" x14ac:dyDescent="0.35">
      <c r="A106" s="80">
        <f>IF(A105="Photo",1,IF(A105="Video",2,IF(A105="Other",3,IF(A105="Select Element type here",4))))</f>
        <v>4</v>
      </c>
      <c r="B106" s="308" t="s">
        <v>5</v>
      </c>
      <c r="C106" s="308"/>
      <c r="D106" s="308"/>
      <c r="E106" s="26"/>
      <c r="F106" s="114"/>
      <c r="G106" s="115"/>
      <c r="H106" s="115"/>
      <c r="I106" s="35">
        <f>SUM(F106:H106)</f>
        <v>0</v>
      </c>
      <c r="J106" s="30"/>
      <c r="K106" s="120"/>
      <c r="L106" s="115"/>
      <c r="M106" s="115"/>
      <c r="N106" s="63">
        <f>SUM(K106:M106)</f>
        <v>0</v>
      </c>
      <c r="O106" s="135"/>
    </row>
    <row r="107" spans="1:15" ht="30" customHeight="1" x14ac:dyDescent="0.35">
      <c r="A107" s="80">
        <f>IF(A105="Photo",5,IF(A105="Video",6,IF(A105="Other",7,IF(A105="Select Element type here",8))))</f>
        <v>8</v>
      </c>
      <c r="B107" s="263" t="s">
        <v>10</v>
      </c>
      <c r="C107" s="263"/>
      <c r="D107" s="263"/>
      <c r="E107" s="26"/>
      <c r="F107" s="116"/>
      <c r="G107" s="117"/>
      <c r="H107" s="183" t="s">
        <v>18</v>
      </c>
      <c r="I107" s="108">
        <f>SUM(F107:G107)</f>
        <v>0</v>
      </c>
      <c r="J107" s="28"/>
      <c r="K107" s="121"/>
      <c r="L107" s="117"/>
      <c r="M107" s="183" t="s">
        <v>18</v>
      </c>
      <c r="N107" s="109">
        <f>SUM(K107:L107)</f>
        <v>0</v>
      </c>
      <c r="O107" s="135"/>
    </row>
    <row r="108" spans="1:15" ht="15" customHeight="1" x14ac:dyDescent="0.35">
      <c r="A108" s="307">
        <f>IF(A105="Photo",9,IF(A105="Video",10,IF(A105="Other",11,IF(A105="Select Element type here",12))))</f>
        <v>12</v>
      </c>
      <c r="B108" s="285" t="s">
        <v>15</v>
      </c>
      <c r="C108" s="285"/>
      <c r="D108" s="285"/>
      <c r="E108" s="26"/>
      <c r="F108" s="356"/>
      <c r="G108" s="348"/>
      <c r="H108" s="348"/>
      <c r="I108" s="311">
        <f>SUM(F108:H109)</f>
        <v>0</v>
      </c>
      <c r="J108" s="28"/>
      <c r="K108" s="353"/>
      <c r="L108" s="348"/>
      <c r="M108" s="348"/>
      <c r="N108" s="313">
        <f>SUM(K108:M109)</f>
        <v>0</v>
      </c>
      <c r="O108" s="352"/>
    </row>
    <row r="109" spans="1:15" x14ac:dyDescent="0.35">
      <c r="A109" s="307"/>
      <c r="B109" s="285"/>
      <c r="C109" s="285"/>
      <c r="D109" s="285"/>
      <c r="E109" s="26"/>
      <c r="F109" s="356"/>
      <c r="G109" s="348"/>
      <c r="H109" s="348"/>
      <c r="I109" s="311"/>
      <c r="J109" s="28"/>
      <c r="K109" s="353"/>
      <c r="L109" s="348"/>
      <c r="M109" s="348"/>
      <c r="N109" s="313"/>
      <c r="O109" s="352"/>
    </row>
    <row r="110" spans="1:15" ht="30" customHeight="1" x14ac:dyDescent="0.35">
      <c r="A110" s="80">
        <f>IF(A105="Photo",13,IF(A105="Video",14,IF(A105="Other",15,IF(A105="Select Element type here",16))))</f>
        <v>16</v>
      </c>
      <c r="B110" s="263" t="str">
        <f>IF(Categories!$C$12="","No data",Categories!$C$12)</f>
        <v>No data</v>
      </c>
      <c r="C110" s="263"/>
      <c r="D110" s="263"/>
      <c r="E110" s="26"/>
      <c r="F110" s="116"/>
      <c r="G110" s="117"/>
      <c r="H110" s="117"/>
      <c r="I110" s="108">
        <f>SUM(F110:H110)</f>
        <v>0</v>
      </c>
      <c r="J110" s="28"/>
      <c r="K110" s="121"/>
      <c r="L110" s="117"/>
      <c r="M110" s="117"/>
      <c r="N110" s="109">
        <f>SUM(K110:M110)</f>
        <v>0</v>
      </c>
      <c r="O110" s="135"/>
    </row>
    <row r="111" spans="1:15" ht="30" customHeight="1" thickBot="1" x14ac:dyDescent="0.4">
      <c r="A111" s="80">
        <f>IF(A105="Photo",17,IF(A105="Video",18,IF(A105="Other",19,IF(A105="Select Element type here",20))))</f>
        <v>20</v>
      </c>
      <c r="B111" s="263" t="str">
        <f>IF(Categories!$C$14="","No data",Categories!$C$14)</f>
        <v>No data</v>
      </c>
      <c r="C111" s="263"/>
      <c r="D111" s="263"/>
      <c r="E111" s="26"/>
      <c r="F111" s="118"/>
      <c r="G111" s="119"/>
      <c r="H111" s="119"/>
      <c r="I111" s="37">
        <f>SUM(F111:H111)</f>
        <v>0</v>
      </c>
      <c r="J111" s="29"/>
      <c r="K111" s="122"/>
      <c r="L111" s="119"/>
      <c r="M111" s="119"/>
      <c r="N111" s="65">
        <f>SUM(K111:M111)</f>
        <v>0</v>
      </c>
      <c r="O111" s="135"/>
    </row>
    <row r="112" spans="1:15" ht="15" thickTop="1" x14ac:dyDescent="0.35">
      <c r="A112" s="27"/>
      <c r="B112" s="27"/>
      <c r="C112" s="27"/>
      <c r="D112" s="27"/>
      <c r="E112" s="27"/>
      <c r="F112" s="27"/>
      <c r="G112" s="27"/>
      <c r="H112" s="27"/>
      <c r="I112" s="27"/>
      <c r="J112" s="27"/>
      <c r="K112" s="27"/>
      <c r="L112" s="27"/>
      <c r="M112" s="27"/>
      <c r="N112" s="27"/>
      <c r="O112" s="132"/>
    </row>
    <row r="113" spans="1:15" ht="18.5" x14ac:dyDescent="0.45">
      <c r="A113" s="5" t="s">
        <v>47</v>
      </c>
      <c r="B113" s="351" t="s">
        <v>1</v>
      </c>
      <c r="C113" s="351"/>
      <c r="D113" s="351"/>
      <c r="E113" s="19"/>
      <c r="F113" s="20"/>
      <c r="G113" s="20"/>
      <c r="H113" s="20"/>
      <c r="I113" s="20"/>
      <c r="J113" s="20"/>
      <c r="K113" s="20"/>
      <c r="L113" s="20"/>
      <c r="M113" s="20"/>
      <c r="N113" s="20"/>
      <c r="O113" s="131"/>
    </row>
    <row r="114" spans="1:15" ht="15" thickBot="1" x14ac:dyDescent="0.4">
      <c r="A114" s="342" t="s">
        <v>54</v>
      </c>
      <c r="B114" s="343"/>
      <c r="C114" s="38"/>
      <c r="D114" s="39" t="str">
        <f>IF(A114="Other","Other name --&gt;","")</f>
        <v/>
      </c>
      <c r="E114" s="344"/>
      <c r="F114" s="344"/>
      <c r="G114" s="344"/>
      <c r="H114" s="21"/>
      <c r="I114" s="21"/>
      <c r="J114" s="21"/>
      <c r="K114" s="21"/>
      <c r="L114" s="21"/>
      <c r="M114" s="21"/>
      <c r="N114" s="21"/>
      <c r="O114" s="132"/>
    </row>
    <row r="115" spans="1:15" ht="30" customHeight="1" thickTop="1" x14ac:dyDescent="0.35">
      <c r="A115" s="80">
        <f>IF(A114="Photo",1,IF(A114="Video",2,IF(A114="Other",3,IF(A114="Select Element type here",4))))</f>
        <v>4</v>
      </c>
      <c r="B115" s="308" t="s">
        <v>5</v>
      </c>
      <c r="C115" s="308"/>
      <c r="D115" s="308"/>
      <c r="E115" s="26"/>
      <c r="F115" s="114"/>
      <c r="G115" s="115"/>
      <c r="H115" s="115"/>
      <c r="I115" s="35">
        <f>SUM(F115:H115)</f>
        <v>0</v>
      </c>
      <c r="J115" s="30"/>
      <c r="K115" s="120"/>
      <c r="L115" s="115"/>
      <c r="M115" s="115"/>
      <c r="N115" s="63">
        <f>SUM(K115:M115)</f>
        <v>0</v>
      </c>
      <c r="O115" s="135"/>
    </row>
    <row r="116" spans="1:15" ht="30" customHeight="1" x14ac:dyDescent="0.35">
      <c r="A116" s="80">
        <f>IF(A114="Photo",5,IF(A114="Video",6,IF(A114="Other",7,IF(A114="Select Element type here",8))))</f>
        <v>8</v>
      </c>
      <c r="B116" s="263" t="s">
        <v>10</v>
      </c>
      <c r="C116" s="263"/>
      <c r="D116" s="263"/>
      <c r="E116" s="26"/>
      <c r="F116" s="116"/>
      <c r="G116" s="117"/>
      <c r="H116" s="183" t="s">
        <v>18</v>
      </c>
      <c r="I116" s="108">
        <f>SUM(F116:G116)</f>
        <v>0</v>
      </c>
      <c r="J116" s="28"/>
      <c r="K116" s="121"/>
      <c r="L116" s="117"/>
      <c r="M116" s="183" t="s">
        <v>18</v>
      </c>
      <c r="N116" s="109">
        <f>SUM(K116:L116)</f>
        <v>0</v>
      </c>
      <c r="O116" s="135"/>
    </row>
    <row r="117" spans="1:15" ht="15" customHeight="1" x14ac:dyDescent="0.35">
      <c r="A117" s="307">
        <f>IF(A114="Photo",9,IF(A114="Video",10,IF(A114="Other",11,IF(A114="Select Element type here",12))))</f>
        <v>12</v>
      </c>
      <c r="B117" s="285" t="s">
        <v>15</v>
      </c>
      <c r="C117" s="285"/>
      <c r="D117" s="285"/>
      <c r="E117" s="26"/>
      <c r="F117" s="356"/>
      <c r="G117" s="348"/>
      <c r="H117" s="348"/>
      <c r="I117" s="311">
        <f>SUM(F117:H118)</f>
        <v>0</v>
      </c>
      <c r="J117" s="28"/>
      <c r="K117" s="353"/>
      <c r="L117" s="348"/>
      <c r="M117" s="348"/>
      <c r="N117" s="313">
        <f>SUM(K117:M118)</f>
        <v>0</v>
      </c>
      <c r="O117" s="352"/>
    </row>
    <row r="118" spans="1:15" x14ac:dyDescent="0.35">
      <c r="A118" s="307"/>
      <c r="B118" s="285"/>
      <c r="C118" s="285"/>
      <c r="D118" s="285"/>
      <c r="E118" s="26"/>
      <c r="F118" s="356"/>
      <c r="G118" s="348"/>
      <c r="H118" s="348"/>
      <c r="I118" s="311"/>
      <c r="J118" s="28"/>
      <c r="K118" s="353"/>
      <c r="L118" s="348"/>
      <c r="M118" s="348"/>
      <c r="N118" s="313"/>
      <c r="O118" s="352"/>
    </row>
    <row r="119" spans="1:15" ht="30" customHeight="1" x14ac:dyDescent="0.35">
      <c r="A119" s="80">
        <f>IF(A114="Photo",13,IF(A114="Video",14,IF(A114="Other",15,IF(A114="Select Element type here",16))))</f>
        <v>16</v>
      </c>
      <c r="B119" s="263" t="str">
        <f>IF(Categories!$C$12="","No data",Categories!$C$12)</f>
        <v>No data</v>
      </c>
      <c r="C119" s="263"/>
      <c r="D119" s="263"/>
      <c r="E119" s="26"/>
      <c r="F119" s="116"/>
      <c r="G119" s="117"/>
      <c r="H119" s="117"/>
      <c r="I119" s="108">
        <f>SUM(F119:H119)</f>
        <v>0</v>
      </c>
      <c r="J119" s="28"/>
      <c r="K119" s="121"/>
      <c r="L119" s="117"/>
      <c r="M119" s="117"/>
      <c r="N119" s="109">
        <f>SUM(K119:M119)</f>
        <v>0</v>
      </c>
      <c r="O119" s="135"/>
    </row>
    <row r="120" spans="1:15" ht="30" customHeight="1" thickBot="1" x14ac:dyDescent="0.4">
      <c r="A120" s="80">
        <f>IF(A114="Photo",17,IF(A114="Video",18,IF(A114="Other",19,IF(A114="Select Element type here",20))))</f>
        <v>20</v>
      </c>
      <c r="B120" s="263" t="str">
        <f>IF(Categories!$C$14="","No data",Categories!$C$14)</f>
        <v>No data</v>
      </c>
      <c r="C120" s="263"/>
      <c r="D120" s="263"/>
      <c r="E120" s="26"/>
      <c r="F120" s="118"/>
      <c r="G120" s="119"/>
      <c r="H120" s="119"/>
      <c r="I120" s="37">
        <f>SUM(F120:H120)</f>
        <v>0</v>
      </c>
      <c r="J120" s="29"/>
      <c r="K120" s="122"/>
      <c r="L120" s="119"/>
      <c r="M120" s="119"/>
      <c r="N120" s="65">
        <f>SUM(K120:M120)</f>
        <v>0</v>
      </c>
      <c r="O120" s="135"/>
    </row>
    <row r="121" spans="1:15" ht="15" thickTop="1" x14ac:dyDescent="0.35">
      <c r="A121" s="27"/>
      <c r="B121" s="27"/>
      <c r="C121" s="27"/>
      <c r="D121" s="27"/>
      <c r="E121" s="27"/>
      <c r="F121" s="27"/>
      <c r="G121" s="27"/>
      <c r="H121" s="27"/>
      <c r="I121" s="27"/>
      <c r="J121" s="27"/>
      <c r="K121" s="27"/>
      <c r="L121" s="27"/>
      <c r="M121" s="27"/>
      <c r="N121" s="27"/>
      <c r="O121" s="132"/>
    </row>
    <row r="122" spans="1:15" ht="18.5" x14ac:dyDescent="0.45">
      <c r="A122" s="5" t="s">
        <v>46</v>
      </c>
      <c r="B122" s="351" t="s">
        <v>1</v>
      </c>
      <c r="C122" s="351"/>
      <c r="D122" s="351"/>
      <c r="E122" s="19"/>
      <c r="F122" s="20"/>
      <c r="G122" s="20"/>
      <c r="H122" s="20"/>
      <c r="I122" s="20"/>
      <c r="J122" s="20"/>
      <c r="K122" s="20"/>
      <c r="L122" s="20"/>
      <c r="M122" s="20"/>
      <c r="N122" s="20"/>
      <c r="O122" s="131"/>
    </row>
    <row r="123" spans="1:15" ht="15" thickBot="1" x14ac:dyDescent="0.4">
      <c r="A123" s="342" t="s">
        <v>54</v>
      </c>
      <c r="B123" s="343"/>
      <c r="C123" s="38"/>
      <c r="D123" s="39" t="str">
        <f>IF(A123="Other","Other name --&gt;","")</f>
        <v/>
      </c>
      <c r="E123" s="344"/>
      <c r="F123" s="344"/>
      <c r="G123" s="344"/>
      <c r="H123" s="21"/>
      <c r="I123" s="21"/>
      <c r="J123" s="21"/>
      <c r="K123" s="21"/>
      <c r="L123" s="21"/>
      <c r="M123" s="21"/>
      <c r="N123" s="21"/>
      <c r="O123" s="132"/>
    </row>
    <row r="124" spans="1:15" ht="30" customHeight="1" thickTop="1" x14ac:dyDescent="0.35">
      <c r="A124" s="80">
        <f>IF(A123="Photo",1,IF(A123="Video",2,IF(A123="Other",3,IF(A123="Select Element type here",4))))</f>
        <v>4</v>
      </c>
      <c r="B124" s="308" t="s">
        <v>5</v>
      </c>
      <c r="C124" s="308"/>
      <c r="D124" s="308"/>
      <c r="E124" s="26"/>
      <c r="F124" s="114"/>
      <c r="G124" s="115"/>
      <c r="H124" s="115"/>
      <c r="I124" s="35">
        <f>SUM(F124:H124)</f>
        <v>0</v>
      </c>
      <c r="J124" s="30"/>
      <c r="K124" s="120"/>
      <c r="L124" s="115"/>
      <c r="M124" s="115"/>
      <c r="N124" s="63">
        <f>SUM(K124:M124)</f>
        <v>0</v>
      </c>
      <c r="O124" s="135"/>
    </row>
    <row r="125" spans="1:15" ht="30" customHeight="1" x14ac:dyDescent="0.35">
      <c r="A125" s="80">
        <f>IF(A123="Photo",5,IF(A123="Video",6,IF(A123="Other",7,IF(A123="Select Element type here",8))))</f>
        <v>8</v>
      </c>
      <c r="B125" s="263" t="s">
        <v>10</v>
      </c>
      <c r="C125" s="263"/>
      <c r="D125" s="263"/>
      <c r="E125" s="26"/>
      <c r="F125" s="116"/>
      <c r="G125" s="117"/>
      <c r="H125" s="183" t="s">
        <v>18</v>
      </c>
      <c r="I125" s="108">
        <f>SUM(F125:G125)</f>
        <v>0</v>
      </c>
      <c r="J125" s="28"/>
      <c r="K125" s="121"/>
      <c r="L125" s="117"/>
      <c r="M125" s="183" t="s">
        <v>18</v>
      </c>
      <c r="N125" s="109">
        <f>SUM(K125:L125)</f>
        <v>0</v>
      </c>
      <c r="O125" s="135"/>
    </row>
    <row r="126" spans="1:15" ht="15" customHeight="1" x14ac:dyDescent="0.35">
      <c r="A126" s="307">
        <f>IF(A123="Photo",9,IF(A123="Video",10,IF(A123="Other",11,IF(A123="Select Element type here",12))))</f>
        <v>12</v>
      </c>
      <c r="B126" s="285" t="s">
        <v>15</v>
      </c>
      <c r="C126" s="285"/>
      <c r="D126" s="285"/>
      <c r="E126" s="26"/>
      <c r="F126" s="356"/>
      <c r="G126" s="348"/>
      <c r="H126" s="348"/>
      <c r="I126" s="311">
        <f>SUM(F126:H127)</f>
        <v>0</v>
      </c>
      <c r="J126" s="28"/>
      <c r="K126" s="353"/>
      <c r="L126" s="348"/>
      <c r="M126" s="348"/>
      <c r="N126" s="313">
        <f>SUM(K126:M127)</f>
        <v>0</v>
      </c>
      <c r="O126" s="352"/>
    </row>
    <row r="127" spans="1:15" x14ac:dyDescent="0.35">
      <c r="A127" s="307"/>
      <c r="B127" s="285"/>
      <c r="C127" s="285"/>
      <c r="D127" s="285"/>
      <c r="E127" s="26"/>
      <c r="F127" s="356"/>
      <c r="G127" s="348"/>
      <c r="H127" s="348"/>
      <c r="I127" s="311"/>
      <c r="J127" s="28"/>
      <c r="K127" s="353"/>
      <c r="L127" s="348"/>
      <c r="M127" s="348"/>
      <c r="N127" s="313"/>
      <c r="O127" s="352"/>
    </row>
    <row r="128" spans="1:15" ht="30" customHeight="1" x14ac:dyDescent="0.35">
      <c r="A128" s="80">
        <f>IF(A123="Photo",13,IF(A123="Video",14,IF(A123="Other",15,IF(A123="Select Element type here",16))))</f>
        <v>16</v>
      </c>
      <c r="B128" s="263" t="str">
        <f>IF(Categories!$C$12="","No data",Categories!$C$12)</f>
        <v>No data</v>
      </c>
      <c r="C128" s="263"/>
      <c r="D128" s="263"/>
      <c r="E128" s="26"/>
      <c r="F128" s="116"/>
      <c r="G128" s="117"/>
      <c r="H128" s="117"/>
      <c r="I128" s="108">
        <f>SUM(F128:H128)</f>
        <v>0</v>
      </c>
      <c r="J128" s="28"/>
      <c r="K128" s="121"/>
      <c r="L128" s="117"/>
      <c r="M128" s="117"/>
      <c r="N128" s="109">
        <f>SUM(K128:M128)</f>
        <v>0</v>
      </c>
      <c r="O128" s="135"/>
    </row>
    <row r="129" spans="1:15" ht="30" customHeight="1" thickBot="1" x14ac:dyDescent="0.4">
      <c r="A129" s="80">
        <f>IF(A123="Photo",17,IF(A123="Video",18,IF(A123="Other",19,IF(A123="Select Element type here",20))))</f>
        <v>20</v>
      </c>
      <c r="B129" s="263" t="str">
        <f>IF(Categories!$C$14="","No data",Categories!$C$14)</f>
        <v>No data</v>
      </c>
      <c r="C129" s="263"/>
      <c r="D129" s="263"/>
      <c r="E129" s="26"/>
      <c r="F129" s="118"/>
      <c r="G129" s="119"/>
      <c r="H129" s="119"/>
      <c r="I129" s="37">
        <f>SUM(F129:H129)</f>
        <v>0</v>
      </c>
      <c r="J129" s="29"/>
      <c r="K129" s="122"/>
      <c r="L129" s="119"/>
      <c r="M129" s="119"/>
      <c r="N129" s="65">
        <f>SUM(K129:M129)</f>
        <v>0</v>
      </c>
      <c r="O129" s="135"/>
    </row>
    <row r="130" spans="1:15" ht="15" thickTop="1" x14ac:dyDescent="0.35">
      <c r="A130" s="27"/>
      <c r="B130" s="27"/>
      <c r="C130" s="27"/>
      <c r="D130" s="27"/>
      <c r="E130" s="27"/>
      <c r="F130" s="27"/>
      <c r="G130" s="27"/>
      <c r="H130" s="27"/>
      <c r="I130" s="27"/>
      <c r="J130" s="27"/>
      <c r="K130" s="27"/>
      <c r="L130" s="27"/>
      <c r="M130" s="27"/>
      <c r="N130" s="27"/>
      <c r="O130" s="132"/>
    </row>
    <row r="131" spans="1:15" ht="18.5" x14ac:dyDescent="0.45">
      <c r="A131" s="5" t="s">
        <v>45</v>
      </c>
      <c r="B131" s="351" t="s">
        <v>1</v>
      </c>
      <c r="C131" s="351"/>
      <c r="D131" s="351"/>
      <c r="E131" s="19"/>
      <c r="F131" s="20"/>
      <c r="G131" s="20"/>
      <c r="H131" s="20"/>
      <c r="I131" s="20"/>
      <c r="J131" s="20"/>
      <c r="K131" s="20"/>
      <c r="L131" s="20"/>
      <c r="M131" s="20"/>
      <c r="N131" s="20"/>
      <c r="O131" s="131"/>
    </row>
    <row r="132" spans="1:15" ht="15" thickBot="1" x14ac:dyDescent="0.4">
      <c r="A132" s="342" t="s">
        <v>54</v>
      </c>
      <c r="B132" s="343"/>
      <c r="C132" s="38"/>
      <c r="D132" s="39" t="str">
        <f>IF(A132="Other","Other name --&gt;","")</f>
        <v/>
      </c>
      <c r="E132" s="344"/>
      <c r="F132" s="344"/>
      <c r="G132" s="344"/>
      <c r="H132" s="21"/>
      <c r="I132" s="21"/>
      <c r="J132" s="21"/>
      <c r="K132" s="21"/>
      <c r="L132" s="21"/>
      <c r="M132" s="21"/>
      <c r="N132" s="21"/>
      <c r="O132" s="132"/>
    </row>
    <row r="133" spans="1:15" ht="30" customHeight="1" thickTop="1" x14ac:dyDescent="0.35">
      <c r="A133" s="80">
        <f>IF(A132="Photo",1,IF(A132="Video",2,IF(A132="Other",3,IF(A132="Select Element type here",4))))</f>
        <v>4</v>
      </c>
      <c r="B133" s="308" t="s">
        <v>5</v>
      </c>
      <c r="C133" s="308"/>
      <c r="D133" s="308"/>
      <c r="E133" s="26"/>
      <c r="F133" s="114"/>
      <c r="G133" s="115"/>
      <c r="H133" s="115"/>
      <c r="I133" s="35">
        <f>SUM(F133:H133)</f>
        <v>0</v>
      </c>
      <c r="J133" s="30"/>
      <c r="K133" s="120"/>
      <c r="L133" s="115"/>
      <c r="M133" s="115"/>
      <c r="N133" s="63">
        <f>SUM(K133:M133)</f>
        <v>0</v>
      </c>
      <c r="O133" s="135"/>
    </row>
    <row r="134" spans="1:15" ht="30" customHeight="1" x14ac:dyDescent="0.35">
      <c r="A134" s="80">
        <f>IF(A132="Photo",5,IF(A132="Video",6,IF(A132="Other",7,IF(A132="Select Element type here",8))))</f>
        <v>8</v>
      </c>
      <c r="B134" s="263" t="s">
        <v>10</v>
      </c>
      <c r="C134" s="263"/>
      <c r="D134" s="263"/>
      <c r="E134" s="26"/>
      <c r="F134" s="116"/>
      <c r="G134" s="117"/>
      <c r="H134" s="183" t="s">
        <v>18</v>
      </c>
      <c r="I134" s="108">
        <f>SUM(F134:G134)</f>
        <v>0</v>
      </c>
      <c r="J134" s="28"/>
      <c r="K134" s="121"/>
      <c r="L134" s="117"/>
      <c r="M134" s="183" t="s">
        <v>18</v>
      </c>
      <c r="N134" s="109">
        <f>SUM(K134:L134)</f>
        <v>0</v>
      </c>
      <c r="O134" s="135"/>
    </row>
    <row r="135" spans="1:15" ht="15" customHeight="1" x14ac:dyDescent="0.35">
      <c r="A135" s="307">
        <f>IF(A132="Photo",9,IF(A132="Video",10,IF(A132="Other",11,IF(A132="Select Element type here",12))))</f>
        <v>12</v>
      </c>
      <c r="B135" s="285" t="s">
        <v>15</v>
      </c>
      <c r="C135" s="285"/>
      <c r="D135" s="285"/>
      <c r="E135" s="26"/>
      <c r="F135" s="356"/>
      <c r="G135" s="348"/>
      <c r="H135" s="348"/>
      <c r="I135" s="311">
        <f>SUM(F135:H136)</f>
        <v>0</v>
      </c>
      <c r="J135" s="28"/>
      <c r="K135" s="353"/>
      <c r="L135" s="348"/>
      <c r="M135" s="348"/>
      <c r="N135" s="313">
        <f>SUM(K135:M136)</f>
        <v>0</v>
      </c>
      <c r="O135" s="352"/>
    </row>
    <row r="136" spans="1:15" x14ac:dyDescent="0.35">
      <c r="A136" s="307"/>
      <c r="B136" s="285"/>
      <c r="C136" s="285"/>
      <c r="D136" s="285"/>
      <c r="E136" s="26"/>
      <c r="F136" s="356"/>
      <c r="G136" s="348"/>
      <c r="H136" s="348"/>
      <c r="I136" s="311"/>
      <c r="J136" s="28"/>
      <c r="K136" s="353"/>
      <c r="L136" s="348"/>
      <c r="M136" s="348"/>
      <c r="N136" s="313"/>
      <c r="O136" s="352"/>
    </row>
    <row r="137" spans="1:15" ht="30" customHeight="1" x14ac:dyDescent="0.35">
      <c r="A137" s="80">
        <f>IF(A132="Photo",13,IF(A132="Video",14,IF(A132="Other",15,IF(A132="Select Element type here",16))))</f>
        <v>16</v>
      </c>
      <c r="B137" s="263" t="str">
        <f>IF(Categories!$C$12="","No data",Categories!$C$12)</f>
        <v>No data</v>
      </c>
      <c r="C137" s="263"/>
      <c r="D137" s="263"/>
      <c r="E137" s="26"/>
      <c r="F137" s="116"/>
      <c r="G137" s="117"/>
      <c r="H137" s="117"/>
      <c r="I137" s="108">
        <f>SUM(F137:H137)</f>
        <v>0</v>
      </c>
      <c r="J137" s="28"/>
      <c r="K137" s="121"/>
      <c r="L137" s="117"/>
      <c r="M137" s="117"/>
      <c r="N137" s="109">
        <f>SUM(K137:M137)</f>
        <v>0</v>
      </c>
      <c r="O137" s="135"/>
    </row>
    <row r="138" spans="1:15" ht="30" customHeight="1" thickBot="1" x14ac:dyDescent="0.4">
      <c r="A138" s="80">
        <f>IF(A132="Photo",17,IF(A132="Video",18,IF(A132="Other",19,IF(A132="Select Element type here",20))))</f>
        <v>20</v>
      </c>
      <c r="B138" s="263" t="str">
        <f>IF(Categories!$C$14="","No data",Categories!$C$14)</f>
        <v>No data</v>
      </c>
      <c r="C138" s="263"/>
      <c r="D138" s="263"/>
      <c r="E138" s="26"/>
      <c r="F138" s="118"/>
      <c r="G138" s="119"/>
      <c r="H138" s="119"/>
      <c r="I138" s="37">
        <f>SUM(F138:H138)</f>
        <v>0</v>
      </c>
      <c r="J138" s="29"/>
      <c r="K138" s="122"/>
      <c r="L138" s="119"/>
      <c r="M138" s="119"/>
      <c r="N138" s="65">
        <f>SUM(K138:M138)</f>
        <v>0</v>
      </c>
      <c r="O138" s="135"/>
    </row>
    <row r="139" spans="1:15" ht="15" thickTop="1" x14ac:dyDescent="0.35">
      <c r="A139" s="27"/>
      <c r="B139" s="27"/>
      <c r="C139" s="27"/>
      <c r="D139" s="27"/>
      <c r="E139" s="27"/>
      <c r="F139" s="27"/>
      <c r="G139" s="27"/>
      <c r="H139" s="27"/>
      <c r="I139" s="27"/>
      <c r="J139" s="27"/>
      <c r="K139" s="27"/>
      <c r="L139" s="27"/>
      <c r="M139" s="27"/>
      <c r="N139" s="27"/>
      <c r="O139" s="132"/>
    </row>
    <row r="140" spans="1:15" ht="18.5" x14ac:dyDescent="0.45">
      <c r="A140" s="5" t="s">
        <v>44</v>
      </c>
      <c r="B140" s="351" t="s">
        <v>1</v>
      </c>
      <c r="C140" s="351"/>
      <c r="D140" s="351"/>
      <c r="E140" s="19"/>
      <c r="F140" s="20"/>
      <c r="G140" s="20"/>
      <c r="H140" s="20"/>
      <c r="I140" s="20"/>
      <c r="J140" s="20"/>
      <c r="K140" s="20"/>
      <c r="L140" s="20"/>
      <c r="M140" s="20"/>
      <c r="N140" s="20"/>
      <c r="O140" s="131"/>
    </row>
    <row r="141" spans="1:15" ht="15" thickBot="1" x14ac:dyDescent="0.4">
      <c r="A141" s="342" t="s">
        <v>54</v>
      </c>
      <c r="B141" s="343"/>
      <c r="C141" s="38"/>
      <c r="D141" s="39" t="str">
        <f>IF(A141="Other","Other name --&gt;","")</f>
        <v/>
      </c>
      <c r="E141" s="344"/>
      <c r="F141" s="344"/>
      <c r="G141" s="344"/>
      <c r="H141" s="21"/>
      <c r="I141" s="21"/>
      <c r="J141" s="21"/>
      <c r="K141" s="21"/>
      <c r="L141" s="21"/>
      <c r="M141" s="21"/>
      <c r="N141" s="21"/>
      <c r="O141" s="132"/>
    </row>
    <row r="142" spans="1:15" ht="30" customHeight="1" thickTop="1" x14ac:dyDescent="0.35">
      <c r="A142" s="80">
        <f>IF(A141="Photo",1,IF(A141="Video",2,IF(A141="Other",3,IF(A141="Select Element type here",4))))</f>
        <v>4</v>
      </c>
      <c r="B142" s="308" t="s">
        <v>5</v>
      </c>
      <c r="C142" s="308"/>
      <c r="D142" s="308"/>
      <c r="E142" s="26"/>
      <c r="F142" s="114"/>
      <c r="G142" s="115"/>
      <c r="H142" s="115"/>
      <c r="I142" s="35">
        <f>SUM(F142:H142)</f>
        <v>0</v>
      </c>
      <c r="J142" s="30"/>
      <c r="K142" s="120"/>
      <c r="L142" s="115"/>
      <c r="M142" s="115"/>
      <c r="N142" s="63">
        <f>SUM(K142:M142)</f>
        <v>0</v>
      </c>
      <c r="O142" s="135"/>
    </row>
    <row r="143" spans="1:15" ht="30" customHeight="1" x14ac:dyDescent="0.35">
      <c r="A143" s="80">
        <f>IF(A141="Photo",5,IF(A141="Video",6,IF(A141="Other",7,IF(A141="Select Element type here",8))))</f>
        <v>8</v>
      </c>
      <c r="B143" s="263" t="s">
        <v>10</v>
      </c>
      <c r="C143" s="263"/>
      <c r="D143" s="263"/>
      <c r="E143" s="26"/>
      <c r="F143" s="116"/>
      <c r="G143" s="117"/>
      <c r="H143" s="183" t="s">
        <v>18</v>
      </c>
      <c r="I143" s="108">
        <f>SUM(F143:G143)</f>
        <v>0</v>
      </c>
      <c r="J143" s="28"/>
      <c r="K143" s="121"/>
      <c r="L143" s="117"/>
      <c r="M143" s="183" t="s">
        <v>18</v>
      </c>
      <c r="N143" s="109">
        <f>SUM(K143:L143)</f>
        <v>0</v>
      </c>
      <c r="O143" s="135"/>
    </row>
    <row r="144" spans="1:15" ht="15" customHeight="1" x14ac:dyDescent="0.35">
      <c r="A144" s="307">
        <f>IF(A141="Photo",9,IF(A141="Video",10,IF(A141="Other",11,IF(A141="Select Element type here",12))))</f>
        <v>12</v>
      </c>
      <c r="B144" s="285" t="s">
        <v>15</v>
      </c>
      <c r="C144" s="285"/>
      <c r="D144" s="285"/>
      <c r="E144" s="26"/>
      <c r="F144" s="356"/>
      <c r="G144" s="348"/>
      <c r="H144" s="348"/>
      <c r="I144" s="311">
        <f>SUM(F144:H145)</f>
        <v>0</v>
      </c>
      <c r="J144" s="28"/>
      <c r="K144" s="353"/>
      <c r="L144" s="348"/>
      <c r="M144" s="348"/>
      <c r="N144" s="313">
        <f>SUM(K144:M145)</f>
        <v>0</v>
      </c>
      <c r="O144" s="352"/>
    </row>
    <row r="145" spans="1:15" x14ac:dyDescent="0.35">
      <c r="A145" s="307"/>
      <c r="B145" s="285"/>
      <c r="C145" s="285"/>
      <c r="D145" s="285"/>
      <c r="E145" s="26"/>
      <c r="F145" s="356"/>
      <c r="G145" s="348"/>
      <c r="H145" s="348"/>
      <c r="I145" s="311"/>
      <c r="J145" s="28"/>
      <c r="K145" s="353"/>
      <c r="L145" s="348"/>
      <c r="M145" s="348"/>
      <c r="N145" s="313"/>
      <c r="O145" s="352"/>
    </row>
    <row r="146" spans="1:15" ht="30" customHeight="1" x14ac:dyDescent="0.35">
      <c r="A146" s="80">
        <f>IF(A141="Photo",13,IF(A141="Video",14,IF(A141="Other",15,IF(A141="Select Element type here",16))))</f>
        <v>16</v>
      </c>
      <c r="B146" s="263" t="str">
        <f>IF(Categories!$C$12="","No data",Categories!$C$12)</f>
        <v>No data</v>
      </c>
      <c r="C146" s="263"/>
      <c r="D146" s="263"/>
      <c r="E146" s="26"/>
      <c r="F146" s="116"/>
      <c r="G146" s="117"/>
      <c r="H146" s="117"/>
      <c r="I146" s="108">
        <f>SUM(F146:H146)</f>
        <v>0</v>
      </c>
      <c r="J146" s="28"/>
      <c r="K146" s="121"/>
      <c r="L146" s="117"/>
      <c r="M146" s="117"/>
      <c r="N146" s="109">
        <f>SUM(K146:M146)</f>
        <v>0</v>
      </c>
      <c r="O146" s="135"/>
    </row>
    <row r="147" spans="1:15" ht="30" customHeight="1" thickBot="1" x14ac:dyDescent="0.4">
      <c r="A147" s="80">
        <f>IF(A141="Photo",17,IF(A141="Video",18,IF(A141="Other",19,IF(A141="Select Element type here",20))))</f>
        <v>20</v>
      </c>
      <c r="B147" s="263" t="str">
        <f>IF(Categories!$C$14="","No data",Categories!$C$14)</f>
        <v>No data</v>
      </c>
      <c r="C147" s="263"/>
      <c r="D147" s="263"/>
      <c r="E147" s="26"/>
      <c r="F147" s="118"/>
      <c r="G147" s="119"/>
      <c r="H147" s="119"/>
      <c r="I147" s="37">
        <f>SUM(F147:H147)</f>
        <v>0</v>
      </c>
      <c r="J147" s="29"/>
      <c r="K147" s="122"/>
      <c r="L147" s="119"/>
      <c r="M147" s="119"/>
      <c r="N147" s="65">
        <f>SUM(K147:M147)</f>
        <v>0</v>
      </c>
      <c r="O147" s="135"/>
    </row>
    <row r="148" spans="1:15" ht="15" thickTop="1" x14ac:dyDescent="0.35">
      <c r="A148" s="27"/>
      <c r="B148" s="27"/>
      <c r="C148" s="27"/>
      <c r="D148" s="27"/>
      <c r="E148" s="27"/>
      <c r="F148" s="27"/>
      <c r="G148" s="27"/>
      <c r="H148" s="27"/>
      <c r="I148" s="27"/>
      <c r="J148" s="27"/>
      <c r="K148" s="27"/>
      <c r="L148" s="27"/>
      <c r="M148" s="27"/>
      <c r="N148" s="27"/>
      <c r="O148" s="132"/>
    </row>
    <row r="149" spans="1:15" ht="18.5" x14ac:dyDescent="0.45">
      <c r="A149" s="5" t="s">
        <v>43</v>
      </c>
      <c r="B149" s="351" t="s">
        <v>1</v>
      </c>
      <c r="C149" s="351"/>
      <c r="D149" s="351"/>
      <c r="E149" s="19"/>
      <c r="F149" s="20"/>
      <c r="G149" s="20"/>
      <c r="H149" s="20"/>
      <c r="I149" s="20"/>
      <c r="J149" s="20"/>
      <c r="K149" s="20"/>
      <c r="L149" s="20"/>
      <c r="M149" s="20"/>
      <c r="N149" s="20"/>
      <c r="O149" s="131"/>
    </row>
    <row r="150" spans="1:15" ht="15" thickBot="1" x14ac:dyDescent="0.4">
      <c r="A150" s="342" t="s">
        <v>54</v>
      </c>
      <c r="B150" s="343"/>
      <c r="C150" s="38"/>
      <c r="D150" s="39" t="str">
        <f>IF(A150="Other","Other name --&gt;","")</f>
        <v/>
      </c>
      <c r="E150" s="344"/>
      <c r="F150" s="344"/>
      <c r="G150" s="344"/>
      <c r="H150" s="21"/>
      <c r="I150" s="21"/>
      <c r="J150" s="21"/>
      <c r="K150" s="21"/>
      <c r="L150" s="21"/>
      <c r="M150" s="21"/>
      <c r="N150" s="21"/>
      <c r="O150" s="132"/>
    </row>
    <row r="151" spans="1:15" ht="30" customHeight="1" thickTop="1" x14ac:dyDescent="0.35">
      <c r="A151" s="80">
        <f>IF(A150="Photo",1,IF(A150="Video",2,IF(A150="Other",3,IF(A150="Select Element type here",4))))</f>
        <v>4</v>
      </c>
      <c r="B151" s="308" t="s">
        <v>5</v>
      </c>
      <c r="C151" s="308"/>
      <c r="D151" s="308"/>
      <c r="E151" s="26"/>
      <c r="F151" s="114"/>
      <c r="G151" s="115"/>
      <c r="H151" s="115"/>
      <c r="I151" s="35">
        <f>SUM(F151:H151)</f>
        <v>0</v>
      </c>
      <c r="J151" s="30"/>
      <c r="K151" s="120"/>
      <c r="L151" s="115"/>
      <c r="M151" s="115"/>
      <c r="N151" s="63">
        <f>SUM(K151:M151)</f>
        <v>0</v>
      </c>
      <c r="O151" s="135"/>
    </row>
    <row r="152" spans="1:15" ht="30" customHeight="1" x14ac:dyDescent="0.35">
      <c r="A152" s="80">
        <f>IF(A150="Photo",5,IF(A150="Video",6,IF(A150="Other",7,IF(A150="Select Element type here",8))))</f>
        <v>8</v>
      </c>
      <c r="B152" s="263" t="s">
        <v>10</v>
      </c>
      <c r="C152" s="263"/>
      <c r="D152" s="263"/>
      <c r="E152" s="26"/>
      <c r="F152" s="116"/>
      <c r="G152" s="117"/>
      <c r="H152" s="183" t="s">
        <v>18</v>
      </c>
      <c r="I152" s="108">
        <f>SUM(F152:G152)</f>
        <v>0</v>
      </c>
      <c r="J152" s="28"/>
      <c r="K152" s="121"/>
      <c r="L152" s="117"/>
      <c r="M152" s="183" t="s">
        <v>18</v>
      </c>
      <c r="N152" s="109">
        <f>SUM(K152:L152)</f>
        <v>0</v>
      </c>
      <c r="O152" s="135"/>
    </row>
    <row r="153" spans="1:15" ht="15" customHeight="1" x14ac:dyDescent="0.35">
      <c r="A153" s="307">
        <f>IF(A150="Photo",9,IF(A150="Video",10,IF(A150="Other",11,IF(A150="Select Element type here",12))))</f>
        <v>12</v>
      </c>
      <c r="B153" s="285" t="s">
        <v>15</v>
      </c>
      <c r="C153" s="285"/>
      <c r="D153" s="285"/>
      <c r="E153" s="26"/>
      <c r="F153" s="356"/>
      <c r="G153" s="348"/>
      <c r="H153" s="348"/>
      <c r="I153" s="311">
        <f>SUM(F153:H154)</f>
        <v>0</v>
      </c>
      <c r="J153" s="28"/>
      <c r="K153" s="353"/>
      <c r="L153" s="348"/>
      <c r="M153" s="348"/>
      <c r="N153" s="313">
        <f>SUM(K153:M154)</f>
        <v>0</v>
      </c>
      <c r="O153" s="352"/>
    </row>
    <row r="154" spans="1:15" x14ac:dyDescent="0.35">
      <c r="A154" s="307"/>
      <c r="B154" s="285"/>
      <c r="C154" s="285"/>
      <c r="D154" s="285"/>
      <c r="E154" s="26"/>
      <c r="F154" s="356"/>
      <c r="G154" s="348"/>
      <c r="H154" s="348"/>
      <c r="I154" s="311"/>
      <c r="J154" s="28"/>
      <c r="K154" s="353"/>
      <c r="L154" s="348"/>
      <c r="M154" s="348"/>
      <c r="N154" s="313"/>
      <c r="O154" s="352"/>
    </row>
    <row r="155" spans="1:15" ht="30" customHeight="1" x14ac:dyDescent="0.35">
      <c r="A155" s="80">
        <f>IF(A150="Photo",13,IF(A150="Video",14,IF(A150="Other",15,IF(A150="Select Element type here",16))))</f>
        <v>16</v>
      </c>
      <c r="B155" s="263" t="str">
        <f>IF(Categories!$C$12="","No data",Categories!$C$12)</f>
        <v>No data</v>
      </c>
      <c r="C155" s="263"/>
      <c r="D155" s="263"/>
      <c r="E155" s="26"/>
      <c r="F155" s="116"/>
      <c r="G155" s="117"/>
      <c r="H155" s="117"/>
      <c r="I155" s="108">
        <f>SUM(F155:H155)</f>
        <v>0</v>
      </c>
      <c r="J155" s="28"/>
      <c r="K155" s="121"/>
      <c r="L155" s="117"/>
      <c r="M155" s="117"/>
      <c r="N155" s="109">
        <f>SUM(K155:M155)</f>
        <v>0</v>
      </c>
      <c r="O155" s="135"/>
    </row>
    <row r="156" spans="1:15" ht="30" customHeight="1" thickBot="1" x14ac:dyDescent="0.4">
      <c r="A156" s="80">
        <f>IF(A150="Photo",17,IF(A150="Video",18,IF(A150="Other",19,IF(A150="Select Element type here",20))))</f>
        <v>20</v>
      </c>
      <c r="B156" s="263" t="str">
        <f>IF(Categories!$C$14="","No data",Categories!$C$14)</f>
        <v>No data</v>
      </c>
      <c r="C156" s="263"/>
      <c r="D156" s="263"/>
      <c r="E156" s="26"/>
      <c r="F156" s="118"/>
      <c r="G156" s="119"/>
      <c r="H156" s="119"/>
      <c r="I156" s="37">
        <f>SUM(F156:H156)</f>
        <v>0</v>
      </c>
      <c r="J156" s="29"/>
      <c r="K156" s="122"/>
      <c r="L156" s="119"/>
      <c r="M156" s="119"/>
      <c r="N156" s="65">
        <f>SUM(K156:M156)</f>
        <v>0</v>
      </c>
      <c r="O156" s="135"/>
    </row>
    <row r="157" spans="1:15" ht="15" thickTop="1" x14ac:dyDescent="0.35">
      <c r="A157" s="27"/>
      <c r="B157" s="27"/>
      <c r="C157" s="27"/>
      <c r="D157" s="27"/>
      <c r="E157" s="27"/>
      <c r="F157" s="27"/>
      <c r="G157" s="27"/>
      <c r="H157" s="27"/>
      <c r="I157" s="27"/>
      <c r="J157" s="27"/>
      <c r="K157" s="27"/>
      <c r="L157" s="27"/>
      <c r="M157" s="27"/>
      <c r="N157" s="27"/>
      <c r="O157" s="132"/>
    </row>
    <row r="158" spans="1:15" ht="18.5" x14ac:dyDescent="0.45">
      <c r="A158" s="5" t="s">
        <v>42</v>
      </c>
      <c r="B158" s="351" t="s">
        <v>1</v>
      </c>
      <c r="C158" s="351"/>
      <c r="D158" s="351"/>
      <c r="E158" s="19"/>
      <c r="F158" s="20"/>
      <c r="G158" s="20"/>
      <c r="H158" s="20"/>
      <c r="I158" s="20"/>
      <c r="J158" s="20"/>
      <c r="K158" s="20"/>
      <c r="L158" s="20"/>
      <c r="M158" s="20"/>
      <c r="N158" s="20"/>
      <c r="O158" s="131"/>
    </row>
    <row r="159" spans="1:15" ht="15" thickBot="1" x14ac:dyDescent="0.4">
      <c r="A159" s="342" t="s">
        <v>54</v>
      </c>
      <c r="B159" s="343"/>
      <c r="C159" s="38"/>
      <c r="D159" s="39" t="str">
        <f>IF(A159="Other","Other name --&gt;","")</f>
        <v/>
      </c>
      <c r="E159" s="344"/>
      <c r="F159" s="344"/>
      <c r="G159" s="344"/>
      <c r="H159" s="21"/>
      <c r="I159" s="21"/>
      <c r="J159" s="21"/>
      <c r="K159" s="21"/>
      <c r="L159" s="21"/>
      <c r="M159" s="21"/>
      <c r="N159" s="21"/>
      <c r="O159" s="132"/>
    </row>
    <row r="160" spans="1:15" ht="30" customHeight="1" thickTop="1" x14ac:dyDescent="0.35">
      <c r="A160" s="80">
        <f>IF(A159="Photo",1,IF(A159="Video",2,IF(A159="Other",3,IF(A159="Select Element type here",4))))</f>
        <v>4</v>
      </c>
      <c r="B160" s="308" t="s">
        <v>5</v>
      </c>
      <c r="C160" s="308"/>
      <c r="D160" s="308"/>
      <c r="E160" s="26"/>
      <c r="F160" s="114"/>
      <c r="G160" s="115"/>
      <c r="H160" s="115"/>
      <c r="I160" s="35">
        <f>SUM(F160:H160)</f>
        <v>0</v>
      </c>
      <c r="J160" s="30"/>
      <c r="K160" s="120"/>
      <c r="L160" s="115"/>
      <c r="M160" s="115"/>
      <c r="N160" s="63">
        <f>SUM(K160:M160)</f>
        <v>0</v>
      </c>
      <c r="O160" s="135"/>
    </row>
    <row r="161" spans="1:15" ht="30" customHeight="1" x14ac:dyDescent="0.35">
      <c r="A161" s="80">
        <f>IF(A159="Photo",5,IF(A159="Video",6,IF(A159="Other",7,IF(A159="Select Element type here",8))))</f>
        <v>8</v>
      </c>
      <c r="B161" s="263" t="s">
        <v>10</v>
      </c>
      <c r="C161" s="263"/>
      <c r="D161" s="263"/>
      <c r="E161" s="26"/>
      <c r="F161" s="116"/>
      <c r="G161" s="117"/>
      <c r="H161" s="183" t="s">
        <v>18</v>
      </c>
      <c r="I161" s="108">
        <f>SUM(F161:G161)</f>
        <v>0</v>
      </c>
      <c r="J161" s="28"/>
      <c r="K161" s="121"/>
      <c r="L161" s="117"/>
      <c r="M161" s="183" t="s">
        <v>18</v>
      </c>
      <c r="N161" s="109">
        <f>SUM(K161:L161)</f>
        <v>0</v>
      </c>
      <c r="O161" s="135"/>
    </row>
    <row r="162" spans="1:15" ht="15" customHeight="1" x14ac:dyDescent="0.35">
      <c r="A162" s="307">
        <f>IF(A159="Photo",9,IF(A159="Video",10,IF(A159="Other",11,IF(A159="Select Element type here",12))))</f>
        <v>12</v>
      </c>
      <c r="B162" s="285" t="s">
        <v>15</v>
      </c>
      <c r="C162" s="285"/>
      <c r="D162" s="285"/>
      <c r="E162" s="26"/>
      <c r="F162" s="356"/>
      <c r="G162" s="348"/>
      <c r="H162" s="348"/>
      <c r="I162" s="311">
        <f>SUM(F162:H163)</f>
        <v>0</v>
      </c>
      <c r="J162" s="28"/>
      <c r="K162" s="353"/>
      <c r="L162" s="348"/>
      <c r="M162" s="348"/>
      <c r="N162" s="313">
        <f>SUM(K162:M163)</f>
        <v>0</v>
      </c>
      <c r="O162" s="352"/>
    </row>
    <row r="163" spans="1:15" x14ac:dyDescent="0.35">
      <c r="A163" s="307"/>
      <c r="B163" s="285"/>
      <c r="C163" s="285"/>
      <c r="D163" s="285"/>
      <c r="E163" s="26"/>
      <c r="F163" s="356"/>
      <c r="G163" s="348"/>
      <c r="H163" s="348"/>
      <c r="I163" s="311"/>
      <c r="J163" s="28"/>
      <c r="K163" s="353"/>
      <c r="L163" s="348"/>
      <c r="M163" s="348"/>
      <c r="N163" s="313"/>
      <c r="O163" s="352"/>
    </row>
    <row r="164" spans="1:15" ht="30" customHeight="1" x14ac:dyDescent="0.35">
      <c r="A164" s="80">
        <f>IF(A159="Photo",13,IF(A159="Video",14,IF(A159="Other",15,IF(A159="Select Element type here",16))))</f>
        <v>16</v>
      </c>
      <c r="B164" s="263" t="str">
        <f>IF(Categories!$C$12="","No data",Categories!$C$12)</f>
        <v>No data</v>
      </c>
      <c r="C164" s="263"/>
      <c r="D164" s="263"/>
      <c r="E164" s="26"/>
      <c r="F164" s="116"/>
      <c r="G164" s="117"/>
      <c r="H164" s="117"/>
      <c r="I164" s="108">
        <f>SUM(F164:H164)</f>
        <v>0</v>
      </c>
      <c r="J164" s="28"/>
      <c r="K164" s="121"/>
      <c r="L164" s="117"/>
      <c r="M164" s="117"/>
      <c r="N164" s="109">
        <f>SUM(K164:M164)</f>
        <v>0</v>
      </c>
      <c r="O164" s="135"/>
    </row>
    <row r="165" spans="1:15" ht="30" customHeight="1" thickBot="1" x14ac:dyDescent="0.4">
      <c r="A165" s="80">
        <f>IF(A159="Photo",17,IF(A159="Video",18,IF(A159="Other",19,IF(A159="Select Element type here",20))))</f>
        <v>20</v>
      </c>
      <c r="B165" s="263" t="str">
        <f>IF(Categories!$C$14="","No data",Categories!$C$14)</f>
        <v>No data</v>
      </c>
      <c r="C165" s="263"/>
      <c r="D165" s="263"/>
      <c r="E165" s="26"/>
      <c r="F165" s="118"/>
      <c r="G165" s="119"/>
      <c r="H165" s="119"/>
      <c r="I165" s="37">
        <f>SUM(F165:H165)</f>
        <v>0</v>
      </c>
      <c r="J165" s="29"/>
      <c r="K165" s="122"/>
      <c r="L165" s="119"/>
      <c r="M165" s="119"/>
      <c r="N165" s="65">
        <f>SUM(K165:M165)</f>
        <v>0</v>
      </c>
      <c r="O165" s="135"/>
    </row>
    <row r="166" spans="1:15" ht="15" thickTop="1" x14ac:dyDescent="0.35">
      <c r="A166" s="27"/>
      <c r="B166" s="27"/>
      <c r="C166" s="27"/>
      <c r="D166" s="27"/>
      <c r="E166" s="27"/>
      <c r="F166" s="27"/>
      <c r="G166" s="27"/>
      <c r="H166" s="27"/>
      <c r="I166" s="27"/>
      <c r="J166" s="27"/>
      <c r="K166" s="27"/>
      <c r="L166" s="27"/>
      <c r="M166" s="27"/>
      <c r="N166" s="27"/>
      <c r="O166" s="132"/>
    </row>
    <row r="167" spans="1:15" ht="18.5" x14ac:dyDescent="0.45">
      <c r="A167" s="5" t="s">
        <v>41</v>
      </c>
      <c r="B167" s="351" t="s">
        <v>1</v>
      </c>
      <c r="C167" s="351"/>
      <c r="D167" s="351"/>
      <c r="E167" s="19"/>
      <c r="F167" s="20"/>
      <c r="G167" s="20"/>
      <c r="H167" s="20"/>
      <c r="I167" s="20"/>
      <c r="J167" s="20"/>
      <c r="K167" s="20"/>
      <c r="L167" s="20"/>
      <c r="M167" s="20"/>
      <c r="N167" s="20"/>
      <c r="O167" s="131"/>
    </row>
    <row r="168" spans="1:15" ht="15" thickBot="1" x14ac:dyDescent="0.4">
      <c r="A168" s="342" t="s">
        <v>54</v>
      </c>
      <c r="B168" s="343"/>
      <c r="C168" s="38"/>
      <c r="D168" s="39" t="str">
        <f>IF(A168="Other","Other name --&gt;","")</f>
        <v/>
      </c>
      <c r="E168" s="344"/>
      <c r="F168" s="344"/>
      <c r="G168" s="344"/>
      <c r="H168" s="21"/>
      <c r="I168" s="21"/>
      <c r="J168" s="21"/>
      <c r="K168" s="21"/>
      <c r="L168" s="21"/>
      <c r="M168" s="21"/>
      <c r="N168" s="21"/>
      <c r="O168" s="132"/>
    </row>
    <row r="169" spans="1:15" ht="30" customHeight="1" thickTop="1" x14ac:dyDescent="0.35">
      <c r="A169" s="80">
        <f>IF(A168="Photo",1,IF(A168="Video",2,IF(A168="Other",3,IF(A168="Select Element type here",4))))</f>
        <v>4</v>
      </c>
      <c r="B169" s="308" t="s">
        <v>5</v>
      </c>
      <c r="C169" s="308"/>
      <c r="D169" s="308"/>
      <c r="E169" s="26"/>
      <c r="F169" s="114"/>
      <c r="G169" s="115"/>
      <c r="H169" s="115"/>
      <c r="I169" s="35">
        <f>SUM(F169:H169)</f>
        <v>0</v>
      </c>
      <c r="J169" s="30"/>
      <c r="K169" s="120"/>
      <c r="L169" s="115"/>
      <c r="M169" s="115"/>
      <c r="N169" s="63">
        <f>SUM(K169:M169)</f>
        <v>0</v>
      </c>
      <c r="O169" s="135"/>
    </row>
    <row r="170" spans="1:15" ht="30" customHeight="1" x14ac:dyDescent="0.35">
      <c r="A170" s="80">
        <f>IF(A168="Photo",5,IF(A168="Video",6,IF(A168="Other",7,IF(A168="Select Element type here",8))))</f>
        <v>8</v>
      </c>
      <c r="B170" s="263" t="s">
        <v>10</v>
      </c>
      <c r="C170" s="263"/>
      <c r="D170" s="263"/>
      <c r="E170" s="26"/>
      <c r="F170" s="116"/>
      <c r="G170" s="117"/>
      <c r="H170" s="183" t="s">
        <v>18</v>
      </c>
      <c r="I170" s="108">
        <f>SUM(F170:G170)</f>
        <v>0</v>
      </c>
      <c r="J170" s="28"/>
      <c r="K170" s="121"/>
      <c r="L170" s="117"/>
      <c r="M170" s="183" t="s">
        <v>18</v>
      </c>
      <c r="N170" s="109">
        <f>SUM(K170:L170)</f>
        <v>0</v>
      </c>
      <c r="O170" s="135"/>
    </row>
    <row r="171" spans="1:15" ht="15" customHeight="1" x14ac:dyDescent="0.35">
      <c r="A171" s="307">
        <f>IF(A168="Photo",9,IF(A168="Video",10,IF(A168="Other",11,IF(A168="Select Element type here",12))))</f>
        <v>12</v>
      </c>
      <c r="B171" s="285" t="s">
        <v>15</v>
      </c>
      <c r="C171" s="285"/>
      <c r="D171" s="285"/>
      <c r="E171" s="26"/>
      <c r="F171" s="356"/>
      <c r="G171" s="348"/>
      <c r="H171" s="348"/>
      <c r="I171" s="311">
        <f>SUM(F171:H172)</f>
        <v>0</v>
      </c>
      <c r="J171" s="28"/>
      <c r="K171" s="353"/>
      <c r="L171" s="348"/>
      <c r="M171" s="348"/>
      <c r="N171" s="313">
        <f>SUM(K171:M172)</f>
        <v>0</v>
      </c>
      <c r="O171" s="352"/>
    </row>
    <row r="172" spans="1:15" x14ac:dyDescent="0.35">
      <c r="A172" s="307"/>
      <c r="B172" s="285"/>
      <c r="C172" s="285"/>
      <c r="D172" s="285"/>
      <c r="E172" s="26"/>
      <c r="F172" s="356"/>
      <c r="G172" s="348"/>
      <c r="H172" s="348"/>
      <c r="I172" s="311"/>
      <c r="J172" s="28"/>
      <c r="K172" s="353"/>
      <c r="L172" s="348"/>
      <c r="M172" s="348"/>
      <c r="N172" s="313"/>
      <c r="O172" s="352"/>
    </row>
    <row r="173" spans="1:15" ht="30" customHeight="1" x14ac:dyDescent="0.35">
      <c r="A173" s="80">
        <f>IF(A168="Photo",13,IF(A168="Video",14,IF(A168="Other",15,IF(A168="Select Element type here",16))))</f>
        <v>16</v>
      </c>
      <c r="B173" s="263" t="str">
        <f>IF(Categories!$C$12="","No data",Categories!$C$12)</f>
        <v>No data</v>
      </c>
      <c r="C173" s="263"/>
      <c r="D173" s="263"/>
      <c r="E173" s="26"/>
      <c r="F173" s="116"/>
      <c r="G173" s="117"/>
      <c r="H173" s="117"/>
      <c r="I173" s="108">
        <f>SUM(F173:H173)</f>
        <v>0</v>
      </c>
      <c r="J173" s="28"/>
      <c r="K173" s="121"/>
      <c r="L173" s="117"/>
      <c r="M173" s="117"/>
      <c r="N173" s="109">
        <f>SUM(K173:M173)</f>
        <v>0</v>
      </c>
      <c r="O173" s="135"/>
    </row>
    <row r="174" spans="1:15" ht="30" customHeight="1" thickBot="1" x14ac:dyDescent="0.4">
      <c r="A174" s="80">
        <f>IF(A168="Photo",17,IF(A168="Video",18,IF(A168="Other",19,IF(A168="Select Element type here",20))))</f>
        <v>20</v>
      </c>
      <c r="B174" s="263" t="str">
        <f>IF(Categories!$C$14="","No data",Categories!$C$14)</f>
        <v>No data</v>
      </c>
      <c r="C174" s="263"/>
      <c r="D174" s="263"/>
      <c r="E174" s="26"/>
      <c r="F174" s="118"/>
      <c r="G174" s="119"/>
      <c r="H174" s="119"/>
      <c r="I174" s="37">
        <f>SUM(F174:H174)</f>
        <v>0</v>
      </c>
      <c r="J174" s="29"/>
      <c r="K174" s="122"/>
      <c r="L174" s="119"/>
      <c r="M174" s="119"/>
      <c r="N174" s="65">
        <f>SUM(K174:M174)</f>
        <v>0</v>
      </c>
      <c r="O174" s="135"/>
    </row>
    <row r="175" spans="1:15" ht="15" thickTop="1" x14ac:dyDescent="0.35">
      <c r="A175" s="27"/>
      <c r="B175" s="27"/>
      <c r="C175" s="27"/>
      <c r="D175" s="27"/>
      <c r="E175" s="27"/>
      <c r="F175" s="27"/>
      <c r="G175" s="27"/>
      <c r="H175" s="27"/>
      <c r="I175" s="27"/>
      <c r="J175" s="27"/>
      <c r="K175" s="27"/>
      <c r="L175" s="27"/>
      <c r="M175" s="27"/>
      <c r="N175" s="27"/>
      <c r="O175" s="132"/>
    </row>
    <row r="176" spans="1:15" ht="18.5" x14ac:dyDescent="0.45">
      <c r="A176" s="5" t="s">
        <v>40</v>
      </c>
      <c r="B176" s="351" t="s">
        <v>1</v>
      </c>
      <c r="C176" s="351"/>
      <c r="D176" s="351"/>
      <c r="E176" s="19"/>
      <c r="F176" s="20"/>
      <c r="G176" s="20"/>
      <c r="H176" s="20"/>
      <c r="I176" s="20"/>
      <c r="J176" s="20"/>
      <c r="K176" s="20"/>
      <c r="L176" s="20"/>
      <c r="M176" s="20"/>
      <c r="N176" s="20"/>
      <c r="O176" s="131"/>
    </row>
    <row r="177" spans="1:15" ht="15" thickBot="1" x14ac:dyDescent="0.4">
      <c r="A177" s="342" t="s">
        <v>54</v>
      </c>
      <c r="B177" s="343"/>
      <c r="C177" s="38"/>
      <c r="D177" s="39" t="str">
        <f>IF(A177="Other","Other name --&gt;","")</f>
        <v/>
      </c>
      <c r="E177" s="344"/>
      <c r="F177" s="344"/>
      <c r="G177" s="344"/>
      <c r="H177" s="21"/>
      <c r="I177" s="21"/>
      <c r="J177" s="21"/>
      <c r="K177" s="21"/>
      <c r="L177" s="21"/>
      <c r="M177" s="21"/>
      <c r="N177" s="21"/>
      <c r="O177" s="132"/>
    </row>
    <row r="178" spans="1:15" ht="30" customHeight="1" thickTop="1" x14ac:dyDescent="0.35">
      <c r="A178" s="80">
        <f>IF(A177="Photo",1,IF(A177="Video",2,IF(A177="Other",3,IF(A177="Select Element type here",4))))</f>
        <v>4</v>
      </c>
      <c r="B178" s="308" t="s">
        <v>5</v>
      </c>
      <c r="C178" s="308"/>
      <c r="D178" s="308"/>
      <c r="E178" s="26"/>
      <c r="F178" s="114"/>
      <c r="G178" s="115"/>
      <c r="H178" s="115"/>
      <c r="I178" s="35">
        <f>SUM(F178:H178)</f>
        <v>0</v>
      </c>
      <c r="J178" s="30"/>
      <c r="K178" s="120"/>
      <c r="L178" s="115"/>
      <c r="M178" s="115"/>
      <c r="N178" s="63">
        <f>SUM(K178:M178)</f>
        <v>0</v>
      </c>
      <c r="O178" s="135"/>
    </row>
    <row r="179" spans="1:15" ht="30" customHeight="1" x14ac:dyDescent="0.35">
      <c r="A179" s="80">
        <f>IF(A177="Photo",5,IF(A177="Video",6,IF(A177="Other",7,IF(A177="Select Element type here",8))))</f>
        <v>8</v>
      </c>
      <c r="B179" s="263" t="s">
        <v>10</v>
      </c>
      <c r="C179" s="263"/>
      <c r="D179" s="263"/>
      <c r="E179" s="26"/>
      <c r="F179" s="116"/>
      <c r="G179" s="117"/>
      <c r="H179" s="183" t="s">
        <v>18</v>
      </c>
      <c r="I179" s="108">
        <f>SUM(F179:G179)</f>
        <v>0</v>
      </c>
      <c r="J179" s="28"/>
      <c r="K179" s="121"/>
      <c r="L179" s="117"/>
      <c r="M179" s="183" t="s">
        <v>18</v>
      </c>
      <c r="N179" s="109">
        <f>SUM(K179:L179)</f>
        <v>0</v>
      </c>
      <c r="O179" s="135"/>
    </row>
    <row r="180" spans="1:15" ht="15" customHeight="1" x14ac:dyDescent="0.35">
      <c r="A180" s="307">
        <f>IF(A177="Photo",9,IF(A177="Video",10,IF(A177="Other",11,IF(A177="Select Element type here",12))))</f>
        <v>12</v>
      </c>
      <c r="B180" s="285" t="s">
        <v>15</v>
      </c>
      <c r="C180" s="285"/>
      <c r="D180" s="285"/>
      <c r="E180" s="26"/>
      <c r="F180" s="356"/>
      <c r="G180" s="348"/>
      <c r="H180" s="348"/>
      <c r="I180" s="311">
        <f>SUM(F180:H181)</f>
        <v>0</v>
      </c>
      <c r="J180" s="28"/>
      <c r="K180" s="353"/>
      <c r="L180" s="348"/>
      <c r="M180" s="348"/>
      <c r="N180" s="313">
        <f>SUM(K180:M181)</f>
        <v>0</v>
      </c>
      <c r="O180" s="352"/>
    </row>
    <row r="181" spans="1:15" x14ac:dyDescent="0.35">
      <c r="A181" s="307"/>
      <c r="B181" s="285"/>
      <c r="C181" s="285"/>
      <c r="D181" s="285"/>
      <c r="E181" s="26"/>
      <c r="F181" s="356"/>
      <c r="G181" s="348"/>
      <c r="H181" s="348"/>
      <c r="I181" s="311"/>
      <c r="J181" s="28"/>
      <c r="K181" s="353"/>
      <c r="L181" s="348"/>
      <c r="M181" s="348"/>
      <c r="N181" s="313"/>
      <c r="O181" s="352"/>
    </row>
    <row r="182" spans="1:15" ht="30" customHeight="1" x14ac:dyDescent="0.35">
      <c r="A182" s="80">
        <f>IF(A177="Photo",13,IF(A177="Video",14,IF(A177="Other",15,IF(A177="Select Element type here",16))))</f>
        <v>16</v>
      </c>
      <c r="B182" s="263" t="str">
        <f>IF(Categories!$C$12="","No data",Categories!$C$12)</f>
        <v>No data</v>
      </c>
      <c r="C182" s="263"/>
      <c r="D182" s="263"/>
      <c r="E182" s="26"/>
      <c r="F182" s="116"/>
      <c r="G182" s="117"/>
      <c r="H182" s="117"/>
      <c r="I182" s="108">
        <f>SUM(F182:H182)</f>
        <v>0</v>
      </c>
      <c r="J182" s="28"/>
      <c r="K182" s="121"/>
      <c r="L182" s="117"/>
      <c r="M182" s="117"/>
      <c r="N182" s="109">
        <f>SUM(K182:M182)</f>
        <v>0</v>
      </c>
      <c r="O182" s="135"/>
    </row>
    <row r="183" spans="1:15" ht="30" customHeight="1" thickBot="1" x14ac:dyDescent="0.4">
      <c r="A183" s="80">
        <f>IF(A177="Photo",17,IF(A177="Video",18,IF(A177="Other",19,IF(A177="Select Element type here",20))))</f>
        <v>20</v>
      </c>
      <c r="B183" s="263" t="str">
        <f>IF(Categories!$C$14="","No data",Categories!$C$14)</f>
        <v>No data</v>
      </c>
      <c r="C183" s="263"/>
      <c r="D183" s="263"/>
      <c r="E183" s="26"/>
      <c r="F183" s="118"/>
      <c r="G183" s="119"/>
      <c r="H183" s="119"/>
      <c r="I183" s="37">
        <f>SUM(F183:H183)</f>
        <v>0</v>
      </c>
      <c r="J183" s="29"/>
      <c r="K183" s="122"/>
      <c r="L183" s="119"/>
      <c r="M183" s="119"/>
      <c r="N183" s="65">
        <f>SUM(K183:M183)</f>
        <v>0</v>
      </c>
      <c r="O183" s="135"/>
    </row>
    <row r="184" spans="1:15" ht="15" thickTop="1" x14ac:dyDescent="0.35">
      <c r="A184" s="27"/>
      <c r="B184" s="27"/>
      <c r="C184" s="27"/>
      <c r="D184" s="27"/>
      <c r="E184" s="27"/>
      <c r="F184" s="27"/>
      <c r="G184" s="27"/>
      <c r="H184" s="27"/>
      <c r="I184" s="27"/>
      <c r="J184" s="27"/>
      <c r="K184" s="27"/>
      <c r="L184" s="27"/>
      <c r="M184" s="27"/>
      <c r="N184" s="27"/>
      <c r="O184" s="132"/>
    </row>
    <row r="185" spans="1:15" ht="18.5" x14ac:dyDescent="0.45">
      <c r="A185" s="5" t="s">
        <v>39</v>
      </c>
      <c r="B185" s="351" t="s">
        <v>1</v>
      </c>
      <c r="C185" s="351"/>
      <c r="D185" s="351"/>
      <c r="E185" s="19"/>
      <c r="F185" s="20"/>
      <c r="G185" s="20"/>
      <c r="H185" s="20"/>
      <c r="I185" s="20"/>
      <c r="J185" s="20"/>
      <c r="K185" s="20"/>
      <c r="L185" s="20"/>
      <c r="M185" s="20"/>
      <c r="N185" s="20"/>
      <c r="O185" s="131"/>
    </row>
    <row r="186" spans="1:15" ht="15" thickBot="1" x14ac:dyDescent="0.4">
      <c r="A186" s="342" t="s">
        <v>54</v>
      </c>
      <c r="B186" s="343"/>
      <c r="C186" s="38"/>
      <c r="D186" s="39" t="str">
        <f>IF(A186="Other","Other name --&gt;","")</f>
        <v/>
      </c>
      <c r="E186" s="344"/>
      <c r="F186" s="344"/>
      <c r="G186" s="344"/>
      <c r="H186" s="21"/>
      <c r="I186" s="21"/>
      <c r="J186" s="21"/>
      <c r="K186" s="21"/>
      <c r="L186" s="21"/>
      <c r="M186" s="21"/>
      <c r="N186" s="21"/>
      <c r="O186" s="132"/>
    </row>
    <row r="187" spans="1:15" ht="30" customHeight="1" thickTop="1" x14ac:dyDescent="0.35">
      <c r="A187" s="80">
        <f>IF(A186="Photo",1,IF(A186="Video",2,IF(A186="Other",3,IF(A186="Select Element type here",4))))</f>
        <v>4</v>
      </c>
      <c r="B187" s="308" t="s">
        <v>5</v>
      </c>
      <c r="C187" s="308"/>
      <c r="D187" s="308"/>
      <c r="E187" s="26"/>
      <c r="F187" s="114"/>
      <c r="G187" s="115"/>
      <c r="H187" s="115"/>
      <c r="I187" s="35">
        <f>SUM(F187:H187)</f>
        <v>0</v>
      </c>
      <c r="J187" s="30"/>
      <c r="K187" s="120"/>
      <c r="L187" s="115"/>
      <c r="M187" s="115"/>
      <c r="N187" s="63">
        <f>SUM(K187:M187)</f>
        <v>0</v>
      </c>
      <c r="O187" s="135"/>
    </row>
    <row r="188" spans="1:15" ht="30" customHeight="1" x14ac:dyDescent="0.35">
      <c r="A188" s="80">
        <f>IF(A186="Photo",5,IF(A186="Video",6,IF(A186="Other",7,IF(A186="Select Element type here",8))))</f>
        <v>8</v>
      </c>
      <c r="B188" s="263" t="s">
        <v>10</v>
      </c>
      <c r="C188" s="263"/>
      <c r="D188" s="263"/>
      <c r="E188" s="26"/>
      <c r="F188" s="116"/>
      <c r="G188" s="117"/>
      <c r="H188" s="183" t="s">
        <v>18</v>
      </c>
      <c r="I188" s="108">
        <f>SUM(F188:G188)</f>
        <v>0</v>
      </c>
      <c r="J188" s="28"/>
      <c r="K188" s="121"/>
      <c r="L188" s="117"/>
      <c r="M188" s="183" t="s">
        <v>18</v>
      </c>
      <c r="N188" s="109">
        <f>SUM(K188:L188)</f>
        <v>0</v>
      </c>
      <c r="O188" s="135"/>
    </row>
    <row r="189" spans="1:15" ht="15" customHeight="1" x14ac:dyDescent="0.35">
      <c r="A189" s="307">
        <f>IF(A186="Photo",9,IF(A186="Video",10,IF(A186="Other",11,IF(A186="Select Element type here",12))))</f>
        <v>12</v>
      </c>
      <c r="B189" s="285" t="s">
        <v>15</v>
      </c>
      <c r="C189" s="285"/>
      <c r="D189" s="285"/>
      <c r="E189" s="26"/>
      <c r="F189" s="356"/>
      <c r="G189" s="348"/>
      <c r="H189" s="348"/>
      <c r="I189" s="311">
        <f>SUM(F189:H190)</f>
        <v>0</v>
      </c>
      <c r="J189" s="28"/>
      <c r="K189" s="353"/>
      <c r="L189" s="348"/>
      <c r="M189" s="348"/>
      <c r="N189" s="313">
        <f>SUM(K189:M190)</f>
        <v>0</v>
      </c>
      <c r="O189" s="352"/>
    </row>
    <row r="190" spans="1:15" x14ac:dyDescent="0.35">
      <c r="A190" s="307"/>
      <c r="B190" s="285"/>
      <c r="C190" s="285"/>
      <c r="D190" s="285"/>
      <c r="E190" s="26"/>
      <c r="F190" s="356"/>
      <c r="G190" s="348"/>
      <c r="H190" s="348"/>
      <c r="I190" s="311"/>
      <c r="J190" s="28"/>
      <c r="K190" s="353"/>
      <c r="L190" s="348"/>
      <c r="M190" s="348"/>
      <c r="N190" s="313"/>
      <c r="O190" s="352"/>
    </row>
    <row r="191" spans="1:15" ht="30" customHeight="1" x14ac:dyDescent="0.35">
      <c r="A191" s="80">
        <f>IF(A186="Photo",13,IF(A186="Video",14,IF(A186="Other",15,IF(A186="Select Element type here",16))))</f>
        <v>16</v>
      </c>
      <c r="B191" s="263" t="str">
        <f>IF(Categories!$C$12="","No data",Categories!$C$12)</f>
        <v>No data</v>
      </c>
      <c r="C191" s="263"/>
      <c r="D191" s="263"/>
      <c r="E191" s="26"/>
      <c r="F191" s="116"/>
      <c r="G191" s="117"/>
      <c r="H191" s="117"/>
      <c r="I191" s="108">
        <f>SUM(F191:H191)</f>
        <v>0</v>
      </c>
      <c r="J191" s="28"/>
      <c r="K191" s="121"/>
      <c r="L191" s="117"/>
      <c r="M191" s="117"/>
      <c r="N191" s="109">
        <f>SUM(K191:M191)</f>
        <v>0</v>
      </c>
      <c r="O191" s="135"/>
    </row>
    <row r="192" spans="1:15" ht="30" customHeight="1" thickBot="1" x14ac:dyDescent="0.4">
      <c r="A192" s="80">
        <f>IF(A186="Photo",17,IF(A186="Video",18,IF(A186="Other",19,IF(A186="Select Element type here",20))))</f>
        <v>20</v>
      </c>
      <c r="B192" s="263" t="str">
        <f>IF(Categories!$C$14="","No data",Categories!$C$14)</f>
        <v>No data</v>
      </c>
      <c r="C192" s="263"/>
      <c r="D192" s="263"/>
      <c r="E192" s="26"/>
      <c r="F192" s="118"/>
      <c r="G192" s="119"/>
      <c r="H192" s="119"/>
      <c r="I192" s="37">
        <f>SUM(F192:H192)</f>
        <v>0</v>
      </c>
      <c r="J192" s="29"/>
      <c r="K192" s="122"/>
      <c r="L192" s="119"/>
      <c r="M192" s="119"/>
      <c r="N192" s="65">
        <f>SUM(K192:M192)</f>
        <v>0</v>
      </c>
      <c r="O192" s="135"/>
    </row>
    <row r="193" spans="1:15" ht="15" thickTop="1" x14ac:dyDescent="0.35">
      <c r="A193" s="27"/>
      <c r="B193" s="27"/>
      <c r="C193" s="27"/>
      <c r="D193" s="27"/>
      <c r="E193" s="27"/>
      <c r="F193" s="27"/>
      <c r="G193" s="27"/>
      <c r="H193" s="27"/>
      <c r="I193" s="27"/>
      <c r="J193" s="27"/>
      <c r="K193" s="27"/>
      <c r="L193" s="27"/>
      <c r="M193" s="27"/>
      <c r="N193" s="27"/>
      <c r="O193" s="132"/>
    </row>
    <row r="194" spans="1:15" ht="18.5" x14ac:dyDescent="0.45">
      <c r="A194" s="5" t="s">
        <v>38</v>
      </c>
      <c r="B194" s="351" t="s">
        <v>1</v>
      </c>
      <c r="C194" s="351"/>
      <c r="D194" s="351"/>
      <c r="E194" s="19"/>
      <c r="F194" s="20"/>
      <c r="G194" s="20"/>
      <c r="H194" s="20"/>
      <c r="I194" s="20"/>
      <c r="J194" s="20"/>
      <c r="K194" s="20"/>
      <c r="L194" s="20"/>
      <c r="M194" s="20"/>
      <c r="N194" s="20"/>
      <c r="O194" s="131"/>
    </row>
    <row r="195" spans="1:15" ht="15" thickBot="1" x14ac:dyDescent="0.4">
      <c r="A195" s="342" t="s">
        <v>54</v>
      </c>
      <c r="B195" s="343"/>
      <c r="C195" s="38"/>
      <c r="D195" s="39" t="str">
        <f>IF(A195="Other","Other name --&gt;","")</f>
        <v/>
      </c>
      <c r="E195" s="344"/>
      <c r="F195" s="344"/>
      <c r="G195" s="344"/>
      <c r="H195" s="21"/>
      <c r="I195" s="21"/>
      <c r="J195" s="21"/>
      <c r="K195" s="21"/>
      <c r="L195" s="21"/>
      <c r="M195" s="21"/>
      <c r="N195" s="21"/>
      <c r="O195" s="132"/>
    </row>
    <row r="196" spans="1:15" ht="30" customHeight="1" thickTop="1" x14ac:dyDescent="0.35">
      <c r="A196" s="80">
        <f>IF(A195="Photo",1,IF(A195="Video",2,IF(A195="Other",3,IF(A195="Select Element type here",4))))</f>
        <v>4</v>
      </c>
      <c r="B196" s="308" t="s">
        <v>5</v>
      </c>
      <c r="C196" s="308"/>
      <c r="D196" s="308"/>
      <c r="E196" s="26"/>
      <c r="F196" s="114"/>
      <c r="G196" s="115"/>
      <c r="H196" s="115"/>
      <c r="I196" s="35">
        <f>SUM(F196:H196)</f>
        <v>0</v>
      </c>
      <c r="J196" s="30"/>
      <c r="K196" s="120"/>
      <c r="L196" s="115"/>
      <c r="M196" s="115"/>
      <c r="N196" s="63">
        <f>SUM(K196:M196)</f>
        <v>0</v>
      </c>
      <c r="O196" s="135"/>
    </row>
    <row r="197" spans="1:15" ht="30" customHeight="1" x14ac:dyDescent="0.35">
      <c r="A197" s="80">
        <f>IF(A195="Photo",5,IF(A195="Video",6,IF(A195="Other",7,IF(A195="Select Element type here",8))))</f>
        <v>8</v>
      </c>
      <c r="B197" s="263" t="s">
        <v>10</v>
      </c>
      <c r="C197" s="263"/>
      <c r="D197" s="263"/>
      <c r="E197" s="26"/>
      <c r="F197" s="116"/>
      <c r="G197" s="117"/>
      <c r="H197" s="183" t="s">
        <v>18</v>
      </c>
      <c r="I197" s="108">
        <f>SUM(F197:G197)</f>
        <v>0</v>
      </c>
      <c r="J197" s="28"/>
      <c r="K197" s="121"/>
      <c r="L197" s="117"/>
      <c r="M197" s="183" t="s">
        <v>18</v>
      </c>
      <c r="N197" s="109">
        <f>SUM(K197:L197)</f>
        <v>0</v>
      </c>
      <c r="O197" s="135"/>
    </row>
    <row r="198" spans="1:15" ht="15" customHeight="1" x14ac:dyDescent="0.35">
      <c r="A198" s="307">
        <f>IF(A195="Photo",9,IF(A195="Video",10,IF(A195="Other",11,IF(A195="Select Element type here",12))))</f>
        <v>12</v>
      </c>
      <c r="B198" s="285" t="s">
        <v>15</v>
      </c>
      <c r="C198" s="285"/>
      <c r="D198" s="285"/>
      <c r="E198" s="26"/>
      <c r="F198" s="356"/>
      <c r="G198" s="348"/>
      <c r="H198" s="348"/>
      <c r="I198" s="311">
        <f>SUM(F198:H199)</f>
        <v>0</v>
      </c>
      <c r="J198" s="28"/>
      <c r="K198" s="353"/>
      <c r="L198" s="348"/>
      <c r="M198" s="348"/>
      <c r="N198" s="313">
        <f>SUM(K198:M199)</f>
        <v>0</v>
      </c>
      <c r="O198" s="352"/>
    </row>
    <row r="199" spans="1:15" x14ac:dyDescent="0.35">
      <c r="A199" s="307"/>
      <c r="B199" s="285"/>
      <c r="C199" s="285"/>
      <c r="D199" s="285"/>
      <c r="E199" s="26"/>
      <c r="F199" s="356"/>
      <c r="G199" s="348"/>
      <c r="H199" s="348"/>
      <c r="I199" s="311"/>
      <c r="J199" s="28"/>
      <c r="K199" s="353"/>
      <c r="L199" s="348"/>
      <c r="M199" s="348"/>
      <c r="N199" s="313"/>
      <c r="O199" s="352"/>
    </row>
    <row r="200" spans="1:15" ht="30" customHeight="1" x14ac:dyDescent="0.35">
      <c r="A200" s="80">
        <f>IF(A195="Photo",13,IF(A195="Video",14,IF(A195="Other",15,IF(A195="Select Element type here",16))))</f>
        <v>16</v>
      </c>
      <c r="B200" s="263" t="str">
        <f>IF(Categories!$C$12="","No data",Categories!$C$12)</f>
        <v>No data</v>
      </c>
      <c r="C200" s="263"/>
      <c r="D200" s="263"/>
      <c r="E200" s="26"/>
      <c r="F200" s="116"/>
      <c r="G200" s="117"/>
      <c r="H200" s="117"/>
      <c r="I200" s="108">
        <f>SUM(F200:H200)</f>
        <v>0</v>
      </c>
      <c r="J200" s="28"/>
      <c r="K200" s="121"/>
      <c r="L200" s="117"/>
      <c r="M200" s="117"/>
      <c r="N200" s="109">
        <f>SUM(K200:M200)</f>
        <v>0</v>
      </c>
      <c r="O200" s="135"/>
    </row>
    <row r="201" spans="1:15" ht="30" customHeight="1" thickBot="1" x14ac:dyDescent="0.4">
      <c r="A201" s="80">
        <f>IF(A195="Photo",17,IF(A195="Video",18,IF(A195="Other",19,IF(A195="Select Element type here",20))))</f>
        <v>20</v>
      </c>
      <c r="B201" s="263" t="str">
        <f>IF(Categories!$C$14="","No data",Categories!$C$14)</f>
        <v>No data</v>
      </c>
      <c r="C201" s="263"/>
      <c r="D201" s="263"/>
      <c r="E201" s="26"/>
      <c r="F201" s="118"/>
      <c r="G201" s="119"/>
      <c r="H201" s="119"/>
      <c r="I201" s="37">
        <f>SUM(F201:H201)</f>
        <v>0</v>
      </c>
      <c r="J201" s="29"/>
      <c r="K201" s="122"/>
      <c r="L201" s="119"/>
      <c r="M201" s="119"/>
      <c r="N201" s="65">
        <f>SUM(K201:M201)</f>
        <v>0</v>
      </c>
      <c r="O201" s="135"/>
    </row>
    <row r="202" spans="1:15" ht="15" thickTop="1" x14ac:dyDescent="0.35">
      <c r="A202" s="27"/>
      <c r="B202" s="27"/>
      <c r="C202" s="27"/>
      <c r="D202" s="27"/>
      <c r="E202" s="27"/>
      <c r="F202" s="27"/>
      <c r="G202" s="27"/>
      <c r="H202" s="27"/>
      <c r="I202" s="27"/>
      <c r="J202" s="27"/>
      <c r="K202" s="27"/>
      <c r="L202" s="27"/>
      <c r="M202" s="27"/>
      <c r="N202" s="27"/>
      <c r="O202" s="132"/>
    </row>
    <row r="203" spans="1:15" ht="18.5" x14ac:dyDescent="0.45">
      <c r="A203" s="5" t="s">
        <v>37</v>
      </c>
      <c r="B203" s="351" t="s">
        <v>1</v>
      </c>
      <c r="C203" s="351"/>
      <c r="D203" s="351"/>
      <c r="E203" s="19"/>
      <c r="F203" s="20"/>
      <c r="G203" s="20"/>
      <c r="H203" s="20"/>
      <c r="I203" s="20"/>
      <c r="J203" s="20"/>
      <c r="K203" s="20"/>
      <c r="L203" s="20"/>
      <c r="M203" s="20"/>
      <c r="N203" s="20"/>
      <c r="O203" s="131"/>
    </row>
    <row r="204" spans="1:15" ht="15" thickBot="1" x14ac:dyDescent="0.4">
      <c r="A204" s="342" t="s">
        <v>54</v>
      </c>
      <c r="B204" s="343"/>
      <c r="C204" s="38"/>
      <c r="D204" s="39" t="str">
        <f>IF(A204="Other","Other name --&gt;","")</f>
        <v/>
      </c>
      <c r="E204" s="344"/>
      <c r="F204" s="344"/>
      <c r="G204" s="344"/>
      <c r="H204" s="21"/>
      <c r="I204" s="21"/>
      <c r="J204" s="21"/>
      <c r="K204" s="21"/>
      <c r="L204" s="21"/>
      <c r="M204" s="21"/>
      <c r="N204" s="21"/>
      <c r="O204" s="132"/>
    </row>
    <row r="205" spans="1:15" ht="30" customHeight="1" thickTop="1" x14ac:dyDescent="0.35">
      <c r="A205" s="80">
        <f>IF(A204="Photo",1,IF(A204="Video",2,IF(A204="Other",3,IF(A204="Select Element type here",4))))</f>
        <v>4</v>
      </c>
      <c r="B205" s="308" t="s">
        <v>5</v>
      </c>
      <c r="C205" s="308"/>
      <c r="D205" s="308"/>
      <c r="E205" s="26"/>
      <c r="F205" s="114"/>
      <c r="G205" s="115"/>
      <c r="H205" s="115"/>
      <c r="I205" s="35">
        <f>SUM(F205:H205)</f>
        <v>0</v>
      </c>
      <c r="J205" s="30"/>
      <c r="K205" s="120"/>
      <c r="L205" s="115"/>
      <c r="M205" s="115"/>
      <c r="N205" s="63">
        <f>SUM(K205:M205)</f>
        <v>0</v>
      </c>
      <c r="O205" s="135"/>
    </row>
    <row r="206" spans="1:15" ht="30" customHeight="1" x14ac:dyDescent="0.35">
      <c r="A206" s="80">
        <f>IF(A204="Photo",5,IF(A204="Video",6,IF(A204="Other",7,IF(A204="Select Element type here",8))))</f>
        <v>8</v>
      </c>
      <c r="B206" s="263" t="s">
        <v>10</v>
      </c>
      <c r="C206" s="263"/>
      <c r="D206" s="263"/>
      <c r="E206" s="26"/>
      <c r="F206" s="116"/>
      <c r="G206" s="117"/>
      <c r="H206" s="183" t="s">
        <v>18</v>
      </c>
      <c r="I206" s="108">
        <f>SUM(F206:G206)</f>
        <v>0</v>
      </c>
      <c r="J206" s="28"/>
      <c r="K206" s="121"/>
      <c r="L206" s="117"/>
      <c r="M206" s="183" t="s">
        <v>18</v>
      </c>
      <c r="N206" s="109">
        <f>SUM(K206:L206)</f>
        <v>0</v>
      </c>
      <c r="O206" s="135"/>
    </row>
    <row r="207" spans="1:15" ht="15" customHeight="1" x14ac:dyDescent="0.35">
      <c r="A207" s="307">
        <f>IF(A204="Photo",9,IF(A204="Video",10,IF(A204="Other",11,IF(A204="Select Element type here",12))))</f>
        <v>12</v>
      </c>
      <c r="B207" s="285" t="s">
        <v>15</v>
      </c>
      <c r="C207" s="285"/>
      <c r="D207" s="285"/>
      <c r="E207" s="26"/>
      <c r="F207" s="356"/>
      <c r="G207" s="348"/>
      <c r="H207" s="348"/>
      <c r="I207" s="311">
        <f>SUM(F207:H208)</f>
        <v>0</v>
      </c>
      <c r="J207" s="28"/>
      <c r="K207" s="353"/>
      <c r="L207" s="348"/>
      <c r="M207" s="348"/>
      <c r="N207" s="313">
        <f>SUM(K207:M208)</f>
        <v>0</v>
      </c>
      <c r="O207" s="352"/>
    </row>
    <row r="208" spans="1:15" x14ac:dyDescent="0.35">
      <c r="A208" s="307"/>
      <c r="B208" s="285"/>
      <c r="C208" s="285"/>
      <c r="D208" s="285"/>
      <c r="E208" s="26"/>
      <c r="F208" s="356"/>
      <c r="G208" s="348"/>
      <c r="H208" s="348"/>
      <c r="I208" s="311"/>
      <c r="J208" s="28"/>
      <c r="K208" s="353"/>
      <c r="L208" s="348"/>
      <c r="M208" s="348"/>
      <c r="N208" s="313"/>
      <c r="O208" s="352"/>
    </row>
    <row r="209" spans="1:15" ht="30" customHeight="1" x14ac:dyDescent="0.35">
      <c r="A209" s="80">
        <f>IF(A204="Photo",13,IF(A204="Video",14,IF(A204="Other",15,IF(A204="Select Element type here",16))))</f>
        <v>16</v>
      </c>
      <c r="B209" s="263" t="str">
        <f>IF(Categories!$C$12="","No data",Categories!$C$12)</f>
        <v>No data</v>
      </c>
      <c r="C209" s="263"/>
      <c r="D209" s="263"/>
      <c r="E209" s="26"/>
      <c r="F209" s="116"/>
      <c r="G209" s="117"/>
      <c r="H209" s="117"/>
      <c r="I209" s="108">
        <f>SUM(F209:H209)</f>
        <v>0</v>
      </c>
      <c r="J209" s="28"/>
      <c r="K209" s="121"/>
      <c r="L209" s="117"/>
      <c r="M209" s="117"/>
      <c r="N209" s="109">
        <f>SUM(K209:M209)</f>
        <v>0</v>
      </c>
      <c r="O209" s="135"/>
    </row>
    <row r="210" spans="1:15" ht="30" customHeight="1" thickBot="1" x14ac:dyDescent="0.4">
      <c r="A210" s="80">
        <f>IF(A204="Photo",17,IF(A204="Video",18,IF(A204="Other",19,IF(A204="Select Element type here",20))))</f>
        <v>20</v>
      </c>
      <c r="B210" s="263" t="str">
        <f>IF(Categories!$C$14="","No data",Categories!$C$14)</f>
        <v>No data</v>
      </c>
      <c r="C210" s="263"/>
      <c r="D210" s="263"/>
      <c r="E210" s="26"/>
      <c r="F210" s="118"/>
      <c r="G210" s="119"/>
      <c r="H210" s="119"/>
      <c r="I210" s="37">
        <f>SUM(F210:H210)</f>
        <v>0</v>
      </c>
      <c r="J210" s="29"/>
      <c r="K210" s="122"/>
      <c r="L210" s="119"/>
      <c r="M210" s="119"/>
      <c r="N210" s="65">
        <f>SUM(K210:M210)</f>
        <v>0</v>
      </c>
      <c r="O210" s="135"/>
    </row>
    <row r="211" spans="1:15" ht="15" thickTop="1" x14ac:dyDescent="0.35">
      <c r="A211" s="27"/>
      <c r="B211" s="27"/>
      <c r="C211" s="27"/>
      <c r="D211" s="27"/>
      <c r="E211" s="27"/>
      <c r="F211" s="27"/>
      <c r="G211" s="27"/>
      <c r="H211" s="27"/>
      <c r="I211" s="27"/>
      <c r="J211" s="27"/>
      <c r="K211" s="27"/>
      <c r="L211" s="27"/>
      <c r="M211" s="27"/>
      <c r="N211" s="27"/>
      <c r="O211" s="132"/>
    </row>
    <row r="212" spans="1:15" ht="18.5" x14ac:dyDescent="0.45">
      <c r="A212" s="5" t="s">
        <v>36</v>
      </c>
      <c r="B212" s="351" t="s">
        <v>1</v>
      </c>
      <c r="C212" s="351"/>
      <c r="D212" s="351"/>
      <c r="E212" s="19"/>
      <c r="F212" s="20"/>
      <c r="G212" s="20"/>
      <c r="H212" s="20"/>
      <c r="I212" s="20"/>
      <c r="J212" s="20"/>
      <c r="K212" s="20"/>
      <c r="L212" s="20"/>
      <c r="M212" s="20"/>
      <c r="N212" s="20"/>
      <c r="O212" s="131"/>
    </row>
    <row r="213" spans="1:15" ht="15" thickBot="1" x14ac:dyDescent="0.4">
      <c r="A213" s="342" t="s">
        <v>54</v>
      </c>
      <c r="B213" s="343"/>
      <c r="C213" s="38"/>
      <c r="D213" s="39" t="str">
        <f>IF(A213="Other","Other name --&gt;","")</f>
        <v/>
      </c>
      <c r="E213" s="344"/>
      <c r="F213" s="344"/>
      <c r="G213" s="344"/>
      <c r="H213" s="21"/>
      <c r="I213" s="21"/>
      <c r="J213" s="21"/>
      <c r="K213" s="21"/>
      <c r="L213" s="21"/>
      <c r="M213" s="21"/>
      <c r="N213" s="21"/>
      <c r="O213" s="132"/>
    </row>
    <row r="214" spans="1:15" ht="30" customHeight="1" thickTop="1" x14ac:dyDescent="0.35">
      <c r="A214" s="80">
        <f>IF(A213="Photo",1,IF(A213="Video",2,IF(A213="Other",3,IF(A213="Select Element type here",4))))</f>
        <v>4</v>
      </c>
      <c r="B214" s="308" t="s">
        <v>5</v>
      </c>
      <c r="C214" s="308"/>
      <c r="D214" s="308"/>
      <c r="E214" s="26"/>
      <c r="F214" s="114"/>
      <c r="G214" s="115"/>
      <c r="H214" s="115"/>
      <c r="I214" s="35">
        <f>SUM(F214:H214)</f>
        <v>0</v>
      </c>
      <c r="J214" s="30"/>
      <c r="K214" s="120"/>
      <c r="L214" s="115"/>
      <c r="M214" s="115"/>
      <c r="N214" s="63">
        <f>SUM(K214:M214)</f>
        <v>0</v>
      </c>
      <c r="O214" s="135"/>
    </row>
    <row r="215" spans="1:15" ht="30" customHeight="1" x14ac:dyDescent="0.35">
      <c r="A215" s="80">
        <f>IF(A213="Photo",5,IF(A213="Video",6,IF(A213="Other",7,IF(A213="Select Element type here",8))))</f>
        <v>8</v>
      </c>
      <c r="B215" s="263" t="s">
        <v>10</v>
      </c>
      <c r="C215" s="263"/>
      <c r="D215" s="263"/>
      <c r="E215" s="26"/>
      <c r="F215" s="116"/>
      <c r="G215" s="117"/>
      <c r="H215" s="183" t="s">
        <v>18</v>
      </c>
      <c r="I215" s="108">
        <f>SUM(F215:G215)</f>
        <v>0</v>
      </c>
      <c r="J215" s="28"/>
      <c r="K215" s="121"/>
      <c r="L215" s="117"/>
      <c r="M215" s="183" t="s">
        <v>18</v>
      </c>
      <c r="N215" s="109">
        <f>SUM(K215:L215)</f>
        <v>0</v>
      </c>
      <c r="O215" s="135"/>
    </row>
    <row r="216" spans="1:15" ht="15" customHeight="1" x14ac:dyDescent="0.35">
      <c r="A216" s="307">
        <f>IF(A213="Photo",9,IF(A213="Video",10,IF(A213="Other",11,IF(A213="Select Element type here",12))))</f>
        <v>12</v>
      </c>
      <c r="B216" s="285" t="s">
        <v>15</v>
      </c>
      <c r="C216" s="285"/>
      <c r="D216" s="285"/>
      <c r="E216" s="26"/>
      <c r="F216" s="356"/>
      <c r="G216" s="348"/>
      <c r="H216" s="348"/>
      <c r="I216" s="311">
        <f>SUM(F216:H217)</f>
        <v>0</v>
      </c>
      <c r="J216" s="28"/>
      <c r="K216" s="353"/>
      <c r="L216" s="348"/>
      <c r="M216" s="348"/>
      <c r="N216" s="313">
        <f>SUM(K216:M217)</f>
        <v>0</v>
      </c>
      <c r="O216" s="352"/>
    </row>
    <row r="217" spans="1:15" x14ac:dyDescent="0.35">
      <c r="A217" s="307"/>
      <c r="B217" s="285"/>
      <c r="C217" s="285"/>
      <c r="D217" s="285"/>
      <c r="E217" s="26"/>
      <c r="F217" s="356"/>
      <c r="G217" s="348"/>
      <c r="H217" s="348"/>
      <c r="I217" s="311"/>
      <c r="J217" s="28"/>
      <c r="K217" s="353"/>
      <c r="L217" s="348"/>
      <c r="M217" s="348"/>
      <c r="N217" s="313"/>
      <c r="O217" s="352"/>
    </row>
    <row r="218" spans="1:15" ht="30" customHeight="1" x14ac:dyDescent="0.35">
      <c r="A218" s="80">
        <f>IF(A213="Photo",13,IF(A213="Video",14,IF(A213="Other",15,IF(A213="Select Element type here",16))))</f>
        <v>16</v>
      </c>
      <c r="B218" s="263" t="str">
        <f>IF(Categories!$C$12="","No data",Categories!$C$12)</f>
        <v>No data</v>
      </c>
      <c r="C218" s="263"/>
      <c r="D218" s="263"/>
      <c r="E218" s="26"/>
      <c r="F218" s="116"/>
      <c r="G218" s="117"/>
      <c r="H218" s="117"/>
      <c r="I218" s="108">
        <f>SUM(F218:H218)</f>
        <v>0</v>
      </c>
      <c r="J218" s="28"/>
      <c r="K218" s="121"/>
      <c r="L218" s="117"/>
      <c r="M218" s="117"/>
      <c r="N218" s="109">
        <f>SUM(K218:M218)</f>
        <v>0</v>
      </c>
      <c r="O218" s="135"/>
    </row>
    <row r="219" spans="1:15" ht="30" customHeight="1" thickBot="1" x14ac:dyDescent="0.4">
      <c r="A219" s="80">
        <f>IF(A213="Photo",17,IF(A213="Video",18,IF(A213="Other",19,IF(A213="Select Element type here",20))))</f>
        <v>20</v>
      </c>
      <c r="B219" s="263" t="str">
        <f>IF(Categories!$C$14="","No data",Categories!$C$14)</f>
        <v>No data</v>
      </c>
      <c r="C219" s="263"/>
      <c r="D219" s="263"/>
      <c r="E219" s="26"/>
      <c r="F219" s="118"/>
      <c r="G219" s="119"/>
      <c r="H219" s="119"/>
      <c r="I219" s="37">
        <f>SUM(F219:H219)</f>
        <v>0</v>
      </c>
      <c r="J219" s="29"/>
      <c r="K219" s="122"/>
      <c r="L219" s="119"/>
      <c r="M219" s="119"/>
      <c r="N219" s="65">
        <f>SUM(K219:M219)</f>
        <v>0</v>
      </c>
      <c r="O219" s="135"/>
    </row>
    <row r="220" spans="1:15" ht="15" thickTop="1" x14ac:dyDescent="0.35">
      <c r="A220" s="27"/>
      <c r="B220" s="27"/>
      <c r="C220" s="27"/>
      <c r="D220" s="27"/>
      <c r="E220" s="27"/>
      <c r="F220" s="27"/>
      <c r="G220" s="27"/>
      <c r="H220" s="27"/>
      <c r="I220" s="27"/>
      <c r="J220" s="27"/>
      <c r="K220" s="27"/>
      <c r="L220" s="27"/>
      <c r="M220" s="27"/>
      <c r="N220" s="27"/>
      <c r="O220" s="132"/>
    </row>
    <row r="221" spans="1:15" ht="18.5" x14ac:dyDescent="0.45">
      <c r="A221" s="5" t="s">
        <v>35</v>
      </c>
      <c r="B221" s="351" t="s">
        <v>1</v>
      </c>
      <c r="C221" s="351"/>
      <c r="D221" s="351"/>
      <c r="E221" s="19"/>
      <c r="F221" s="20"/>
      <c r="G221" s="20"/>
      <c r="H221" s="20"/>
      <c r="I221" s="20"/>
      <c r="J221" s="20"/>
      <c r="K221" s="20"/>
      <c r="L221" s="20"/>
      <c r="M221" s="20"/>
      <c r="N221" s="20"/>
      <c r="O221" s="131"/>
    </row>
    <row r="222" spans="1:15" ht="15" thickBot="1" x14ac:dyDescent="0.4">
      <c r="A222" s="342" t="s">
        <v>54</v>
      </c>
      <c r="B222" s="343"/>
      <c r="C222" s="38"/>
      <c r="D222" s="39" t="str">
        <f>IF(A222="Other","Other name --&gt;","")</f>
        <v/>
      </c>
      <c r="E222" s="344"/>
      <c r="F222" s="344"/>
      <c r="G222" s="344"/>
      <c r="H222" s="21"/>
      <c r="I222" s="21"/>
      <c r="J222" s="21"/>
      <c r="K222" s="21"/>
      <c r="L222" s="21"/>
      <c r="M222" s="21"/>
      <c r="N222" s="21"/>
      <c r="O222" s="132"/>
    </row>
    <row r="223" spans="1:15" ht="30" customHeight="1" thickTop="1" x14ac:dyDescent="0.35">
      <c r="A223" s="80">
        <f>IF(A222="Photo",1,IF(A222="Video",2,IF(A222="Other",3,IF(A222="Select Element type here",4))))</f>
        <v>4</v>
      </c>
      <c r="B223" s="308" t="s">
        <v>5</v>
      </c>
      <c r="C223" s="308"/>
      <c r="D223" s="308"/>
      <c r="E223" s="26"/>
      <c r="F223" s="114"/>
      <c r="G223" s="115"/>
      <c r="H223" s="115"/>
      <c r="I223" s="35">
        <f>SUM(F223:H223)</f>
        <v>0</v>
      </c>
      <c r="J223" s="30"/>
      <c r="K223" s="120"/>
      <c r="L223" s="115"/>
      <c r="M223" s="115"/>
      <c r="N223" s="63">
        <f>SUM(K223:M223)</f>
        <v>0</v>
      </c>
      <c r="O223" s="135"/>
    </row>
    <row r="224" spans="1:15" ht="30" customHeight="1" x14ac:dyDescent="0.35">
      <c r="A224" s="80">
        <f>IF(A222="Photo",5,IF(A222="Video",6,IF(A222="Other",7,IF(A222="Select Element type here",8))))</f>
        <v>8</v>
      </c>
      <c r="B224" s="263" t="s">
        <v>10</v>
      </c>
      <c r="C224" s="263"/>
      <c r="D224" s="263"/>
      <c r="E224" s="26"/>
      <c r="F224" s="116"/>
      <c r="G224" s="117"/>
      <c r="H224" s="183" t="s">
        <v>18</v>
      </c>
      <c r="I224" s="108">
        <f>SUM(F224:G224)</f>
        <v>0</v>
      </c>
      <c r="J224" s="28"/>
      <c r="K224" s="121"/>
      <c r="L224" s="117"/>
      <c r="M224" s="183" t="s">
        <v>18</v>
      </c>
      <c r="N224" s="109">
        <f>SUM(K224:L224)</f>
        <v>0</v>
      </c>
      <c r="O224" s="135"/>
    </row>
    <row r="225" spans="1:15" ht="15" customHeight="1" x14ac:dyDescent="0.35">
      <c r="A225" s="307">
        <f>IF(A222="Photo",9,IF(A222="Video",10,IF(A222="Other",11,IF(A222="Select Element type here",12))))</f>
        <v>12</v>
      </c>
      <c r="B225" s="285" t="s">
        <v>15</v>
      </c>
      <c r="C225" s="285"/>
      <c r="D225" s="285"/>
      <c r="E225" s="26"/>
      <c r="F225" s="356"/>
      <c r="G225" s="348"/>
      <c r="H225" s="348"/>
      <c r="I225" s="311">
        <f>SUM(F225:H226)</f>
        <v>0</v>
      </c>
      <c r="J225" s="28"/>
      <c r="K225" s="353"/>
      <c r="L225" s="348"/>
      <c r="M225" s="348"/>
      <c r="N225" s="313">
        <f>SUM(K225:M226)</f>
        <v>0</v>
      </c>
      <c r="O225" s="352"/>
    </row>
    <row r="226" spans="1:15" x14ac:dyDescent="0.35">
      <c r="A226" s="307"/>
      <c r="B226" s="285"/>
      <c r="C226" s="285"/>
      <c r="D226" s="285"/>
      <c r="E226" s="26"/>
      <c r="F226" s="356"/>
      <c r="G226" s="348"/>
      <c r="H226" s="348"/>
      <c r="I226" s="311"/>
      <c r="J226" s="28"/>
      <c r="K226" s="353"/>
      <c r="L226" s="348"/>
      <c r="M226" s="348"/>
      <c r="N226" s="313"/>
      <c r="O226" s="352"/>
    </row>
    <row r="227" spans="1:15" ht="30" customHeight="1" x14ac:dyDescent="0.35">
      <c r="A227" s="80">
        <f>IF(A222="Photo",13,IF(A222="Video",14,IF(A222="Other",15,IF(A222="Select Element type here",16))))</f>
        <v>16</v>
      </c>
      <c r="B227" s="263" t="str">
        <f>IF(Categories!$C$12="","No data",Categories!$C$12)</f>
        <v>No data</v>
      </c>
      <c r="C227" s="263"/>
      <c r="D227" s="263"/>
      <c r="E227" s="26"/>
      <c r="F227" s="116"/>
      <c r="G227" s="117"/>
      <c r="H227" s="117"/>
      <c r="I227" s="108">
        <f>SUM(F227:H227)</f>
        <v>0</v>
      </c>
      <c r="J227" s="28"/>
      <c r="K227" s="121"/>
      <c r="L227" s="117"/>
      <c r="M227" s="117"/>
      <c r="N227" s="109">
        <f>SUM(K227:M227)</f>
        <v>0</v>
      </c>
      <c r="O227" s="135"/>
    </row>
    <row r="228" spans="1:15" ht="30" customHeight="1" thickBot="1" x14ac:dyDescent="0.4">
      <c r="A228" s="80">
        <f>IF(A222="Photo",17,IF(A222="Video",18,IF(A222="Other",19,IF(A222="Select Element type here",20))))</f>
        <v>20</v>
      </c>
      <c r="B228" s="263" t="str">
        <f>IF(Categories!$C$14="","No data",Categories!$C$14)</f>
        <v>No data</v>
      </c>
      <c r="C228" s="263"/>
      <c r="D228" s="263"/>
      <c r="E228" s="26"/>
      <c r="F228" s="118"/>
      <c r="G228" s="119"/>
      <c r="H228" s="119"/>
      <c r="I228" s="37">
        <f>SUM(F228:H228)</f>
        <v>0</v>
      </c>
      <c r="J228" s="29"/>
      <c r="K228" s="122"/>
      <c r="L228" s="119"/>
      <c r="M228" s="119"/>
      <c r="N228" s="65">
        <f>SUM(K228:M228)</f>
        <v>0</v>
      </c>
      <c r="O228" s="135"/>
    </row>
    <row r="229" spans="1:15" ht="15" thickTop="1" x14ac:dyDescent="0.35">
      <c r="A229" s="27"/>
      <c r="B229" s="27"/>
      <c r="C229" s="27"/>
      <c r="D229" s="27"/>
      <c r="E229" s="27"/>
      <c r="F229" s="27"/>
      <c r="G229" s="27"/>
      <c r="H229" s="27"/>
      <c r="I229" s="27"/>
      <c r="J229" s="27"/>
      <c r="K229" s="27"/>
      <c r="L229" s="27"/>
      <c r="M229" s="27"/>
      <c r="N229" s="27"/>
      <c r="O229" s="132"/>
    </row>
    <row r="230" spans="1:15" x14ac:dyDescent="0.35">
      <c r="A230" s="27"/>
      <c r="B230" s="27"/>
      <c r="C230" s="27"/>
      <c r="D230" s="27"/>
      <c r="E230" s="27"/>
      <c r="F230" s="27"/>
      <c r="G230" s="27"/>
      <c r="H230" s="27"/>
      <c r="I230" s="27"/>
      <c r="J230" s="27"/>
      <c r="K230" s="27"/>
      <c r="L230" s="27"/>
      <c r="M230" s="27"/>
      <c r="N230" s="27"/>
      <c r="O230" s="132"/>
    </row>
    <row r="231" spans="1:15" x14ac:dyDescent="0.35">
      <c r="A231" s="27"/>
      <c r="B231" s="27"/>
      <c r="C231" s="27"/>
      <c r="D231" s="27"/>
      <c r="E231" s="27"/>
      <c r="F231" s="27"/>
      <c r="G231" s="27"/>
      <c r="H231" s="27"/>
      <c r="I231" s="27"/>
      <c r="J231" s="27"/>
      <c r="K231" s="27"/>
      <c r="L231" s="27"/>
      <c r="M231" s="27"/>
      <c r="N231" s="27"/>
      <c r="O231" s="132"/>
    </row>
    <row r="232" spans="1:15" x14ac:dyDescent="0.35">
      <c r="A232" s="27"/>
      <c r="B232" s="27"/>
      <c r="C232" s="27"/>
      <c r="D232" s="27"/>
      <c r="E232" s="27"/>
      <c r="F232" s="27"/>
      <c r="G232" s="27"/>
      <c r="H232" s="27"/>
      <c r="I232" s="27"/>
      <c r="J232" s="27"/>
      <c r="K232" s="27"/>
      <c r="L232" s="27"/>
      <c r="M232" s="27"/>
      <c r="N232" s="27"/>
      <c r="O232" s="132"/>
    </row>
    <row r="233" spans="1:15" x14ac:dyDescent="0.35">
      <c r="A233" s="27"/>
      <c r="B233" s="27"/>
      <c r="C233" s="27"/>
      <c r="D233" s="27"/>
      <c r="E233" s="27"/>
      <c r="F233" s="27"/>
      <c r="G233" s="27"/>
      <c r="H233" s="27"/>
      <c r="I233" s="27"/>
      <c r="J233" s="27"/>
      <c r="K233" s="27"/>
      <c r="L233" s="27"/>
      <c r="M233" s="27"/>
      <c r="N233" s="27"/>
      <c r="O233" s="132"/>
    </row>
    <row r="234" spans="1:15" x14ac:dyDescent="0.35">
      <c r="A234" s="27"/>
      <c r="B234" s="27"/>
      <c r="C234" s="27"/>
      <c r="D234" s="27"/>
      <c r="E234" s="27"/>
      <c r="F234" s="27"/>
      <c r="G234" s="27"/>
      <c r="H234" s="27"/>
      <c r="I234" s="27"/>
      <c r="J234" s="27"/>
      <c r="K234" s="27"/>
      <c r="L234" s="27"/>
      <c r="M234" s="27"/>
      <c r="N234" s="27"/>
      <c r="O234" s="132"/>
    </row>
    <row r="235" spans="1:15" ht="18.5" x14ac:dyDescent="0.45">
      <c r="A235" s="54" t="s">
        <v>31</v>
      </c>
      <c r="B235" s="55"/>
      <c r="C235" s="55"/>
      <c r="D235" s="55"/>
      <c r="E235" s="27"/>
      <c r="F235" s="27"/>
      <c r="G235" s="27"/>
      <c r="H235" s="27"/>
      <c r="I235" s="27"/>
      <c r="J235" s="27"/>
      <c r="K235" s="27"/>
      <c r="L235" s="27"/>
      <c r="M235" s="27"/>
      <c r="N235" s="27"/>
      <c r="O235" s="132"/>
    </row>
    <row r="236" spans="1:15" ht="18.5" x14ac:dyDescent="0.45">
      <c r="A236" s="56" t="s">
        <v>56</v>
      </c>
      <c r="B236" s="262" t="s">
        <v>57</v>
      </c>
      <c r="C236" s="262"/>
      <c r="D236" s="56" t="s">
        <v>58</v>
      </c>
      <c r="E236" s="19"/>
      <c r="F236" s="20"/>
      <c r="G236" s="20"/>
      <c r="H236" s="20"/>
      <c r="I236" s="20"/>
      <c r="J236" s="20"/>
      <c r="K236" s="20"/>
      <c r="L236" s="20"/>
      <c r="M236" s="20"/>
      <c r="N236" s="20"/>
      <c r="O236" s="132"/>
    </row>
    <row r="237" spans="1:15" ht="15" thickBot="1" x14ac:dyDescent="0.4">
      <c r="A237" s="110">
        <f>COUNTIF(A6:A222,"Photo")</f>
        <v>0</v>
      </c>
      <c r="B237" s="281">
        <f>COUNTIF(A6:A222,"Video")</f>
        <v>0</v>
      </c>
      <c r="C237" s="282"/>
      <c r="D237" s="110">
        <f>COUNTIF(A6:A222,"Other")</f>
        <v>0</v>
      </c>
      <c r="E237" s="27"/>
      <c r="F237" s="283"/>
      <c r="G237" s="283"/>
      <c r="H237" s="21"/>
      <c r="I237" s="21"/>
      <c r="J237" s="21"/>
      <c r="K237" s="21"/>
      <c r="L237" s="21"/>
      <c r="M237" s="21"/>
      <c r="N237" s="21"/>
      <c r="O237" s="132"/>
    </row>
    <row r="238" spans="1:15" ht="30" customHeight="1" thickTop="1" x14ac:dyDescent="0.35">
      <c r="A238" s="263" t="s">
        <v>5</v>
      </c>
      <c r="B238" s="263"/>
      <c r="C238" s="263"/>
      <c r="D238" s="263"/>
      <c r="E238" s="26"/>
      <c r="F238" s="107">
        <f>SUM(F7,F16,F25,F34,F43,F52,F61,F70,F79,F88,F97,F106,F115,F124,F133,F142,F151,F160,F169,F178,F187,F196,F205,F214,F223)</f>
        <v>0</v>
      </c>
      <c r="G238" s="107">
        <f>SUM(G7,G16,G25,G34,G43,G52,G61,G70,G79,G88,G97,G106,G115,G124,G133,G142,G151,G160,G169,G178,G187,G196,G205,G214,G223)</f>
        <v>0</v>
      </c>
      <c r="H238" s="107">
        <f>SUM(H7,H16,H25,H34,H43,H52,H61,H70,H79,H88,H97,H106,H115,H124,H133,H142,H151,H160,H169,H178,H187,H196,H205,H214,H223)</f>
        <v>0</v>
      </c>
      <c r="I238" s="112">
        <f>SUM(F238:H238)</f>
        <v>0</v>
      </c>
      <c r="J238" s="30"/>
      <c r="K238" s="107">
        <f>SUM(K7,K16,K25,K34,K43,K52,K61,K70,K79,K88,K97,K106,K115,K124,K133,K142,K151,K160,K169,K178,K187,K196,K205,K214,K223)</f>
        <v>0</v>
      </c>
      <c r="L238" s="107">
        <f>SUM(L7,L16,L25,L34,L43,L52,L61,L70,L79,L88,L97,L106,L115,L124,L133,L142,L151,L160,L169,L178,L187,L196,L205,L214,L223)</f>
        <v>0</v>
      </c>
      <c r="M238" s="107">
        <f>SUM(M7,M16,M25,M34,M43,M52,M61,M70,M79,M88,M97,M106,M115,M124,M133,M142,M151,M160,M169,M178,M187,M196,M205,M214,M223)</f>
        <v>0</v>
      </c>
      <c r="N238" s="111">
        <f>SUM(K238:M238)</f>
        <v>0</v>
      </c>
    </row>
    <row r="239" spans="1:15" ht="30" customHeight="1" x14ac:dyDescent="0.35">
      <c r="A239" s="263" t="s">
        <v>10</v>
      </c>
      <c r="B239" s="263"/>
      <c r="C239" s="263"/>
      <c r="D239" s="263"/>
      <c r="E239" s="26"/>
      <c r="F239" s="107">
        <f>SUM(F8,F17,F26,F35,F44,F53,F62,F71,F80,F89,F98,F107,F116,F125,F134,F143,F152,F161,F170,F179,F188,F197,F206,F215,F224)</f>
        <v>0</v>
      </c>
      <c r="G239" s="107">
        <f>SUM(G8,G17,G26,G35,G44,G53,G62,G71,G80,G89,G98,G107,G116,G125,G134,G143,G152,G161,G170,G179,G188,G197,G206,G215,G224)</f>
        <v>0</v>
      </c>
      <c r="H239" s="2" t="s">
        <v>18</v>
      </c>
      <c r="I239" s="112">
        <f>SUM(F239:G239)</f>
        <v>0</v>
      </c>
      <c r="J239" s="28"/>
      <c r="K239" s="107">
        <f>SUM(K8,K17,K26,K35,K44,K53,K62,K71,K80,K89,K98,K107,K116,K125,K134,K143,K152,K161,K170,K179,K188,K197,K206,K215,K224)</f>
        <v>0</v>
      </c>
      <c r="L239" s="107">
        <f>SUM(L8,L17,L26,L35,L44,L53,L62,L71,L80,L89,L98,L107,L116,L125,L134,L143,L152,L161,L170,L179,L188,L197,L206,L215,L224)</f>
        <v>0</v>
      </c>
      <c r="M239" s="2" t="s">
        <v>18</v>
      </c>
      <c r="N239" s="111">
        <f>SUM(K239:L239)</f>
        <v>0</v>
      </c>
    </row>
    <row r="240" spans="1:15" x14ac:dyDescent="0.35">
      <c r="A240" s="285" t="s">
        <v>15</v>
      </c>
      <c r="B240" s="263"/>
      <c r="C240" s="263"/>
      <c r="D240" s="263"/>
      <c r="E240" s="26"/>
      <c r="F240" s="268">
        <f>SUM(F9,F18,F27,F36,F45,F54,F63,F72,F81,F90,F99,F108,F117,F126,F135,F144,F153,F162,F171,F180,F189,F198,F207,F216,F225)</f>
        <v>0</v>
      </c>
      <c r="G240" s="268">
        <f>SUM(G9,G18,G27,G36,G45,G54,G63,G72,G81,G90,G99,G108,G117,G126,G135,G144,G153,G162,G171,G180,G189,G198,G207,G216,G225)</f>
        <v>0</v>
      </c>
      <c r="H240" s="268">
        <f>SUM(H9,H18,H27,H36,H45,H54,H63,H72,H81,H90,H99,H108,H117,H126,H135,H144,H153,H162,H171,H180,H189,H198,H207,H216,H225)</f>
        <v>0</v>
      </c>
      <c r="I240" s="289">
        <f>SUM(F240:H241)</f>
        <v>0</v>
      </c>
      <c r="J240" s="28"/>
      <c r="K240" s="268">
        <f>SUM(K9,K18,K27,K36,K45,K54,K63,K72,K81,K90,K99,K108,K117,K126,K135,K144,K153,K162,K171,K180,K189,K198,K207,K216,K225)</f>
        <v>0</v>
      </c>
      <c r="L240" s="268">
        <f>SUM(L9,L18,L27,L36,L45,L54,L63,L72,L81,L90,L99,L108,L117,L126,L135,L144,L153,L162,L171,L180,L189,L198,L207,L216,L225)</f>
        <v>0</v>
      </c>
      <c r="M240" s="268">
        <f>SUM(M9,M18,M27,M36,M45,M54,M63,M72,M81,M90,M99,M108,M117,M126,M135,M144,M153,M162,M171,M180,M189,M198,M207,M216,M225)</f>
        <v>0</v>
      </c>
      <c r="N240" s="284">
        <f>SUM(K240:M241)</f>
        <v>0</v>
      </c>
    </row>
    <row r="241" spans="1:14" x14ac:dyDescent="0.35">
      <c r="A241" s="263"/>
      <c r="B241" s="263"/>
      <c r="C241" s="263"/>
      <c r="D241" s="263"/>
      <c r="E241" s="26"/>
      <c r="F241" s="268"/>
      <c r="G241" s="268"/>
      <c r="H241" s="268"/>
      <c r="I241" s="289"/>
      <c r="J241" s="28"/>
      <c r="K241" s="268"/>
      <c r="L241" s="268"/>
      <c r="M241" s="268"/>
      <c r="N241" s="284"/>
    </row>
    <row r="242" spans="1:14" ht="30" customHeight="1" x14ac:dyDescent="0.35">
      <c r="A242" s="263" t="str">
        <f>IF(Categories!$C$12="","No data",Categories!$C$12)</f>
        <v>No data</v>
      </c>
      <c r="B242" s="263"/>
      <c r="C242" s="263"/>
      <c r="D242" s="263"/>
      <c r="E242" s="26"/>
      <c r="F242" s="107">
        <f t="shared" ref="F242:H243" si="0">SUM(F11,F20,F29,F38,F47,F56,F65,F74,F83,F92,F101,F110,F119,F128,F137,F146,F155,F164,F173,F182,F191,F200,F209,F218,F227)</f>
        <v>0</v>
      </c>
      <c r="G242" s="107">
        <f t="shared" si="0"/>
        <v>0</v>
      </c>
      <c r="H242" s="107">
        <f t="shared" si="0"/>
        <v>0</v>
      </c>
      <c r="I242" s="112">
        <f>SUM(F242:H242)</f>
        <v>0</v>
      </c>
      <c r="J242" s="28"/>
      <c r="K242" s="107">
        <f t="shared" ref="K242:M243" si="1">SUM(K11,K20,K29,K38,K47,K56,K65,K74,K83,K92,K101,K110,K119,K128,K137,K146,K155,K164,K173,K182,K191,K200,K209,K218,K227)</f>
        <v>0</v>
      </c>
      <c r="L242" s="107">
        <f t="shared" si="1"/>
        <v>0</v>
      </c>
      <c r="M242" s="107">
        <f t="shared" si="1"/>
        <v>0</v>
      </c>
      <c r="N242" s="111">
        <f>SUM(K242:M242)</f>
        <v>0</v>
      </c>
    </row>
    <row r="243" spans="1:14" ht="30" customHeight="1" thickBot="1" x14ac:dyDescent="0.4">
      <c r="A243" s="263" t="str">
        <f>IF(Categories!$C$14="","No data",Categories!$C$14)</f>
        <v>No data</v>
      </c>
      <c r="B243" s="263"/>
      <c r="C243" s="263"/>
      <c r="D243" s="263"/>
      <c r="E243" s="26"/>
      <c r="F243" s="107">
        <f t="shared" si="0"/>
        <v>0</v>
      </c>
      <c r="G243" s="107">
        <f t="shared" si="0"/>
        <v>0</v>
      </c>
      <c r="H243" s="107">
        <f t="shared" si="0"/>
        <v>0</v>
      </c>
      <c r="I243" s="112">
        <f>SUM(F243:H243)</f>
        <v>0</v>
      </c>
      <c r="J243" s="29"/>
      <c r="K243" s="107">
        <f t="shared" si="1"/>
        <v>0</v>
      </c>
      <c r="L243" s="107">
        <f t="shared" si="1"/>
        <v>0</v>
      </c>
      <c r="M243" s="107">
        <f t="shared" si="1"/>
        <v>0</v>
      </c>
      <c r="N243" s="111">
        <f>SUM(K243:M243)</f>
        <v>0</v>
      </c>
    </row>
    <row r="244" spans="1:14" ht="15" thickTop="1" x14ac:dyDescent="0.35">
      <c r="A244" s="27"/>
      <c r="B244" s="27"/>
      <c r="C244" s="27"/>
      <c r="D244" s="27"/>
      <c r="E244" s="27"/>
      <c r="F244" s="27"/>
      <c r="G244" s="27"/>
      <c r="H244" s="27"/>
      <c r="I244" s="27"/>
      <c r="J244" s="27"/>
      <c r="K244" s="27"/>
      <c r="L244" s="27"/>
      <c r="M244" s="27"/>
      <c r="N244" s="27"/>
    </row>
  </sheetData>
  <sheetProtection algorithmName="SHA-512" hashValue="OKjCxH4r2kaIxS558bSTYO6LAsgI6Ug6jAFvCZ2arOvP0qvIG0w0ZRkTRyEQhxzPCuTTTpA5uDNpq512CQ9agQ==" saltValue="RXrg86D3zmEIieyhCNm7nQ==" spinCount="100000" sheet="1" objects="1" scenarios="1"/>
  <mergeCells count="478">
    <mergeCell ref="A6:B6"/>
    <mergeCell ref="E6:G6"/>
    <mergeCell ref="B7:D7"/>
    <mergeCell ref="B8:D8"/>
    <mergeCell ref="A1:A3"/>
    <mergeCell ref="B1:D3"/>
    <mergeCell ref="F1:I1"/>
    <mergeCell ref="N9:N10"/>
    <mergeCell ref="O9:O10"/>
    <mergeCell ref="L1:O1"/>
    <mergeCell ref="F2:I2"/>
    <mergeCell ref="K2:N2"/>
    <mergeCell ref="O2:O4"/>
    <mergeCell ref="F3:G3"/>
    <mergeCell ref="H3:H4"/>
    <mergeCell ref="M3:M4"/>
    <mergeCell ref="A4:D4"/>
    <mergeCell ref="B5:D5"/>
    <mergeCell ref="J9:J10"/>
    <mergeCell ref="A15:B15"/>
    <mergeCell ref="E15:G15"/>
    <mergeCell ref="B16:D16"/>
    <mergeCell ref="B17:D17"/>
    <mergeCell ref="K9:K10"/>
    <mergeCell ref="L9:L10"/>
    <mergeCell ref="M9:M10"/>
    <mergeCell ref="N18:N19"/>
    <mergeCell ref="O18:O19"/>
    <mergeCell ref="B11:D11"/>
    <mergeCell ref="A9:A10"/>
    <mergeCell ref="B9:D10"/>
    <mergeCell ref="F9:F10"/>
    <mergeCell ref="G9:G10"/>
    <mergeCell ref="H9:H10"/>
    <mergeCell ref="I9:I10"/>
    <mergeCell ref="B12:D12"/>
    <mergeCell ref="B14:D14"/>
    <mergeCell ref="A24:B24"/>
    <mergeCell ref="E24:G24"/>
    <mergeCell ref="B25:D25"/>
    <mergeCell ref="B26:D26"/>
    <mergeCell ref="K18:K19"/>
    <mergeCell ref="L18:L19"/>
    <mergeCell ref="M18:M19"/>
    <mergeCell ref="N27:N28"/>
    <mergeCell ref="O27:O28"/>
    <mergeCell ref="B20:D20"/>
    <mergeCell ref="A18:A19"/>
    <mergeCell ref="B18:D19"/>
    <mergeCell ref="F18:F19"/>
    <mergeCell ref="G18:G19"/>
    <mergeCell ref="H18:H19"/>
    <mergeCell ref="I18:I19"/>
    <mergeCell ref="B21:D21"/>
    <mergeCell ref="B23:D23"/>
    <mergeCell ref="A33:B33"/>
    <mergeCell ref="E33:G33"/>
    <mergeCell ref="B34:D34"/>
    <mergeCell ref="B35:D35"/>
    <mergeCell ref="K27:K28"/>
    <mergeCell ref="L27:L28"/>
    <mergeCell ref="M27:M28"/>
    <mergeCell ref="N36:N37"/>
    <mergeCell ref="O36:O37"/>
    <mergeCell ref="B29:D29"/>
    <mergeCell ref="A27:A28"/>
    <mergeCell ref="B27:D28"/>
    <mergeCell ref="F27:F28"/>
    <mergeCell ref="G27:G28"/>
    <mergeCell ref="H27:H28"/>
    <mergeCell ref="I27:I28"/>
    <mergeCell ref="B30:D30"/>
    <mergeCell ref="B32:D32"/>
    <mergeCell ref="A42:B42"/>
    <mergeCell ref="E42:G42"/>
    <mergeCell ref="B43:D43"/>
    <mergeCell ref="B44:D44"/>
    <mergeCell ref="K36:K37"/>
    <mergeCell ref="L36:L37"/>
    <mergeCell ref="M36:M37"/>
    <mergeCell ref="N45:N46"/>
    <mergeCell ref="O45:O46"/>
    <mergeCell ref="B38:D38"/>
    <mergeCell ref="A36:A37"/>
    <mergeCell ref="B36:D37"/>
    <mergeCell ref="F36:F37"/>
    <mergeCell ref="G36:G37"/>
    <mergeCell ref="H36:H37"/>
    <mergeCell ref="I36:I37"/>
    <mergeCell ref="B39:D39"/>
    <mergeCell ref="B41:D41"/>
    <mergeCell ref="A51:B51"/>
    <mergeCell ref="E51:G51"/>
    <mergeCell ref="B52:D52"/>
    <mergeCell ref="B53:D53"/>
    <mergeCell ref="K45:K46"/>
    <mergeCell ref="L45:L46"/>
    <mergeCell ref="M45:M46"/>
    <mergeCell ref="N54:N55"/>
    <mergeCell ref="O54:O55"/>
    <mergeCell ref="B47:D47"/>
    <mergeCell ref="A45:A46"/>
    <mergeCell ref="B45:D46"/>
    <mergeCell ref="F45:F46"/>
    <mergeCell ref="G45:G46"/>
    <mergeCell ref="H45:H46"/>
    <mergeCell ref="I45:I46"/>
    <mergeCell ref="B48:D48"/>
    <mergeCell ref="B50:D50"/>
    <mergeCell ref="A60:B60"/>
    <mergeCell ref="E60:G60"/>
    <mergeCell ref="B61:D61"/>
    <mergeCell ref="B62:D62"/>
    <mergeCell ref="K54:K55"/>
    <mergeCell ref="L54:L55"/>
    <mergeCell ref="M54:M55"/>
    <mergeCell ref="N63:N64"/>
    <mergeCell ref="O63:O64"/>
    <mergeCell ref="B56:D56"/>
    <mergeCell ref="A54:A55"/>
    <mergeCell ref="B54:D55"/>
    <mergeCell ref="F54:F55"/>
    <mergeCell ref="G54:G55"/>
    <mergeCell ref="H54:H55"/>
    <mergeCell ref="I54:I55"/>
    <mergeCell ref="B57:D57"/>
    <mergeCell ref="B59:D59"/>
    <mergeCell ref="A69:B69"/>
    <mergeCell ref="E69:G69"/>
    <mergeCell ref="B70:D70"/>
    <mergeCell ref="B71:D71"/>
    <mergeCell ref="K63:K64"/>
    <mergeCell ref="L63:L64"/>
    <mergeCell ref="M63:M64"/>
    <mergeCell ref="N72:N73"/>
    <mergeCell ref="O72:O73"/>
    <mergeCell ref="B65:D65"/>
    <mergeCell ref="A63:A64"/>
    <mergeCell ref="B63:D64"/>
    <mergeCell ref="F63:F64"/>
    <mergeCell ref="G63:G64"/>
    <mergeCell ref="H63:H64"/>
    <mergeCell ref="I63:I64"/>
    <mergeCell ref="B66:D66"/>
    <mergeCell ref="B68:D68"/>
    <mergeCell ref="A78:B78"/>
    <mergeCell ref="E78:G78"/>
    <mergeCell ref="B79:D79"/>
    <mergeCell ref="B80:D80"/>
    <mergeCell ref="K72:K73"/>
    <mergeCell ref="L72:L73"/>
    <mergeCell ref="M72:M73"/>
    <mergeCell ref="N81:N82"/>
    <mergeCell ref="O81:O82"/>
    <mergeCell ref="B74:D74"/>
    <mergeCell ref="A72:A73"/>
    <mergeCell ref="B72:D73"/>
    <mergeCell ref="F72:F73"/>
    <mergeCell ref="G72:G73"/>
    <mergeCell ref="H72:H73"/>
    <mergeCell ref="I72:I73"/>
    <mergeCell ref="B75:D75"/>
    <mergeCell ref="B77:D77"/>
    <mergeCell ref="A87:B87"/>
    <mergeCell ref="E87:G87"/>
    <mergeCell ref="B88:D88"/>
    <mergeCell ref="B89:D89"/>
    <mergeCell ref="K81:K82"/>
    <mergeCell ref="L81:L82"/>
    <mergeCell ref="M81:M82"/>
    <mergeCell ref="N90:N91"/>
    <mergeCell ref="O90:O91"/>
    <mergeCell ref="B83:D83"/>
    <mergeCell ref="A81:A82"/>
    <mergeCell ref="B81:D82"/>
    <mergeCell ref="F81:F82"/>
    <mergeCell ref="G81:G82"/>
    <mergeCell ref="H81:H82"/>
    <mergeCell ref="I81:I82"/>
    <mergeCell ref="B84:D84"/>
    <mergeCell ref="B86:D86"/>
    <mergeCell ref="A96:B96"/>
    <mergeCell ref="E96:G96"/>
    <mergeCell ref="B97:D97"/>
    <mergeCell ref="B98:D98"/>
    <mergeCell ref="K90:K91"/>
    <mergeCell ref="L90:L91"/>
    <mergeCell ref="M90:M91"/>
    <mergeCell ref="N99:N100"/>
    <mergeCell ref="O99:O100"/>
    <mergeCell ref="B92:D92"/>
    <mergeCell ref="A90:A91"/>
    <mergeCell ref="B90:D91"/>
    <mergeCell ref="F90:F91"/>
    <mergeCell ref="G90:G91"/>
    <mergeCell ref="H90:H91"/>
    <mergeCell ref="I90:I91"/>
    <mergeCell ref="B93:D93"/>
    <mergeCell ref="B95:D95"/>
    <mergeCell ref="A105:B105"/>
    <mergeCell ref="E105:G105"/>
    <mergeCell ref="B106:D106"/>
    <mergeCell ref="B107:D107"/>
    <mergeCell ref="K99:K100"/>
    <mergeCell ref="L99:L100"/>
    <mergeCell ref="M99:M100"/>
    <mergeCell ref="N108:N109"/>
    <mergeCell ref="O108:O109"/>
    <mergeCell ref="B101:D101"/>
    <mergeCell ref="A99:A100"/>
    <mergeCell ref="B99:D100"/>
    <mergeCell ref="F99:F100"/>
    <mergeCell ref="G99:G100"/>
    <mergeCell ref="H99:H100"/>
    <mergeCell ref="I99:I100"/>
    <mergeCell ref="B102:D102"/>
    <mergeCell ref="B104:D104"/>
    <mergeCell ref="A114:B114"/>
    <mergeCell ref="E114:G114"/>
    <mergeCell ref="B115:D115"/>
    <mergeCell ref="B116:D116"/>
    <mergeCell ref="K108:K109"/>
    <mergeCell ref="L108:L109"/>
    <mergeCell ref="M108:M109"/>
    <mergeCell ref="N117:N118"/>
    <mergeCell ref="O117:O118"/>
    <mergeCell ref="B110:D110"/>
    <mergeCell ref="A108:A109"/>
    <mergeCell ref="B108:D109"/>
    <mergeCell ref="F108:F109"/>
    <mergeCell ref="G108:G109"/>
    <mergeCell ref="H108:H109"/>
    <mergeCell ref="I108:I109"/>
    <mergeCell ref="B111:D111"/>
    <mergeCell ref="B113:D113"/>
    <mergeCell ref="A123:B123"/>
    <mergeCell ref="E123:G123"/>
    <mergeCell ref="B124:D124"/>
    <mergeCell ref="B125:D125"/>
    <mergeCell ref="K117:K118"/>
    <mergeCell ref="L117:L118"/>
    <mergeCell ref="M117:M118"/>
    <mergeCell ref="N126:N127"/>
    <mergeCell ref="O126:O127"/>
    <mergeCell ref="B119:D119"/>
    <mergeCell ref="A117:A118"/>
    <mergeCell ref="B117:D118"/>
    <mergeCell ref="F117:F118"/>
    <mergeCell ref="G117:G118"/>
    <mergeCell ref="H117:H118"/>
    <mergeCell ref="I117:I118"/>
    <mergeCell ref="B120:D120"/>
    <mergeCell ref="B122:D122"/>
    <mergeCell ref="A132:B132"/>
    <mergeCell ref="E132:G132"/>
    <mergeCell ref="B133:D133"/>
    <mergeCell ref="B134:D134"/>
    <mergeCell ref="K126:K127"/>
    <mergeCell ref="L126:L127"/>
    <mergeCell ref="M126:M127"/>
    <mergeCell ref="N135:N136"/>
    <mergeCell ref="O135:O136"/>
    <mergeCell ref="B128:D128"/>
    <mergeCell ref="A126:A127"/>
    <mergeCell ref="B126:D127"/>
    <mergeCell ref="F126:F127"/>
    <mergeCell ref="G126:G127"/>
    <mergeCell ref="H126:H127"/>
    <mergeCell ref="I126:I127"/>
    <mergeCell ref="B129:D129"/>
    <mergeCell ref="B131:D131"/>
    <mergeCell ref="A141:B141"/>
    <mergeCell ref="E141:G141"/>
    <mergeCell ref="B142:D142"/>
    <mergeCell ref="B143:D143"/>
    <mergeCell ref="K135:K136"/>
    <mergeCell ref="L135:L136"/>
    <mergeCell ref="M135:M136"/>
    <mergeCell ref="N144:N145"/>
    <mergeCell ref="O144:O145"/>
    <mergeCell ref="B137:D137"/>
    <mergeCell ref="A135:A136"/>
    <mergeCell ref="B135:D136"/>
    <mergeCell ref="F135:F136"/>
    <mergeCell ref="G135:G136"/>
    <mergeCell ref="H135:H136"/>
    <mergeCell ref="I135:I136"/>
    <mergeCell ref="B138:D138"/>
    <mergeCell ref="B140:D140"/>
    <mergeCell ref="A150:B150"/>
    <mergeCell ref="E150:G150"/>
    <mergeCell ref="B151:D151"/>
    <mergeCell ref="B152:D152"/>
    <mergeCell ref="K144:K145"/>
    <mergeCell ref="L144:L145"/>
    <mergeCell ref="M144:M145"/>
    <mergeCell ref="N153:N154"/>
    <mergeCell ref="O153:O154"/>
    <mergeCell ref="B146:D146"/>
    <mergeCell ref="A144:A145"/>
    <mergeCell ref="B144:D145"/>
    <mergeCell ref="F144:F145"/>
    <mergeCell ref="G144:G145"/>
    <mergeCell ref="H144:H145"/>
    <mergeCell ref="I144:I145"/>
    <mergeCell ref="B147:D147"/>
    <mergeCell ref="B149:D149"/>
    <mergeCell ref="A159:B159"/>
    <mergeCell ref="E159:G159"/>
    <mergeCell ref="B160:D160"/>
    <mergeCell ref="B161:D161"/>
    <mergeCell ref="K153:K154"/>
    <mergeCell ref="L153:L154"/>
    <mergeCell ref="M153:M154"/>
    <mergeCell ref="N162:N163"/>
    <mergeCell ref="O162:O163"/>
    <mergeCell ref="B155:D155"/>
    <mergeCell ref="A153:A154"/>
    <mergeCell ref="B153:D154"/>
    <mergeCell ref="F153:F154"/>
    <mergeCell ref="G153:G154"/>
    <mergeCell ref="H153:H154"/>
    <mergeCell ref="I153:I154"/>
    <mergeCell ref="B156:D156"/>
    <mergeCell ref="B158:D158"/>
    <mergeCell ref="A168:B168"/>
    <mergeCell ref="E168:G168"/>
    <mergeCell ref="B169:D169"/>
    <mergeCell ref="B170:D170"/>
    <mergeCell ref="K162:K163"/>
    <mergeCell ref="L162:L163"/>
    <mergeCell ref="M162:M163"/>
    <mergeCell ref="N171:N172"/>
    <mergeCell ref="O171:O172"/>
    <mergeCell ref="B164:D164"/>
    <mergeCell ref="A162:A163"/>
    <mergeCell ref="B162:D163"/>
    <mergeCell ref="F162:F163"/>
    <mergeCell ref="G162:G163"/>
    <mergeCell ref="H162:H163"/>
    <mergeCell ref="I162:I163"/>
    <mergeCell ref="B165:D165"/>
    <mergeCell ref="B167:D167"/>
    <mergeCell ref="A177:B177"/>
    <mergeCell ref="E177:G177"/>
    <mergeCell ref="B178:D178"/>
    <mergeCell ref="B179:D179"/>
    <mergeCell ref="K171:K172"/>
    <mergeCell ref="L171:L172"/>
    <mergeCell ref="M171:M172"/>
    <mergeCell ref="N180:N181"/>
    <mergeCell ref="O180:O181"/>
    <mergeCell ref="B173:D173"/>
    <mergeCell ref="A171:A172"/>
    <mergeCell ref="B171:D172"/>
    <mergeCell ref="F171:F172"/>
    <mergeCell ref="G171:G172"/>
    <mergeCell ref="H171:H172"/>
    <mergeCell ref="I171:I172"/>
    <mergeCell ref="B174:D174"/>
    <mergeCell ref="B176:D176"/>
    <mergeCell ref="A186:B186"/>
    <mergeCell ref="E186:G186"/>
    <mergeCell ref="B187:D187"/>
    <mergeCell ref="B188:D188"/>
    <mergeCell ref="K180:K181"/>
    <mergeCell ref="L180:L181"/>
    <mergeCell ref="M180:M181"/>
    <mergeCell ref="N189:N190"/>
    <mergeCell ref="O189:O190"/>
    <mergeCell ref="B182:D182"/>
    <mergeCell ref="A180:A181"/>
    <mergeCell ref="B180:D181"/>
    <mergeCell ref="F180:F181"/>
    <mergeCell ref="G180:G181"/>
    <mergeCell ref="H180:H181"/>
    <mergeCell ref="I180:I181"/>
    <mergeCell ref="B183:D183"/>
    <mergeCell ref="B185:D185"/>
    <mergeCell ref="A195:B195"/>
    <mergeCell ref="E195:G195"/>
    <mergeCell ref="B196:D196"/>
    <mergeCell ref="B197:D197"/>
    <mergeCell ref="K189:K190"/>
    <mergeCell ref="L189:L190"/>
    <mergeCell ref="M189:M190"/>
    <mergeCell ref="N198:N199"/>
    <mergeCell ref="O198:O199"/>
    <mergeCell ref="B191:D191"/>
    <mergeCell ref="A189:A190"/>
    <mergeCell ref="B189:D190"/>
    <mergeCell ref="F189:F190"/>
    <mergeCell ref="G189:G190"/>
    <mergeCell ref="H189:H190"/>
    <mergeCell ref="I189:I190"/>
    <mergeCell ref="B192:D192"/>
    <mergeCell ref="B194:D194"/>
    <mergeCell ref="A204:B204"/>
    <mergeCell ref="E204:G204"/>
    <mergeCell ref="B205:D205"/>
    <mergeCell ref="B206:D206"/>
    <mergeCell ref="K198:K199"/>
    <mergeCell ref="L198:L199"/>
    <mergeCell ref="M198:M199"/>
    <mergeCell ref="N207:N208"/>
    <mergeCell ref="O207:O208"/>
    <mergeCell ref="B200:D200"/>
    <mergeCell ref="A198:A199"/>
    <mergeCell ref="B198:D199"/>
    <mergeCell ref="F198:F199"/>
    <mergeCell ref="G198:G199"/>
    <mergeCell ref="H198:H199"/>
    <mergeCell ref="I198:I199"/>
    <mergeCell ref="B201:D201"/>
    <mergeCell ref="B203:D203"/>
    <mergeCell ref="A213:B213"/>
    <mergeCell ref="E213:G213"/>
    <mergeCell ref="B214:D214"/>
    <mergeCell ref="B215:D215"/>
    <mergeCell ref="K207:K208"/>
    <mergeCell ref="L207:L208"/>
    <mergeCell ref="M207:M208"/>
    <mergeCell ref="N216:N217"/>
    <mergeCell ref="O216:O217"/>
    <mergeCell ref="B209:D209"/>
    <mergeCell ref="A207:A208"/>
    <mergeCell ref="B207:D208"/>
    <mergeCell ref="F207:F208"/>
    <mergeCell ref="G207:G208"/>
    <mergeCell ref="H207:H208"/>
    <mergeCell ref="I207:I208"/>
    <mergeCell ref="B210:D210"/>
    <mergeCell ref="B212:D212"/>
    <mergeCell ref="A222:B222"/>
    <mergeCell ref="E222:G222"/>
    <mergeCell ref="B223:D223"/>
    <mergeCell ref="B224:D224"/>
    <mergeCell ref="K216:K217"/>
    <mergeCell ref="L216:L217"/>
    <mergeCell ref="M216:M217"/>
    <mergeCell ref="N225:N226"/>
    <mergeCell ref="O225:O226"/>
    <mergeCell ref="B218:D218"/>
    <mergeCell ref="A216:A217"/>
    <mergeCell ref="B216:D217"/>
    <mergeCell ref="F216:F217"/>
    <mergeCell ref="G216:G217"/>
    <mergeCell ref="H216:H217"/>
    <mergeCell ref="I216:I217"/>
    <mergeCell ref="B219:D219"/>
    <mergeCell ref="B221:D221"/>
    <mergeCell ref="B237:C237"/>
    <mergeCell ref="F237:G237"/>
    <mergeCell ref="A238:D238"/>
    <mergeCell ref="A239:D239"/>
    <mergeCell ref="K225:K226"/>
    <mergeCell ref="L225:L226"/>
    <mergeCell ref="M225:M226"/>
    <mergeCell ref="L240:L241"/>
    <mergeCell ref="M240:M241"/>
    <mergeCell ref="B227:D227"/>
    <mergeCell ref="A225:A226"/>
    <mergeCell ref="B225:D226"/>
    <mergeCell ref="F225:F226"/>
    <mergeCell ref="G225:G226"/>
    <mergeCell ref="H225:H226"/>
    <mergeCell ref="I225:I226"/>
    <mergeCell ref="B228:D228"/>
    <mergeCell ref="B236:C236"/>
    <mergeCell ref="N240:N241"/>
    <mergeCell ref="A242:D242"/>
    <mergeCell ref="A243:D243"/>
    <mergeCell ref="A240:D241"/>
    <mergeCell ref="F240:F241"/>
    <mergeCell ref="G240:G241"/>
    <mergeCell ref="H240:H241"/>
    <mergeCell ref="I240:I241"/>
    <mergeCell ref="K240:K241"/>
  </mergeCells>
  <conditionalFormatting sqref="D6">
    <cfRule type="cellIs" dxfId="248" priority="249" operator="equal">
      <formula>"""Other name --&gt;"""</formula>
    </cfRule>
  </conditionalFormatting>
  <conditionalFormatting sqref="E6:G6">
    <cfRule type="expression" dxfId="247" priority="247">
      <formula>$A$6="Other"</formula>
    </cfRule>
    <cfRule type="containsText" dxfId="246" priority="248" operator="containsText" text="[name here]">
      <formula>NOT(ISERROR(SEARCH("[name here]",E6)))</formula>
    </cfRule>
  </conditionalFormatting>
  <conditionalFormatting sqref="D15">
    <cfRule type="cellIs" dxfId="245" priority="246" operator="equal">
      <formula>"""Other name --&gt;"""</formula>
    </cfRule>
  </conditionalFormatting>
  <conditionalFormatting sqref="D24">
    <cfRule type="cellIs" dxfId="244" priority="245" operator="equal">
      <formula>"""Other name --&gt;"""</formula>
    </cfRule>
  </conditionalFormatting>
  <conditionalFormatting sqref="D33">
    <cfRule type="cellIs" dxfId="243" priority="244" operator="equal">
      <formula>"""Other name --&gt;"""</formula>
    </cfRule>
  </conditionalFormatting>
  <conditionalFormatting sqref="D42">
    <cfRule type="cellIs" dxfId="242" priority="243" operator="equal">
      <formula>"""Other name --&gt;"""</formula>
    </cfRule>
  </conditionalFormatting>
  <conditionalFormatting sqref="D51">
    <cfRule type="cellIs" dxfId="241" priority="242" operator="equal">
      <formula>"""Other name --&gt;"""</formula>
    </cfRule>
  </conditionalFormatting>
  <conditionalFormatting sqref="D60">
    <cfRule type="cellIs" dxfId="240" priority="241" operator="equal">
      <formula>"""Other name --&gt;"""</formula>
    </cfRule>
  </conditionalFormatting>
  <conditionalFormatting sqref="D69">
    <cfRule type="cellIs" dxfId="239" priority="240" operator="equal">
      <formula>"""Other name --&gt;"""</formula>
    </cfRule>
  </conditionalFormatting>
  <conditionalFormatting sqref="D78">
    <cfRule type="cellIs" dxfId="238" priority="239" operator="equal">
      <formula>"""Other name --&gt;"""</formula>
    </cfRule>
  </conditionalFormatting>
  <conditionalFormatting sqref="D87">
    <cfRule type="cellIs" dxfId="237" priority="238" operator="equal">
      <formula>"""Other name --&gt;"""</formula>
    </cfRule>
  </conditionalFormatting>
  <conditionalFormatting sqref="D96">
    <cfRule type="cellIs" dxfId="236" priority="237" operator="equal">
      <formula>"""Other name --&gt;"""</formula>
    </cfRule>
  </conditionalFormatting>
  <conditionalFormatting sqref="D105">
    <cfRule type="cellIs" dxfId="235" priority="236" operator="equal">
      <formula>"""Other name --&gt;"""</formula>
    </cfRule>
  </conditionalFormatting>
  <conditionalFormatting sqref="D114">
    <cfRule type="cellIs" dxfId="234" priority="235" operator="equal">
      <formula>"""Other name --&gt;"""</formula>
    </cfRule>
  </conditionalFormatting>
  <conditionalFormatting sqref="D123">
    <cfRule type="cellIs" dxfId="233" priority="234" operator="equal">
      <formula>"""Other name --&gt;"""</formula>
    </cfRule>
  </conditionalFormatting>
  <conditionalFormatting sqref="D132">
    <cfRule type="cellIs" dxfId="232" priority="233" operator="equal">
      <formula>"""Other name --&gt;"""</formula>
    </cfRule>
  </conditionalFormatting>
  <conditionalFormatting sqref="D141">
    <cfRule type="cellIs" dxfId="231" priority="232" operator="equal">
      <formula>"""Other name --&gt;"""</formula>
    </cfRule>
  </conditionalFormatting>
  <conditionalFormatting sqref="D150">
    <cfRule type="cellIs" dxfId="230" priority="231" operator="equal">
      <formula>"""Other name --&gt;"""</formula>
    </cfRule>
  </conditionalFormatting>
  <conditionalFormatting sqref="D159">
    <cfRule type="cellIs" dxfId="229" priority="230" operator="equal">
      <formula>"""Other name --&gt;"""</formula>
    </cfRule>
  </conditionalFormatting>
  <conditionalFormatting sqref="D168">
    <cfRule type="cellIs" dxfId="228" priority="229" operator="equal">
      <formula>"""Other name --&gt;"""</formula>
    </cfRule>
  </conditionalFormatting>
  <conditionalFormatting sqref="D177">
    <cfRule type="cellIs" dxfId="227" priority="228" operator="equal">
      <formula>"""Other name --&gt;"""</formula>
    </cfRule>
  </conditionalFormatting>
  <conditionalFormatting sqref="D186">
    <cfRule type="cellIs" dxfId="226" priority="227" operator="equal">
      <formula>"""Other name --&gt;"""</formula>
    </cfRule>
  </conditionalFormatting>
  <conditionalFormatting sqref="D195">
    <cfRule type="cellIs" dxfId="225" priority="226" operator="equal">
      <formula>"""Other name --&gt;"""</formula>
    </cfRule>
  </conditionalFormatting>
  <conditionalFormatting sqref="D204">
    <cfRule type="cellIs" dxfId="224" priority="225" operator="equal">
      <formula>"""Other name --&gt;"""</formula>
    </cfRule>
  </conditionalFormatting>
  <conditionalFormatting sqref="D213">
    <cfRule type="cellIs" dxfId="223" priority="224" operator="equal">
      <formula>"""Other name --&gt;"""</formula>
    </cfRule>
  </conditionalFormatting>
  <conditionalFormatting sqref="D222">
    <cfRule type="cellIs" dxfId="222" priority="223" operator="equal">
      <formula>"""Other name --&gt;"""</formula>
    </cfRule>
  </conditionalFormatting>
  <conditionalFormatting sqref="E222:G222">
    <cfRule type="expression" dxfId="221" priority="222">
      <formula>$A$222="Other"</formula>
    </cfRule>
  </conditionalFormatting>
  <conditionalFormatting sqref="E213:G213">
    <cfRule type="expression" dxfId="220" priority="221">
      <formula>$A$213="Other"</formula>
    </cfRule>
  </conditionalFormatting>
  <conditionalFormatting sqref="E204:G204">
    <cfRule type="expression" dxfId="219" priority="220">
      <formula>$A$204="Other"</formula>
    </cfRule>
  </conditionalFormatting>
  <conditionalFormatting sqref="E195:G195">
    <cfRule type="expression" dxfId="218" priority="219">
      <formula>$A$195="Other"</formula>
    </cfRule>
  </conditionalFormatting>
  <conditionalFormatting sqref="E186:G186">
    <cfRule type="expression" dxfId="217" priority="218">
      <formula>$A$186="Other"</formula>
    </cfRule>
  </conditionalFormatting>
  <conditionalFormatting sqref="E177:G177">
    <cfRule type="expression" dxfId="216" priority="217">
      <formula>$A$177="Other"</formula>
    </cfRule>
  </conditionalFormatting>
  <conditionalFormatting sqref="E168:G168">
    <cfRule type="expression" dxfId="215" priority="216">
      <formula>$A$168="Other"</formula>
    </cfRule>
  </conditionalFormatting>
  <conditionalFormatting sqref="E159:G159">
    <cfRule type="expression" dxfId="214" priority="215">
      <formula>$A$159="Other"</formula>
    </cfRule>
  </conditionalFormatting>
  <conditionalFormatting sqref="E150:G150">
    <cfRule type="expression" dxfId="213" priority="214">
      <formula>$A$150="Other"</formula>
    </cfRule>
  </conditionalFormatting>
  <conditionalFormatting sqref="E141:G141">
    <cfRule type="expression" dxfId="212" priority="213">
      <formula>$A$141="Other"</formula>
    </cfRule>
  </conditionalFormatting>
  <conditionalFormatting sqref="E132:G132">
    <cfRule type="expression" dxfId="211" priority="212">
      <formula>$A$132="Other"</formula>
    </cfRule>
  </conditionalFormatting>
  <conditionalFormatting sqref="E123:G123">
    <cfRule type="expression" dxfId="210" priority="211">
      <formula>$A$123="Other"</formula>
    </cfRule>
  </conditionalFormatting>
  <conditionalFormatting sqref="E114:G114">
    <cfRule type="expression" dxfId="209" priority="210">
      <formula>$A$114="Other"</formula>
    </cfRule>
  </conditionalFormatting>
  <conditionalFormatting sqref="E105:G105">
    <cfRule type="expression" dxfId="208" priority="209">
      <formula>$A$105="Other"</formula>
    </cfRule>
  </conditionalFormatting>
  <conditionalFormatting sqref="E96:G96">
    <cfRule type="expression" dxfId="207" priority="208">
      <formula>$A$96="Other"</formula>
    </cfRule>
  </conditionalFormatting>
  <conditionalFormatting sqref="E87:G87">
    <cfRule type="expression" dxfId="206" priority="207">
      <formula>$A$87="Other"</formula>
    </cfRule>
  </conditionalFormatting>
  <conditionalFormatting sqref="E78:G78">
    <cfRule type="expression" dxfId="205" priority="206">
      <formula>$A$78="Other"</formula>
    </cfRule>
  </conditionalFormatting>
  <conditionalFormatting sqref="E69:G69">
    <cfRule type="expression" dxfId="204" priority="205">
      <formula>$A$69="Other"</formula>
    </cfRule>
  </conditionalFormatting>
  <conditionalFormatting sqref="E60:G60">
    <cfRule type="expression" dxfId="203" priority="204">
      <formula>$A$60="Other"</formula>
    </cfRule>
  </conditionalFormatting>
  <conditionalFormatting sqref="E51:G51">
    <cfRule type="expression" dxfId="202" priority="203">
      <formula>$A$51="Other"</formula>
    </cfRule>
  </conditionalFormatting>
  <conditionalFormatting sqref="E42:G42">
    <cfRule type="expression" dxfId="201" priority="202">
      <formula>$A$42="Other"</formula>
    </cfRule>
  </conditionalFormatting>
  <conditionalFormatting sqref="E33:G33">
    <cfRule type="expression" dxfId="200" priority="201">
      <formula>$A$33="Other"</formula>
    </cfRule>
  </conditionalFormatting>
  <conditionalFormatting sqref="E24:G24">
    <cfRule type="expression" dxfId="199" priority="200">
      <formula>$A$24="Other"</formula>
    </cfRule>
  </conditionalFormatting>
  <conditionalFormatting sqref="E15:G15">
    <cfRule type="expression" dxfId="198" priority="199">
      <formula>$A$15="Other"</formula>
    </cfRule>
  </conditionalFormatting>
  <conditionalFormatting sqref="A242:D242">
    <cfRule type="expression" dxfId="197" priority="198">
      <formula>$A$242="No data"</formula>
    </cfRule>
  </conditionalFormatting>
  <conditionalFormatting sqref="F243:N243">
    <cfRule type="expression" dxfId="196" priority="197">
      <formula>$A$243="No data"</formula>
    </cfRule>
  </conditionalFormatting>
  <conditionalFormatting sqref="A243:D243">
    <cfRule type="expression" dxfId="195" priority="196">
      <formula>$A$243="No data"</formula>
    </cfRule>
  </conditionalFormatting>
  <conditionalFormatting sqref="F242:I242 K242:N242">
    <cfRule type="expression" dxfId="194" priority="195">
      <formula>$A$242="No data"</formula>
    </cfRule>
  </conditionalFormatting>
  <conditionalFormatting sqref="A12:O12">
    <cfRule type="expression" dxfId="193" priority="194">
      <formula>$B12="No data"</formula>
    </cfRule>
  </conditionalFormatting>
  <conditionalFormatting sqref="A11:O11">
    <cfRule type="expression" dxfId="192" priority="193">
      <formula>$B11="No data"</formula>
    </cfRule>
  </conditionalFormatting>
  <conditionalFormatting sqref="A21:O21">
    <cfRule type="expression" dxfId="191" priority="192">
      <formula>$B21="No data"</formula>
    </cfRule>
  </conditionalFormatting>
  <conditionalFormatting sqref="A20:O20">
    <cfRule type="expression" dxfId="190" priority="191">
      <formula>$B20="No data"</formula>
    </cfRule>
  </conditionalFormatting>
  <conditionalFormatting sqref="A30:O30">
    <cfRule type="expression" dxfId="189" priority="190">
      <formula>$B30="No data"</formula>
    </cfRule>
  </conditionalFormatting>
  <conditionalFormatting sqref="A29:O29">
    <cfRule type="expression" dxfId="188" priority="189">
      <formula>$B29="No data"</formula>
    </cfRule>
  </conditionalFormatting>
  <conditionalFormatting sqref="A39:O39">
    <cfRule type="expression" dxfId="187" priority="188">
      <formula>$B39="No data"</formula>
    </cfRule>
  </conditionalFormatting>
  <conditionalFormatting sqref="A38:O38">
    <cfRule type="expression" dxfId="186" priority="187">
      <formula>$B38="No data"</formula>
    </cfRule>
  </conditionalFormatting>
  <conditionalFormatting sqref="A48:O48">
    <cfRule type="expression" dxfId="185" priority="186">
      <formula>$B48="No data"</formula>
    </cfRule>
  </conditionalFormatting>
  <conditionalFormatting sqref="A47:O47">
    <cfRule type="expression" dxfId="184" priority="185">
      <formula>$B47="No data"</formula>
    </cfRule>
  </conditionalFormatting>
  <conditionalFormatting sqref="A57:O57">
    <cfRule type="expression" dxfId="183" priority="184">
      <formula>$B57="No data"</formula>
    </cfRule>
  </conditionalFormatting>
  <conditionalFormatting sqref="A56:O56">
    <cfRule type="expression" dxfId="182" priority="183">
      <formula>$B56="No data"</formula>
    </cfRule>
  </conditionalFormatting>
  <conditionalFormatting sqref="A66:O66">
    <cfRule type="expression" dxfId="181" priority="182">
      <formula>$B66="No data"</formula>
    </cfRule>
  </conditionalFormatting>
  <conditionalFormatting sqref="A65:O65">
    <cfRule type="expression" dxfId="180" priority="181">
      <formula>$B65="No data"</formula>
    </cfRule>
  </conditionalFormatting>
  <conditionalFormatting sqref="A75:O75">
    <cfRule type="expression" dxfId="179" priority="180">
      <formula>$B75="No data"</formula>
    </cfRule>
  </conditionalFormatting>
  <conditionalFormatting sqref="A74:O74">
    <cfRule type="expression" dxfId="178" priority="179">
      <formula>$B74="No data"</formula>
    </cfRule>
  </conditionalFormatting>
  <conditionalFormatting sqref="A84:O84">
    <cfRule type="expression" dxfId="177" priority="178">
      <formula>$B84="No data"</formula>
    </cfRule>
  </conditionalFormatting>
  <conditionalFormatting sqref="A83:O83">
    <cfRule type="expression" dxfId="176" priority="177">
      <formula>$B83="No data"</formula>
    </cfRule>
  </conditionalFormatting>
  <conditionalFormatting sqref="A93:O93">
    <cfRule type="expression" dxfId="175" priority="176">
      <formula>$B93="No data"</formula>
    </cfRule>
  </conditionalFormatting>
  <conditionalFormatting sqref="A92:O92">
    <cfRule type="expression" dxfId="174" priority="175">
      <formula>$B92="No data"</formula>
    </cfRule>
  </conditionalFormatting>
  <conditionalFormatting sqref="A102:O102">
    <cfRule type="expression" dxfId="173" priority="174">
      <formula>$B102="No data"</formula>
    </cfRule>
  </conditionalFormatting>
  <conditionalFormatting sqref="A101:O101">
    <cfRule type="expression" dxfId="172" priority="173">
      <formula>$B101="No data"</formula>
    </cfRule>
  </conditionalFormatting>
  <conditionalFormatting sqref="A111:O111">
    <cfRule type="expression" dxfId="171" priority="172">
      <formula>$B111="No data"</formula>
    </cfRule>
  </conditionalFormatting>
  <conditionalFormatting sqref="A110:O110">
    <cfRule type="expression" dxfId="170" priority="171">
      <formula>$B110="No data"</formula>
    </cfRule>
  </conditionalFormatting>
  <conditionalFormatting sqref="A120:O120">
    <cfRule type="expression" dxfId="169" priority="170">
      <formula>$B120="No data"</formula>
    </cfRule>
  </conditionalFormatting>
  <conditionalFormatting sqref="A119:O119">
    <cfRule type="expression" dxfId="168" priority="169">
      <formula>$B119="No data"</formula>
    </cfRule>
  </conditionalFormatting>
  <conditionalFormatting sqref="A129:O129">
    <cfRule type="expression" dxfId="167" priority="168">
      <formula>$B129="No data"</formula>
    </cfRule>
  </conditionalFormatting>
  <conditionalFormatting sqref="A128:O128">
    <cfRule type="expression" dxfId="166" priority="167">
      <formula>$B128="No data"</formula>
    </cfRule>
  </conditionalFormatting>
  <conditionalFormatting sqref="A138:O138">
    <cfRule type="expression" dxfId="165" priority="166">
      <formula>$B138="No data"</formula>
    </cfRule>
  </conditionalFormatting>
  <conditionalFormatting sqref="A137:O137">
    <cfRule type="expression" dxfId="164" priority="165">
      <formula>$B137="No data"</formula>
    </cfRule>
  </conditionalFormatting>
  <conditionalFormatting sqref="A147:O147">
    <cfRule type="expression" dxfId="163" priority="164">
      <formula>$B147="No data"</formula>
    </cfRule>
  </conditionalFormatting>
  <conditionalFormatting sqref="A146:O146">
    <cfRule type="expression" dxfId="162" priority="163">
      <formula>$B146="No data"</formula>
    </cfRule>
  </conditionalFormatting>
  <conditionalFormatting sqref="A156:O156">
    <cfRule type="expression" dxfId="161" priority="162">
      <formula>$B156="No data"</formula>
    </cfRule>
  </conditionalFormatting>
  <conditionalFormatting sqref="A155:O155">
    <cfRule type="expression" dxfId="160" priority="161">
      <formula>$B155="No data"</formula>
    </cfRule>
  </conditionalFormatting>
  <conditionalFormatting sqref="A165:O165">
    <cfRule type="expression" dxfId="159" priority="160">
      <formula>$B165="No data"</formula>
    </cfRule>
  </conditionalFormatting>
  <conditionalFormatting sqref="A164:O164">
    <cfRule type="expression" dxfId="158" priority="159">
      <formula>$B164="No data"</formula>
    </cfRule>
  </conditionalFormatting>
  <conditionalFormatting sqref="A174:O174">
    <cfRule type="expression" dxfId="157" priority="158">
      <formula>$B174="No data"</formula>
    </cfRule>
  </conditionalFormatting>
  <conditionalFormatting sqref="A173:O173">
    <cfRule type="expression" dxfId="156" priority="157">
      <formula>$B173="No data"</formula>
    </cfRule>
  </conditionalFormatting>
  <conditionalFormatting sqref="A183:O183">
    <cfRule type="expression" dxfId="155" priority="156">
      <formula>$B183="No data"</formula>
    </cfRule>
  </conditionalFormatting>
  <conditionalFormatting sqref="A182:O182">
    <cfRule type="expression" dxfId="154" priority="155">
      <formula>$B182="No data"</formula>
    </cfRule>
  </conditionalFormatting>
  <conditionalFormatting sqref="A192:O192">
    <cfRule type="expression" dxfId="153" priority="154">
      <formula>$B192="No data"</formula>
    </cfRule>
  </conditionalFormatting>
  <conditionalFormatting sqref="A191:O191">
    <cfRule type="expression" dxfId="152" priority="153">
      <formula>$B191="No data"</formula>
    </cfRule>
  </conditionalFormatting>
  <conditionalFormatting sqref="A201:O201">
    <cfRule type="expression" dxfId="151" priority="152">
      <formula>$B201="No data"</formula>
    </cfRule>
  </conditionalFormatting>
  <conditionalFormatting sqref="A200:O200">
    <cfRule type="expression" dxfId="150" priority="151">
      <formula>$B200="No data"</formula>
    </cfRule>
  </conditionalFormatting>
  <conditionalFormatting sqref="A210:O210">
    <cfRule type="expression" dxfId="149" priority="150">
      <formula>$B210="No data"</formula>
    </cfRule>
  </conditionalFormatting>
  <conditionalFormatting sqref="A209:O209">
    <cfRule type="expression" dxfId="148" priority="149">
      <formula>$B209="No data"</formula>
    </cfRule>
  </conditionalFormatting>
  <conditionalFormatting sqref="A219:O219">
    <cfRule type="expression" dxfId="147" priority="148">
      <formula>$B219="No data"</formula>
    </cfRule>
  </conditionalFormatting>
  <conditionalFormatting sqref="A218:O218">
    <cfRule type="expression" dxfId="146" priority="147">
      <formula>$B218="No data"</formula>
    </cfRule>
  </conditionalFormatting>
  <conditionalFormatting sqref="A228:O228">
    <cfRule type="expression" dxfId="145" priority="146">
      <formula>$B228="No data"</formula>
    </cfRule>
  </conditionalFormatting>
  <conditionalFormatting sqref="A227:O227">
    <cfRule type="expression" dxfId="144" priority="145">
      <formula>$B227="No data"</formula>
    </cfRule>
  </conditionalFormatting>
  <conditionalFormatting sqref="H36:H39">
    <cfRule type="cellIs" dxfId="143" priority="144" operator="greaterThan">
      <formula>$H$34</formula>
    </cfRule>
  </conditionalFormatting>
  <conditionalFormatting sqref="K35:K39">
    <cfRule type="cellIs" dxfId="142" priority="143" operator="greaterThan">
      <formula>$K$34</formula>
    </cfRule>
  </conditionalFormatting>
  <conditionalFormatting sqref="L35:L39">
    <cfRule type="cellIs" dxfId="141" priority="142" operator="greaterThan">
      <formula>$L$34</formula>
    </cfRule>
  </conditionalFormatting>
  <conditionalFormatting sqref="M36:M39">
    <cfRule type="cellIs" dxfId="140" priority="141" operator="greaterThan">
      <formula>$M$34</formula>
    </cfRule>
  </conditionalFormatting>
  <conditionalFormatting sqref="F26:F30">
    <cfRule type="cellIs" dxfId="139" priority="140" operator="greaterThan">
      <formula>$F$25</formula>
    </cfRule>
  </conditionalFormatting>
  <conditionalFormatting sqref="G26:G30">
    <cfRule type="cellIs" dxfId="138" priority="139" operator="greaterThan">
      <formula>$G$25</formula>
    </cfRule>
  </conditionalFormatting>
  <conditionalFormatting sqref="H27:H30">
    <cfRule type="cellIs" dxfId="137" priority="138" operator="greaterThan">
      <formula>$H$25</formula>
    </cfRule>
  </conditionalFormatting>
  <conditionalFormatting sqref="K26:K30">
    <cfRule type="cellIs" dxfId="136" priority="137" operator="greaterThan">
      <formula>$K$25</formula>
    </cfRule>
  </conditionalFormatting>
  <conditionalFormatting sqref="L26:L30">
    <cfRule type="cellIs" dxfId="135" priority="136" operator="greaterThan">
      <formula>$L$25</formula>
    </cfRule>
  </conditionalFormatting>
  <conditionalFormatting sqref="M27:M30">
    <cfRule type="cellIs" dxfId="134" priority="135" operator="greaterThan">
      <formula>$M$25</formula>
    </cfRule>
  </conditionalFormatting>
  <conditionalFormatting sqref="M18:M21">
    <cfRule type="cellIs" dxfId="133" priority="134" operator="greaterThan">
      <formula>$M$16</formula>
    </cfRule>
  </conditionalFormatting>
  <conditionalFormatting sqref="L17:L21">
    <cfRule type="cellIs" dxfId="132" priority="133" operator="greaterThan">
      <formula>$L$16</formula>
    </cfRule>
  </conditionalFormatting>
  <conditionalFormatting sqref="K17:K21">
    <cfRule type="cellIs" dxfId="131" priority="132" operator="greaterThan">
      <formula>$K$16</formula>
    </cfRule>
  </conditionalFormatting>
  <conditionalFormatting sqref="H18:H21">
    <cfRule type="cellIs" dxfId="130" priority="131" operator="greaterThan">
      <formula>$H$16</formula>
    </cfRule>
  </conditionalFormatting>
  <conditionalFormatting sqref="G17:G21">
    <cfRule type="cellIs" dxfId="129" priority="130" operator="greaterThan">
      <formula>$G$16</formula>
    </cfRule>
  </conditionalFormatting>
  <conditionalFormatting sqref="F17:F21">
    <cfRule type="cellIs" dxfId="128" priority="129" operator="greaterThan">
      <formula>$F$16</formula>
    </cfRule>
  </conditionalFormatting>
  <conditionalFormatting sqref="M9:M12">
    <cfRule type="cellIs" dxfId="127" priority="128" operator="greaterThan">
      <formula>$M$7</formula>
    </cfRule>
  </conditionalFormatting>
  <conditionalFormatting sqref="L8:L12">
    <cfRule type="cellIs" dxfId="126" priority="127" operator="greaterThan">
      <formula>$L$7</formula>
    </cfRule>
  </conditionalFormatting>
  <conditionalFormatting sqref="K8:K12">
    <cfRule type="cellIs" dxfId="125" priority="126" operator="greaterThan">
      <formula>$K$7</formula>
    </cfRule>
  </conditionalFormatting>
  <conditionalFormatting sqref="H9:H12">
    <cfRule type="cellIs" dxfId="124" priority="125" operator="greaterThan">
      <formula>$H$7</formula>
    </cfRule>
  </conditionalFormatting>
  <conditionalFormatting sqref="G8:G12">
    <cfRule type="cellIs" dxfId="123" priority="124" operator="greaterThan">
      <formula>$G$7</formula>
    </cfRule>
  </conditionalFormatting>
  <conditionalFormatting sqref="F8:F12">
    <cfRule type="cellIs" dxfId="122" priority="123" operator="greaterThan">
      <formula>$F$7</formula>
    </cfRule>
  </conditionalFormatting>
  <conditionalFormatting sqref="F35:F39">
    <cfRule type="cellIs" dxfId="121" priority="122" operator="greaterThan">
      <formula>$F$34</formula>
    </cfRule>
  </conditionalFormatting>
  <conditionalFormatting sqref="G35:G39">
    <cfRule type="cellIs" dxfId="120" priority="121" operator="greaterThan">
      <formula>$G$34</formula>
    </cfRule>
  </conditionalFormatting>
  <conditionalFormatting sqref="M45:M48">
    <cfRule type="cellIs" dxfId="119" priority="120" operator="greaterThan">
      <formula>$M$43</formula>
    </cfRule>
  </conditionalFormatting>
  <conditionalFormatting sqref="L44:L48">
    <cfRule type="cellIs" dxfId="118" priority="119" operator="greaterThan">
      <formula>$L$43</formula>
    </cfRule>
  </conditionalFormatting>
  <conditionalFormatting sqref="K44:K48">
    <cfRule type="cellIs" dxfId="117" priority="118" operator="greaterThan">
      <formula>$K$43</formula>
    </cfRule>
  </conditionalFormatting>
  <conditionalFormatting sqref="H45:H48">
    <cfRule type="cellIs" dxfId="116" priority="117" operator="greaterThan">
      <formula>$H$43</formula>
    </cfRule>
  </conditionalFormatting>
  <conditionalFormatting sqref="G44:G48">
    <cfRule type="cellIs" dxfId="115" priority="116" operator="greaterThan">
      <formula>$G$43</formula>
    </cfRule>
  </conditionalFormatting>
  <conditionalFormatting sqref="F44:F48">
    <cfRule type="cellIs" dxfId="114" priority="115" operator="greaterThan">
      <formula>$F$43</formula>
    </cfRule>
  </conditionalFormatting>
  <conditionalFormatting sqref="M54:M57">
    <cfRule type="cellIs" dxfId="113" priority="114" operator="greaterThan">
      <formula>$M$52</formula>
    </cfRule>
  </conditionalFormatting>
  <conditionalFormatting sqref="L53:L57">
    <cfRule type="cellIs" dxfId="112" priority="113" operator="greaterThan">
      <formula>$L$52</formula>
    </cfRule>
  </conditionalFormatting>
  <conditionalFormatting sqref="K53:K57">
    <cfRule type="cellIs" dxfId="111" priority="112" operator="greaterThan">
      <formula>$K$52</formula>
    </cfRule>
  </conditionalFormatting>
  <conditionalFormatting sqref="H54:H57">
    <cfRule type="cellIs" dxfId="110" priority="111" operator="greaterThan">
      <formula>$H$52</formula>
    </cfRule>
  </conditionalFormatting>
  <conditionalFormatting sqref="G53:G57">
    <cfRule type="cellIs" dxfId="109" priority="110" operator="greaterThan">
      <formula>$G$52</formula>
    </cfRule>
  </conditionalFormatting>
  <conditionalFormatting sqref="F53:F57">
    <cfRule type="cellIs" dxfId="108" priority="109" operator="greaterThan">
      <formula>$F$52</formula>
    </cfRule>
  </conditionalFormatting>
  <conditionalFormatting sqref="M72:M75">
    <cfRule type="cellIs" dxfId="107" priority="108" operator="greaterThan">
      <formula>$M$70</formula>
    </cfRule>
  </conditionalFormatting>
  <conditionalFormatting sqref="L71:L75">
    <cfRule type="cellIs" dxfId="106" priority="107" operator="greaterThan">
      <formula>$L$70</formula>
    </cfRule>
  </conditionalFormatting>
  <conditionalFormatting sqref="K71:K75">
    <cfRule type="cellIs" dxfId="105" priority="106" operator="greaterThan">
      <formula>$K$70</formula>
    </cfRule>
  </conditionalFormatting>
  <conditionalFormatting sqref="H72:H75">
    <cfRule type="cellIs" dxfId="104" priority="105" operator="greaterThan">
      <formula>$H$70</formula>
    </cfRule>
  </conditionalFormatting>
  <conditionalFormatting sqref="G71:G75">
    <cfRule type="cellIs" dxfId="103" priority="104" operator="greaterThan">
      <formula>$G$70</formula>
    </cfRule>
  </conditionalFormatting>
  <conditionalFormatting sqref="F71:F75">
    <cfRule type="cellIs" dxfId="102" priority="103" operator="greaterThan">
      <formula>$F$70</formula>
    </cfRule>
  </conditionalFormatting>
  <conditionalFormatting sqref="M81:M84">
    <cfRule type="cellIs" dxfId="101" priority="102" operator="greaterThan">
      <formula>$M$79</formula>
    </cfRule>
  </conditionalFormatting>
  <conditionalFormatting sqref="L80:L84">
    <cfRule type="cellIs" dxfId="100" priority="101" operator="greaterThan">
      <formula>$L$79</formula>
    </cfRule>
  </conditionalFormatting>
  <conditionalFormatting sqref="K80:K84">
    <cfRule type="cellIs" dxfId="99" priority="100" operator="greaterThan">
      <formula>$K$79</formula>
    </cfRule>
  </conditionalFormatting>
  <conditionalFormatting sqref="H81:H84">
    <cfRule type="cellIs" dxfId="98" priority="99" operator="greaterThan">
      <formula>$H$79</formula>
    </cfRule>
  </conditionalFormatting>
  <conditionalFormatting sqref="G80:G84">
    <cfRule type="cellIs" dxfId="97" priority="98" operator="greaterThan">
      <formula>$G$79</formula>
    </cfRule>
  </conditionalFormatting>
  <conditionalFormatting sqref="F80:F84">
    <cfRule type="cellIs" dxfId="96" priority="97" operator="greaterThan">
      <formula>$F$79</formula>
    </cfRule>
  </conditionalFormatting>
  <conditionalFormatting sqref="M90:M93">
    <cfRule type="cellIs" dxfId="95" priority="96" operator="greaterThan">
      <formula>$M$88</formula>
    </cfRule>
  </conditionalFormatting>
  <conditionalFormatting sqref="L89:L93">
    <cfRule type="cellIs" dxfId="94" priority="95" operator="greaterThan">
      <formula>$L$88</formula>
    </cfRule>
  </conditionalFormatting>
  <conditionalFormatting sqref="K89:K93">
    <cfRule type="cellIs" dxfId="93" priority="94" operator="greaterThan">
      <formula>$K$88</formula>
    </cfRule>
  </conditionalFormatting>
  <conditionalFormatting sqref="H90:H93">
    <cfRule type="cellIs" dxfId="92" priority="93" operator="greaterThan">
      <formula>$H$88</formula>
    </cfRule>
  </conditionalFormatting>
  <conditionalFormatting sqref="G89:G93">
    <cfRule type="cellIs" dxfId="91" priority="92" operator="greaterThan">
      <formula>$G$88</formula>
    </cfRule>
  </conditionalFormatting>
  <conditionalFormatting sqref="F89:F93">
    <cfRule type="cellIs" dxfId="90" priority="91" operator="greaterThan">
      <formula>$F$88</formula>
    </cfRule>
  </conditionalFormatting>
  <conditionalFormatting sqref="M99:M102">
    <cfRule type="cellIs" dxfId="89" priority="90" operator="greaterThan">
      <formula>$M$97</formula>
    </cfRule>
  </conditionalFormatting>
  <conditionalFormatting sqref="L98:L102">
    <cfRule type="cellIs" dxfId="88" priority="89" operator="greaterThan">
      <formula>$L$97</formula>
    </cfRule>
  </conditionalFormatting>
  <conditionalFormatting sqref="K98:K102">
    <cfRule type="cellIs" dxfId="87" priority="88" operator="greaterThan">
      <formula>$K$97</formula>
    </cfRule>
  </conditionalFormatting>
  <conditionalFormatting sqref="H99:H102">
    <cfRule type="cellIs" dxfId="86" priority="87" operator="greaterThan">
      <formula>$H$97</formula>
    </cfRule>
  </conditionalFormatting>
  <conditionalFormatting sqref="G98:G102">
    <cfRule type="cellIs" dxfId="85" priority="86" operator="greaterThan">
      <formula>$G$97</formula>
    </cfRule>
  </conditionalFormatting>
  <conditionalFormatting sqref="F98:F102">
    <cfRule type="cellIs" dxfId="84" priority="85" operator="greaterThan">
      <formula>$F$97</formula>
    </cfRule>
  </conditionalFormatting>
  <conditionalFormatting sqref="M108:M111">
    <cfRule type="cellIs" dxfId="83" priority="84" operator="greaterThan">
      <formula>$M$106</formula>
    </cfRule>
  </conditionalFormatting>
  <conditionalFormatting sqref="L107:L111">
    <cfRule type="cellIs" dxfId="82" priority="83" operator="greaterThan">
      <formula>$L$106</formula>
    </cfRule>
  </conditionalFormatting>
  <conditionalFormatting sqref="K107:K111">
    <cfRule type="cellIs" dxfId="81" priority="82" operator="greaterThan">
      <formula>$K$106</formula>
    </cfRule>
  </conditionalFormatting>
  <conditionalFormatting sqref="H108:H111">
    <cfRule type="cellIs" dxfId="80" priority="81" operator="greaterThan">
      <formula>$H$106</formula>
    </cfRule>
  </conditionalFormatting>
  <conditionalFormatting sqref="G107:G111">
    <cfRule type="cellIs" dxfId="79" priority="80" operator="greaterThan">
      <formula>$G$106</formula>
    </cfRule>
  </conditionalFormatting>
  <conditionalFormatting sqref="F107:F111">
    <cfRule type="cellIs" dxfId="78" priority="79" operator="greaterThan">
      <formula>$F$106</formula>
    </cfRule>
  </conditionalFormatting>
  <conditionalFormatting sqref="M117:M120">
    <cfRule type="cellIs" dxfId="77" priority="78" operator="greaterThan">
      <formula>$M$115</formula>
    </cfRule>
  </conditionalFormatting>
  <conditionalFormatting sqref="L116:L120">
    <cfRule type="cellIs" dxfId="76" priority="77" operator="greaterThan">
      <formula>$L$115</formula>
    </cfRule>
  </conditionalFormatting>
  <conditionalFormatting sqref="K116:K120">
    <cfRule type="cellIs" dxfId="75" priority="76" operator="greaterThan">
      <formula>$K$115</formula>
    </cfRule>
  </conditionalFormatting>
  <conditionalFormatting sqref="H117:H120">
    <cfRule type="cellIs" dxfId="74" priority="75" operator="greaterThan">
      <formula>$H$115</formula>
    </cfRule>
  </conditionalFormatting>
  <conditionalFormatting sqref="G116:G120">
    <cfRule type="cellIs" dxfId="73" priority="74" operator="greaterThan">
      <formula>$G$115</formula>
    </cfRule>
  </conditionalFormatting>
  <conditionalFormatting sqref="F116:F120">
    <cfRule type="cellIs" dxfId="72" priority="73" operator="greaterThan">
      <formula>$F$115</formula>
    </cfRule>
  </conditionalFormatting>
  <conditionalFormatting sqref="M126:M129">
    <cfRule type="cellIs" dxfId="71" priority="72" operator="greaterThan">
      <formula>$M$124</formula>
    </cfRule>
  </conditionalFormatting>
  <conditionalFormatting sqref="L125:L129">
    <cfRule type="cellIs" dxfId="70" priority="71" operator="greaterThan">
      <formula>$L$124</formula>
    </cfRule>
  </conditionalFormatting>
  <conditionalFormatting sqref="K125:K129">
    <cfRule type="cellIs" dxfId="69" priority="70" operator="greaterThan">
      <formula>$K$124</formula>
    </cfRule>
  </conditionalFormatting>
  <conditionalFormatting sqref="H126:H129">
    <cfRule type="cellIs" dxfId="68" priority="69" operator="greaterThan">
      <formula>$H$124</formula>
    </cfRule>
  </conditionalFormatting>
  <conditionalFormatting sqref="G125:G129">
    <cfRule type="cellIs" dxfId="67" priority="68" operator="greaterThan">
      <formula>$G$124</formula>
    </cfRule>
  </conditionalFormatting>
  <conditionalFormatting sqref="F125:F129">
    <cfRule type="cellIs" dxfId="66" priority="67" operator="greaterThan">
      <formula>$F$124</formula>
    </cfRule>
  </conditionalFormatting>
  <conditionalFormatting sqref="M135:M138">
    <cfRule type="cellIs" dxfId="65" priority="66" operator="greaterThan">
      <formula>$M$133</formula>
    </cfRule>
  </conditionalFormatting>
  <conditionalFormatting sqref="L134:L138">
    <cfRule type="cellIs" dxfId="64" priority="65" operator="greaterThan">
      <formula>$L$133</formula>
    </cfRule>
  </conditionalFormatting>
  <conditionalFormatting sqref="K134:K138">
    <cfRule type="cellIs" dxfId="63" priority="64" operator="greaterThan">
      <formula>$K$133</formula>
    </cfRule>
  </conditionalFormatting>
  <conditionalFormatting sqref="H135:H138">
    <cfRule type="cellIs" dxfId="62" priority="63" operator="greaterThan">
      <formula>$H$133</formula>
    </cfRule>
  </conditionalFormatting>
  <conditionalFormatting sqref="G134:G138">
    <cfRule type="cellIs" dxfId="61" priority="62" operator="greaterThan">
      <formula>$G$133</formula>
    </cfRule>
  </conditionalFormatting>
  <conditionalFormatting sqref="F134:F138">
    <cfRule type="cellIs" dxfId="60" priority="61" operator="greaterThan">
      <formula>$F$133</formula>
    </cfRule>
  </conditionalFormatting>
  <conditionalFormatting sqref="M144:M147">
    <cfRule type="cellIs" dxfId="59" priority="60" operator="greaterThan">
      <formula>$M$142</formula>
    </cfRule>
  </conditionalFormatting>
  <conditionalFormatting sqref="L143:L147">
    <cfRule type="cellIs" dxfId="58" priority="59" operator="greaterThan">
      <formula>$L$142</formula>
    </cfRule>
  </conditionalFormatting>
  <conditionalFormatting sqref="K143:K147">
    <cfRule type="cellIs" dxfId="57" priority="58" operator="greaterThan">
      <formula>$K$142</formula>
    </cfRule>
  </conditionalFormatting>
  <conditionalFormatting sqref="H144:H147">
    <cfRule type="cellIs" dxfId="56" priority="57" operator="greaterThan">
      <formula>$H$142</formula>
    </cfRule>
  </conditionalFormatting>
  <conditionalFormatting sqref="G143:G147">
    <cfRule type="cellIs" dxfId="55" priority="56" operator="greaterThan">
      <formula>$G$142</formula>
    </cfRule>
  </conditionalFormatting>
  <conditionalFormatting sqref="F143:F147">
    <cfRule type="cellIs" dxfId="54" priority="55" operator="greaterThan">
      <formula>$F$142</formula>
    </cfRule>
  </conditionalFormatting>
  <conditionalFormatting sqref="M153:M156">
    <cfRule type="cellIs" dxfId="53" priority="54" operator="greaterThan">
      <formula>$M$151</formula>
    </cfRule>
  </conditionalFormatting>
  <conditionalFormatting sqref="L152:L156">
    <cfRule type="cellIs" dxfId="52" priority="53" operator="greaterThan">
      <formula>$L$151</formula>
    </cfRule>
  </conditionalFormatting>
  <conditionalFormatting sqref="K152:K156">
    <cfRule type="cellIs" dxfId="51" priority="52" operator="greaterThan">
      <formula>$K$151</formula>
    </cfRule>
  </conditionalFormatting>
  <conditionalFormatting sqref="H153:H156">
    <cfRule type="cellIs" dxfId="50" priority="51" operator="greaterThan">
      <formula>$H$151</formula>
    </cfRule>
  </conditionalFormatting>
  <conditionalFormatting sqref="G152:G156">
    <cfRule type="cellIs" dxfId="49" priority="50" operator="greaterThan">
      <formula>$G$151</formula>
    </cfRule>
  </conditionalFormatting>
  <conditionalFormatting sqref="F152:F156">
    <cfRule type="cellIs" dxfId="48" priority="49" operator="greaterThan">
      <formula>$F$151</formula>
    </cfRule>
  </conditionalFormatting>
  <conditionalFormatting sqref="M162:M165">
    <cfRule type="cellIs" dxfId="47" priority="48" operator="greaterThan">
      <formula>$M$160</formula>
    </cfRule>
  </conditionalFormatting>
  <conditionalFormatting sqref="L161:L165">
    <cfRule type="cellIs" dxfId="46" priority="47" operator="greaterThan">
      <formula>$L$160</formula>
    </cfRule>
  </conditionalFormatting>
  <conditionalFormatting sqref="K161:K165">
    <cfRule type="cellIs" dxfId="45" priority="46" operator="greaterThan">
      <formula>$K$160</formula>
    </cfRule>
  </conditionalFormatting>
  <conditionalFormatting sqref="H162:H165">
    <cfRule type="cellIs" dxfId="44" priority="45" operator="greaterThan">
      <formula>$H$160</formula>
    </cfRule>
  </conditionalFormatting>
  <conditionalFormatting sqref="G161:G165">
    <cfRule type="cellIs" dxfId="43" priority="44" operator="greaterThan">
      <formula>$G$160</formula>
    </cfRule>
  </conditionalFormatting>
  <conditionalFormatting sqref="F161:F165">
    <cfRule type="cellIs" dxfId="42" priority="43" operator="greaterThan">
      <formula>$F$160</formula>
    </cfRule>
  </conditionalFormatting>
  <conditionalFormatting sqref="M171:M174">
    <cfRule type="cellIs" dxfId="41" priority="42" operator="greaterThan">
      <formula>$M$169</formula>
    </cfRule>
  </conditionalFormatting>
  <conditionalFormatting sqref="L170:L174">
    <cfRule type="cellIs" dxfId="40" priority="41" operator="greaterThan">
      <formula>$L$169</formula>
    </cfRule>
  </conditionalFormatting>
  <conditionalFormatting sqref="K170:K174">
    <cfRule type="cellIs" dxfId="39" priority="40" operator="greaterThan">
      <formula>$K$169</formula>
    </cfRule>
  </conditionalFormatting>
  <conditionalFormatting sqref="H171:H174">
    <cfRule type="cellIs" dxfId="38" priority="39" operator="greaterThan">
      <formula>$H$169</formula>
    </cfRule>
  </conditionalFormatting>
  <conditionalFormatting sqref="G170:G174">
    <cfRule type="cellIs" dxfId="37" priority="38" operator="greaterThan">
      <formula>$G$169</formula>
    </cfRule>
  </conditionalFormatting>
  <conditionalFormatting sqref="F170:F174">
    <cfRule type="cellIs" dxfId="36" priority="37" operator="greaterThan">
      <formula>$F$169</formula>
    </cfRule>
  </conditionalFormatting>
  <conditionalFormatting sqref="M180:M183">
    <cfRule type="cellIs" dxfId="35" priority="36" operator="greaterThan">
      <formula>$M$178</formula>
    </cfRule>
  </conditionalFormatting>
  <conditionalFormatting sqref="L179:L183">
    <cfRule type="cellIs" dxfId="34" priority="35" operator="greaterThan">
      <formula>$L$178</formula>
    </cfRule>
  </conditionalFormatting>
  <conditionalFormatting sqref="K179:K183">
    <cfRule type="cellIs" dxfId="33" priority="34" operator="greaterThan">
      <formula>$K$178</formula>
    </cfRule>
  </conditionalFormatting>
  <conditionalFormatting sqref="H180:H183">
    <cfRule type="cellIs" dxfId="32" priority="33" operator="greaterThan">
      <formula>$H$178</formula>
    </cfRule>
  </conditionalFormatting>
  <conditionalFormatting sqref="G179:G183">
    <cfRule type="cellIs" dxfId="31" priority="32" operator="greaterThan">
      <formula>$G$178</formula>
    </cfRule>
  </conditionalFormatting>
  <conditionalFormatting sqref="F179:F183">
    <cfRule type="cellIs" dxfId="30" priority="31" operator="greaterThan">
      <formula>$F$178</formula>
    </cfRule>
  </conditionalFormatting>
  <conditionalFormatting sqref="M189:M192">
    <cfRule type="cellIs" dxfId="29" priority="30" operator="greaterThan">
      <formula>$M$187</formula>
    </cfRule>
  </conditionalFormatting>
  <conditionalFormatting sqref="L188:L192">
    <cfRule type="cellIs" dxfId="28" priority="29" operator="greaterThan">
      <formula>$L$187</formula>
    </cfRule>
  </conditionalFormatting>
  <conditionalFormatting sqref="K188:K192">
    <cfRule type="cellIs" dxfId="27" priority="28" operator="greaterThan">
      <formula>$K$187</formula>
    </cfRule>
  </conditionalFormatting>
  <conditionalFormatting sqref="H189:H192">
    <cfRule type="cellIs" dxfId="26" priority="27" operator="greaterThan">
      <formula>$H$187</formula>
    </cfRule>
  </conditionalFormatting>
  <conditionalFormatting sqref="G188:G192">
    <cfRule type="cellIs" dxfId="25" priority="26" operator="greaterThan">
      <formula>$G$187</formula>
    </cfRule>
  </conditionalFormatting>
  <conditionalFormatting sqref="F188:F192">
    <cfRule type="cellIs" dxfId="24" priority="25" operator="greaterThan">
      <formula>$F$187</formula>
    </cfRule>
  </conditionalFormatting>
  <conditionalFormatting sqref="M198:M201">
    <cfRule type="cellIs" dxfId="23" priority="24" operator="greaterThan">
      <formula>$M$196</formula>
    </cfRule>
  </conditionalFormatting>
  <conditionalFormatting sqref="L197:L201">
    <cfRule type="cellIs" dxfId="22" priority="23" operator="greaterThan">
      <formula>$L$196</formula>
    </cfRule>
  </conditionalFormatting>
  <conditionalFormatting sqref="K197:K201">
    <cfRule type="cellIs" dxfId="21" priority="22" operator="greaterThan">
      <formula>$K$196</formula>
    </cfRule>
  </conditionalFormatting>
  <conditionalFormatting sqref="H198:H201">
    <cfRule type="cellIs" dxfId="20" priority="21" operator="greaterThan">
      <formula>$H$196</formula>
    </cfRule>
  </conditionalFormatting>
  <conditionalFormatting sqref="G197:G201">
    <cfRule type="cellIs" dxfId="19" priority="20" operator="greaterThan">
      <formula>$G$196</formula>
    </cfRule>
  </conditionalFormatting>
  <conditionalFormatting sqref="F197:F201">
    <cfRule type="cellIs" dxfId="18" priority="19" operator="greaterThan">
      <formula>$F$196</formula>
    </cfRule>
  </conditionalFormatting>
  <conditionalFormatting sqref="M207:M210">
    <cfRule type="cellIs" dxfId="17" priority="18" operator="greaterThan">
      <formula>$M$205</formula>
    </cfRule>
  </conditionalFormatting>
  <conditionalFormatting sqref="L206:L210">
    <cfRule type="cellIs" dxfId="16" priority="17" operator="greaterThan">
      <formula>$L$205</formula>
    </cfRule>
  </conditionalFormatting>
  <conditionalFormatting sqref="K206:K210">
    <cfRule type="cellIs" dxfId="15" priority="16" operator="greaterThan">
      <formula>$K$205</formula>
    </cfRule>
  </conditionalFormatting>
  <conditionalFormatting sqref="H207:H210">
    <cfRule type="cellIs" dxfId="14" priority="15" operator="greaterThan">
      <formula>$H$205</formula>
    </cfRule>
  </conditionalFormatting>
  <conditionalFormatting sqref="G206:G210">
    <cfRule type="cellIs" dxfId="13" priority="14" operator="greaterThan">
      <formula>$G$205</formula>
    </cfRule>
  </conditionalFormatting>
  <conditionalFormatting sqref="F206:F210">
    <cfRule type="cellIs" dxfId="12" priority="13" operator="greaterThan">
      <formula>$F$205</formula>
    </cfRule>
  </conditionalFormatting>
  <conditionalFormatting sqref="M216:M219">
    <cfRule type="cellIs" dxfId="11" priority="12" operator="greaterThan">
      <formula>$M$214</formula>
    </cfRule>
  </conditionalFormatting>
  <conditionalFormatting sqref="L215:L219">
    <cfRule type="cellIs" dxfId="10" priority="11" operator="greaterThan">
      <formula>$L$214</formula>
    </cfRule>
  </conditionalFormatting>
  <conditionalFormatting sqref="K215:K219">
    <cfRule type="cellIs" dxfId="9" priority="10" operator="greaterThan">
      <formula>$K$214</formula>
    </cfRule>
  </conditionalFormatting>
  <conditionalFormatting sqref="H216:H219">
    <cfRule type="cellIs" dxfId="8" priority="9" operator="greaterThan">
      <formula>$H$214</formula>
    </cfRule>
  </conditionalFormatting>
  <conditionalFormatting sqref="G215:G219">
    <cfRule type="cellIs" dxfId="7" priority="8" operator="greaterThan">
      <formula>$G$214</formula>
    </cfRule>
  </conditionalFormatting>
  <conditionalFormatting sqref="F215:F219">
    <cfRule type="cellIs" dxfId="6" priority="7" operator="greaterThan">
      <formula>$F$214</formula>
    </cfRule>
  </conditionalFormatting>
  <conditionalFormatting sqref="M225:M228">
    <cfRule type="cellIs" dxfId="5" priority="6" operator="greaterThan">
      <formula>$M$223</formula>
    </cfRule>
  </conditionalFormatting>
  <conditionalFormatting sqref="L224:L228">
    <cfRule type="cellIs" dxfId="4" priority="5" operator="greaterThan">
      <formula>$L$223</formula>
    </cfRule>
  </conditionalFormatting>
  <conditionalFormatting sqref="K224:K228">
    <cfRule type="cellIs" dxfId="3" priority="4" operator="greaterThan">
      <formula>$K$223</formula>
    </cfRule>
  </conditionalFormatting>
  <conditionalFormatting sqref="H225:H228">
    <cfRule type="cellIs" dxfId="2" priority="3" operator="greaterThan">
      <formula>$H$223</formula>
    </cfRule>
  </conditionalFormatting>
  <conditionalFormatting sqref="G224:G228">
    <cfRule type="cellIs" dxfId="1" priority="2" operator="greaterThan">
      <formula>$G$223</formula>
    </cfRule>
  </conditionalFormatting>
  <conditionalFormatting sqref="F224:F228">
    <cfRule type="cellIs" dxfId="0" priority="1" operator="greaterThan">
      <formula>$F$223</formula>
    </cfRule>
  </conditionalFormatting>
  <dataValidations count="3">
    <dataValidation type="list" allowBlank="1" showInputMessage="1" showErrorMessage="1" sqref="F1:I1" xr:uid="{00000000-0002-0000-1900-000000000000}">
      <formula1>"Select Space type here:,Exhibits,Museum signage,Program materials,Web presence,Promotional"</formula1>
    </dataValidation>
    <dataValidation allowBlank="1" showInputMessage="1" showErrorMessage="1" prompt="Select the cell to the left to activate the drop-down selection." sqref="C6 C15 C24 C33 C42 C51 C60 C69 C78 C87 C96 C105 C114 C123 C132 C141 C150 C159 C168 C177 C186 C195 C204 C213 C222" xr:uid="{00000000-0002-0000-1900-000001000000}"/>
    <dataValidation type="list" allowBlank="1" showInputMessage="1" showErrorMessage="1" sqref="A6:B6 A15:B15 A24:B24 A33:B33 A42:B42 A51:B51 A60:B60 A69:B69 A78:B78 A87:B87 A96:B96 A105:B105 A114:B114 A123:B123 A132:B132 A141:B141 A150:B150 A159:B159 A168:B168 A177:B177 A186:B186 A195:B195 A204:B204 A213:B213 A222:B222" xr:uid="{00000000-0002-0000-1900-000002000000}">
      <formula1>"Select Element type here,Photo,Video,Other"</formula1>
    </dataValidation>
  </dataValidations>
  <pageMargins left="0.7" right="0.7" top="0.75" bottom="0.75" header="0.3" footer="0.3"/>
  <pageSetup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Group Box 1">
              <controlPr defaultSize="0" autoFill="0" autoPict="0">
                <anchor moveWithCells="1">
                  <from>
                    <xdr:col>5</xdr:col>
                    <xdr:colOff>0</xdr:colOff>
                    <xdr:row>0</xdr:row>
                    <xdr:rowOff>0</xdr:rowOff>
                  </from>
                  <to>
                    <xdr:col>11</xdr:col>
                    <xdr:colOff>0</xdr:colOff>
                    <xdr:row>1</xdr:row>
                    <xdr:rowOff>0</xdr:rowOff>
                  </to>
                </anchor>
              </controlPr>
            </control>
          </mc:Choice>
        </mc:AlternateContent>
        <mc:AlternateContent xmlns:mc="http://schemas.openxmlformats.org/markup-compatibility/2006">
          <mc:Choice Requires="x14">
            <control shapeId="25602" r:id="rId5" name="Group Box 2">
              <controlPr defaultSize="0" autoFill="0" autoPict="0">
                <anchor moveWithCells="1">
                  <from>
                    <xdr:col>0</xdr:col>
                    <xdr:colOff>0</xdr:colOff>
                    <xdr:row>5</xdr:row>
                    <xdr:rowOff>0</xdr:rowOff>
                  </from>
                  <to>
                    <xdr:col>3</xdr:col>
                    <xdr:colOff>869950</xdr:colOff>
                    <xdr:row>6</xdr:row>
                    <xdr:rowOff>0</xdr:rowOff>
                  </to>
                </anchor>
              </controlPr>
            </control>
          </mc:Choice>
        </mc:AlternateContent>
        <mc:AlternateContent xmlns:mc="http://schemas.openxmlformats.org/markup-compatibility/2006">
          <mc:Choice Requires="x14">
            <control shapeId="25603" r:id="rId6" name="Group Box 3">
              <controlPr defaultSize="0" autoFill="0" autoPict="0">
                <anchor moveWithCells="1">
                  <from>
                    <xdr:col>0</xdr:col>
                    <xdr:colOff>0</xdr:colOff>
                    <xdr:row>13</xdr:row>
                    <xdr:rowOff>0</xdr:rowOff>
                  </from>
                  <to>
                    <xdr:col>3</xdr:col>
                    <xdr:colOff>1041400</xdr:colOff>
                    <xdr:row>15</xdr:row>
                    <xdr:rowOff>190500</xdr:rowOff>
                  </to>
                </anchor>
              </controlPr>
            </control>
          </mc:Choice>
        </mc:AlternateContent>
        <mc:AlternateContent xmlns:mc="http://schemas.openxmlformats.org/markup-compatibility/2006">
          <mc:Choice Requires="x14">
            <control shapeId="25604" r:id="rId7" name="Group Box 4">
              <controlPr defaultSize="0" autoFill="0" autoPict="0">
                <anchor moveWithCells="1">
                  <from>
                    <xdr:col>0</xdr:col>
                    <xdr:colOff>0</xdr:colOff>
                    <xdr:row>22</xdr:row>
                    <xdr:rowOff>0</xdr:rowOff>
                  </from>
                  <to>
                    <xdr:col>3</xdr:col>
                    <xdr:colOff>1041400</xdr:colOff>
                    <xdr:row>24</xdr:row>
                    <xdr:rowOff>203200</xdr:rowOff>
                  </to>
                </anchor>
              </controlPr>
            </control>
          </mc:Choice>
        </mc:AlternateContent>
        <mc:AlternateContent xmlns:mc="http://schemas.openxmlformats.org/markup-compatibility/2006">
          <mc:Choice Requires="x14">
            <control shapeId="25605" r:id="rId8" name="Group Box 5">
              <controlPr defaultSize="0" autoFill="0" autoPict="0">
                <anchor moveWithCells="1">
                  <from>
                    <xdr:col>0</xdr:col>
                    <xdr:colOff>12700</xdr:colOff>
                    <xdr:row>31</xdr:row>
                    <xdr:rowOff>0</xdr:rowOff>
                  </from>
                  <to>
                    <xdr:col>3</xdr:col>
                    <xdr:colOff>1041400</xdr:colOff>
                    <xdr:row>33</xdr:row>
                    <xdr:rowOff>203200</xdr:rowOff>
                  </to>
                </anchor>
              </controlPr>
            </control>
          </mc:Choice>
        </mc:AlternateContent>
        <mc:AlternateContent xmlns:mc="http://schemas.openxmlformats.org/markup-compatibility/2006">
          <mc:Choice Requires="x14">
            <control shapeId="25606" r:id="rId9" name="Group Box 6">
              <controlPr defaultSize="0" autoFill="0" autoPict="0">
                <anchor moveWithCells="1">
                  <from>
                    <xdr:col>0</xdr:col>
                    <xdr:colOff>0</xdr:colOff>
                    <xdr:row>4</xdr:row>
                    <xdr:rowOff>0</xdr:rowOff>
                  </from>
                  <to>
                    <xdr:col>3</xdr:col>
                    <xdr:colOff>1041400</xdr:colOff>
                    <xdr:row>6</xdr:row>
                    <xdr:rowOff>222250</xdr:rowOff>
                  </to>
                </anchor>
              </controlPr>
            </control>
          </mc:Choice>
        </mc:AlternateContent>
        <mc:AlternateContent xmlns:mc="http://schemas.openxmlformats.org/markup-compatibility/2006">
          <mc:Choice Requires="x14">
            <control shapeId="25607" r:id="rId10" name="Group Box 7">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5608" r:id="rId11" name="Group Box 8">
              <controlPr defaultSize="0" autoFill="0" autoPict="0" altText="Element 6">
                <anchor moveWithCells="1">
                  <from>
                    <xdr:col>0</xdr:col>
                    <xdr:colOff>0</xdr:colOff>
                    <xdr:row>49</xdr:row>
                    <xdr:rowOff>0</xdr:rowOff>
                  </from>
                  <to>
                    <xdr:col>3</xdr:col>
                    <xdr:colOff>1041400</xdr:colOff>
                    <xdr:row>51</xdr:row>
                    <xdr:rowOff>203200</xdr:rowOff>
                  </to>
                </anchor>
              </controlPr>
            </control>
          </mc:Choice>
        </mc:AlternateContent>
        <mc:AlternateContent xmlns:mc="http://schemas.openxmlformats.org/markup-compatibility/2006">
          <mc:Choice Requires="x14">
            <control shapeId="25609" r:id="rId12" name="Group Box 9">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5610" r:id="rId13" name="Group Box 10">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5611" r:id="rId14" name="Group Box 11">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5612" r:id="rId15" name="Group Box 12">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5613" r:id="rId16" name="Group Box 1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5614" r:id="rId17" name="Group Box 14">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5615" r:id="rId18" name="Group Box 15">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5616" r:id="rId19" name="Group Box 16">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5617" r:id="rId20" name="Group Box 17">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5618" r:id="rId21" name="Group Box 18">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5619" r:id="rId22" name="Group Box 19">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5620" r:id="rId23" name="Group Box 2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5621" r:id="rId24" name="Group Box 21">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5622" r:id="rId25" name="Group Box 22">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5623" r:id="rId26" name="Group Box 23">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5624" r:id="rId27" name="Group Box 24">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5625" r:id="rId28" name="Group Box 2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5626" r:id="rId29" name="Group Box 26">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5627" r:id="rId30" name="Group Box 27">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5628" r:id="rId31" name="Group Box 28">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5629" r:id="rId32" name="Group Box 29">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5630" r:id="rId33" name="Group Box 30">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5631" r:id="rId34" name="Group Box 31">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5632" r:id="rId35" name="Group Box 32">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5633" r:id="rId36" name="Group Box 33">
              <controlPr defaultSize="0" autoFill="0" autoPict="0">
                <anchor moveWithCells="1">
                  <from>
                    <xdr:col>0</xdr:col>
                    <xdr:colOff>0</xdr:colOff>
                    <xdr:row>14</xdr:row>
                    <xdr:rowOff>0</xdr:rowOff>
                  </from>
                  <to>
                    <xdr:col>3</xdr:col>
                    <xdr:colOff>869950</xdr:colOff>
                    <xdr:row>15</xdr:row>
                    <xdr:rowOff>0</xdr:rowOff>
                  </to>
                </anchor>
              </controlPr>
            </control>
          </mc:Choice>
        </mc:AlternateContent>
        <mc:AlternateContent xmlns:mc="http://schemas.openxmlformats.org/markup-compatibility/2006">
          <mc:Choice Requires="x14">
            <control shapeId="25634" r:id="rId37" name="Group Box 34">
              <controlPr defaultSize="0" autoFill="0" autoPict="0">
                <anchor moveWithCells="1">
                  <from>
                    <xdr:col>0</xdr:col>
                    <xdr:colOff>0</xdr:colOff>
                    <xdr:row>13</xdr:row>
                    <xdr:rowOff>0</xdr:rowOff>
                  </from>
                  <to>
                    <xdr:col>3</xdr:col>
                    <xdr:colOff>1041400</xdr:colOff>
                    <xdr:row>15</xdr:row>
                    <xdr:rowOff>222250</xdr:rowOff>
                  </to>
                </anchor>
              </controlPr>
            </control>
          </mc:Choice>
        </mc:AlternateContent>
        <mc:AlternateContent xmlns:mc="http://schemas.openxmlformats.org/markup-compatibility/2006">
          <mc:Choice Requires="x14">
            <control shapeId="25635" r:id="rId38" name="Group Box 35">
              <controlPr defaultSize="0" autoFill="0" autoPict="0">
                <anchor moveWithCells="1">
                  <from>
                    <xdr:col>0</xdr:col>
                    <xdr:colOff>0</xdr:colOff>
                    <xdr:row>23</xdr:row>
                    <xdr:rowOff>0</xdr:rowOff>
                  </from>
                  <to>
                    <xdr:col>3</xdr:col>
                    <xdr:colOff>869950</xdr:colOff>
                    <xdr:row>24</xdr:row>
                    <xdr:rowOff>0</xdr:rowOff>
                  </to>
                </anchor>
              </controlPr>
            </control>
          </mc:Choice>
        </mc:AlternateContent>
        <mc:AlternateContent xmlns:mc="http://schemas.openxmlformats.org/markup-compatibility/2006">
          <mc:Choice Requires="x14">
            <control shapeId="25636" r:id="rId39" name="Group Box 36">
              <controlPr defaultSize="0" autoFill="0" autoPict="0">
                <anchor moveWithCells="1">
                  <from>
                    <xdr:col>0</xdr:col>
                    <xdr:colOff>0</xdr:colOff>
                    <xdr:row>22</xdr:row>
                    <xdr:rowOff>0</xdr:rowOff>
                  </from>
                  <to>
                    <xdr:col>3</xdr:col>
                    <xdr:colOff>1041400</xdr:colOff>
                    <xdr:row>24</xdr:row>
                    <xdr:rowOff>222250</xdr:rowOff>
                  </to>
                </anchor>
              </controlPr>
            </control>
          </mc:Choice>
        </mc:AlternateContent>
        <mc:AlternateContent xmlns:mc="http://schemas.openxmlformats.org/markup-compatibility/2006">
          <mc:Choice Requires="x14">
            <control shapeId="25637" r:id="rId40" name="Group Box 37">
              <controlPr defaultSize="0" autoFill="0" autoPict="0">
                <anchor moveWithCells="1">
                  <from>
                    <xdr:col>0</xdr:col>
                    <xdr:colOff>0</xdr:colOff>
                    <xdr:row>31</xdr:row>
                    <xdr:rowOff>0</xdr:rowOff>
                  </from>
                  <to>
                    <xdr:col>3</xdr:col>
                    <xdr:colOff>1041400</xdr:colOff>
                    <xdr:row>33</xdr:row>
                    <xdr:rowOff>190500</xdr:rowOff>
                  </to>
                </anchor>
              </controlPr>
            </control>
          </mc:Choice>
        </mc:AlternateContent>
        <mc:AlternateContent xmlns:mc="http://schemas.openxmlformats.org/markup-compatibility/2006">
          <mc:Choice Requires="x14">
            <control shapeId="25638" r:id="rId41" name="Group Box 38">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5639" r:id="rId42" name="Group Box 39">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5640" r:id="rId43" name="Group Box 40">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5641" r:id="rId44" name="Group Box 41">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5642" r:id="rId45" name="Group Box 42">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5643" r:id="rId46" name="Group Box 43">
              <controlPr defaultSize="0" autoFill="0" autoPict="0">
                <anchor moveWithCells="1">
                  <from>
                    <xdr:col>0</xdr:col>
                    <xdr:colOff>0</xdr:colOff>
                    <xdr:row>32</xdr:row>
                    <xdr:rowOff>0</xdr:rowOff>
                  </from>
                  <to>
                    <xdr:col>3</xdr:col>
                    <xdr:colOff>869950</xdr:colOff>
                    <xdr:row>33</xdr:row>
                    <xdr:rowOff>0</xdr:rowOff>
                  </to>
                </anchor>
              </controlPr>
            </control>
          </mc:Choice>
        </mc:AlternateContent>
        <mc:AlternateContent xmlns:mc="http://schemas.openxmlformats.org/markup-compatibility/2006">
          <mc:Choice Requires="x14">
            <control shapeId="25644" r:id="rId47" name="Group Box 44">
              <controlPr defaultSize="0" autoFill="0" autoPict="0">
                <anchor moveWithCells="1">
                  <from>
                    <xdr:col>0</xdr:col>
                    <xdr:colOff>0</xdr:colOff>
                    <xdr:row>31</xdr:row>
                    <xdr:rowOff>0</xdr:rowOff>
                  </from>
                  <to>
                    <xdr:col>3</xdr:col>
                    <xdr:colOff>1041400</xdr:colOff>
                    <xdr:row>33</xdr:row>
                    <xdr:rowOff>222250</xdr:rowOff>
                  </to>
                </anchor>
              </controlPr>
            </control>
          </mc:Choice>
        </mc:AlternateContent>
        <mc:AlternateContent xmlns:mc="http://schemas.openxmlformats.org/markup-compatibility/2006">
          <mc:Choice Requires="x14">
            <control shapeId="25645" r:id="rId48" name="Group Box 45">
              <controlPr defaultSize="0" autoFill="0" autoPict="0">
                <anchor moveWithCells="1">
                  <from>
                    <xdr:col>0</xdr:col>
                    <xdr:colOff>0</xdr:colOff>
                    <xdr:row>40</xdr:row>
                    <xdr:rowOff>0</xdr:rowOff>
                  </from>
                  <to>
                    <xdr:col>3</xdr:col>
                    <xdr:colOff>1041400</xdr:colOff>
                    <xdr:row>42</xdr:row>
                    <xdr:rowOff>190500</xdr:rowOff>
                  </to>
                </anchor>
              </controlPr>
            </control>
          </mc:Choice>
        </mc:AlternateContent>
        <mc:AlternateContent xmlns:mc="http://schemas.openxmlformats.org/markup-compatibility/2006">
          <mc:Choice Requires="x14">
            <control shapeId="25646" r:id="rId49" name="Group Box 46">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5647" r:id="rId50" name="Group Box 47">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5648" r:id="rId51" name="Group Box 48">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5649" r:id="rId52" name="Group Box 49">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5650" r:id="rId53" name="Group Box 50">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5651" r:id="rId54" name="Group Box 51">
              <controlPr defaultSize="0" autoFill="0" autoPict="0">
                <anchor moveWithCells="1">
                  <from>
                    <xdr:col>0</xdr:col>
                    <xdr:colOff>0</xdr:colOff>
                    <xdr:row>41</xdr:row>
                    <xdr:rowOff>0</xdr:rowOff>
                  </from>
                  <to>
                    <xdr:col>3</xdr:col>
                    <xdr:colOff>869950</xdr:colOff>
                    <xdr:row>42</xdr:row>
                    <xdr:rowOff>0</xdr:rowOff>
                  </to>
                </anchor>
              </controlPr>
            </control>
          </mc:Choice>
        </mc:AlternateContent>
        <mc:AlternateContent xmlns:mc="http://schemas.openxmlformats.org/markup-compatibility/2006">
          <mc:Choice Requires="x14">
            <control shapeId="25652" r:id="rId55" name="Group Box 52">
              <controlPr defaultSize="0" autoFill="0" autoPict="0">
                <anchor moveWithCells="1">
                  <from>
                    <xdr:col>0</xdr:col>
                    <xdr:colOff>0</xdr:colOff>
                    <xdr:row>40</xdr:row>
                    <xdr:rowOff>0</xdr:rowOff>
                  </from>
                  <to>
                    <xdr:col>3</xdr:col>
                    <xdr:colOff>1041400</xdr:colOff>
                    <xdr:row>42</xdr:row>
                    <xdr:rowOff>222250</xdr:rowOff>
                  </to>
                </anchor>
              </controlPr>
            </control>
          </mc:Choice>
        </mc:AlternateContent>
        <mc:AlternateContent xmlns:mc="http://schemas.openxmlformats.org/markup-compatibility/2006">
          <mc:Choice Requires="x14">
            <control shapeId="25653" r:id="rId56" name="Group Box 53">
              <controlPr defaultSize="0" autoFill="0" autoPict="0">
                <anchor moveWithCells="1">
                  <from>
                    <xdr:col>0</xdr:col>
                    <xdr:colOff>0</xdr:colOff>
                    <xdr:row>49</xdr:row>
                    <xdr:rowOff>0</xdr:rowOff>
                  </from>
                  <to>
                    <xdr:col>3</xdr:col>
                    <xdr:colOff>1041400</xdr:colOff>
                    <xdr:row>51</xdr:row>
                    <xdr:rowOff>190500</xdr:rowOff>
                  </to>
                </anchor>
              </controlPr>
            </control>
          </mc:Choice>
        </mc:AlternateContent>
        <mc:AlternateContent xmlns:mc="http://schemas.openxmlformats.org/markup-compatibility/2006">
          <mc:Choice Requires="x14">
            <control shapeId="25654" r:id="rId57" name="Group Box 54">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5655" r:id="rId58" name="Group Box 55">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5656" r:id="rId59" name="Group Box 56">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5657" r:id="rId60" name="Group Box 57">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5658" r:id="rId61" name="Group Box 58">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5659" r:id="rId62" name="Group Box 59">
              <controlPr defaultSize="0" autoFill="0" autoPict="0">
                <anchor moveWithCells="1">
                  <from>
                    <xdr:col>0</xdr:col>
                    <xdr:colOff>0</xdr:colOff>
                    <xdr:row>50</xdr:row>
                    <xdr:rowOff>0</xdr:rowOff>
                  </from>
                  <to>
                    <xdr:col>3</xdr:col>
                    <xdr:colOff>869950</xdr:colOff>
                    <xdr:row>51</xdr:row>
                    <xdr:rowOff>0</xdr:rowOff>
                  </to>
                </anchor>
              </controlPr>
            </control>
          </mc:Choice>
        </mc:AlternateContent>
        <mc:AlternateContent xmlns:mc="http://schemas.openxmlformats.org/markup-compatibility/2006">
          <mc:Choice Requires="x14">
            <control shapeId="25660" r:id="rId63" name="Group Box 60">
              <controlPr defaultSize="0" autoFill="0" autoPict="0">
                <anchor moveWithCells="1">
                  <from>
                    <xdr:col>0</xdr:col>
                    <xdr:colOff>0</xdr:colOff>
                    <xdr:row>49</xdr:row>
                    <xdr:rowOff>0</xdr:rowOff>
                  </from>
                  <to>
                    <xdr:col>3</xdr:col>
                    <xdr:colOff>1041400</xdr:colOff>
                    <xdr:row>51</xdr:row>
                    <xdr:rowOff>222250</xdr:rowOff>
                  </to>
                </anchor>
              </controlPr>
            </control>
          </mc:Choice>
        </mc:AlternateContent>
        <mc:AlternateContent xmlns:mc="http://schemas.openxmlformats.org/markup-compatibility/2006">
          <mc:Choice Requires="x14">
            <control shapeId="25661" r:id="rId64" name="Group Box 61">
              <controlPr defaultSize="0" autoFill="0" autoPict="0">
                <anchor moveWithCells="1">
                  <from>
                    <xdr:col>0</xdr:col>
                    <xdr:colOff>0</xdr:colOff>
                    <xdr:row>58</xdr:row>
                    <xdr:rowOff>0</xdr:rowOff>
                  </from>
                  <to>
                    <xdr:col>3</xdr:col>
                    <xdr:colOff>1041400</xdr:colOff>
                    <xdr:row>60</xdr:row>
                    <xdr:rowOff>190500</xdr:rowOff>
                  </to>
                </anchor>
              </controlPr>
            </control>
          </mc:Choice>
        </mc:AlternateContent>
        <mc:AlternateContent xmlns:mc="http://schemas.openxmlformats.org/markup-compatibility/2006">
          <mc:Choice Requires="x14">
            <control shapeId="25662" r:id="rId65" name="Group Box 62">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5663" r:id="rId66" name="Group Box 63">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5664" r:id="rId67" name="Group Box 64">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5665" r:id="rId68" name="Group Box 65">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5666" r:id="rId69" name="Group Box 66">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5667" r:id="rId70" name="Group Box 67">
              <controlPr defaultSize="0" autoFill="0" autoPict="0">
                <anchor moveWithCells="1">
                  <from>
                    <xdr:col>0</xdr:col>
                    <xdr:colOff>0</xdr:colOff>
                    <xdr:row>59</xdr:row>
                    <xdr:rowOff>0</xdr:rowOff>
                  </from>
                  <to>
                    <xdr:col>3</xdr:col>
                    <xdr:colOff>869950</xdr:colOff>
                    <xdr:row>60</xdr:row>
                    <xdr:rowOff>0</xdr:rowOff>
                  </to>
                </anchor>
              </controlPr>
            </control>
          </mc:Choice>
        </mc:AlternateContent>
        <mc:AlternateContent xmlns:mc="http://schemas.openxmlformats.org/markup-compatibility/2006">
          <mc:Choice Requires="x14">
            <control shapeId="25668" r:id="rId71" name="Group Box 68">
              <controlPr defaultSize="0" autoFill="0" autoPict="0">
                <anchor moveWithCells="1">
                  <from>
                    <xdr:col>0</xdr:col>
                    <xdr:colOff>0</xdr:colOff>
                    <xdr:row>58</xdr:row>
                    <xdr:rowOff>0</xdr:rowOff>
                  </from>
                  <to>
                    <xdr:col>3</xdr:col>
                    <xdr:colOff>1041400</xdr:colOff>
                    <xdr:row>60</xdr:row>
                    <xdr:rowOff>222250</xdr:rowOff>
                  </to>
                </anchor>
              </controlPr>
            </control>
          </mc:Choice>
        </mc:AlternateContent>
        <mc:AlternateContent xmlns:mc="http://schemas.openxmlformats.org/markup-compatibility/2006">
          <mc:Choice Requires="x14">
            <control shapeId="25669" r:id="rId72" name="Group Box 69">
              <controlPr defaultSize="0" autoFill="0" autoPict="0">
                <anchor moveWithCells="1">
                  <from>
                    <xdr:col>0</xdr:col>
                    <xdr:colOff>0</xdr:colOff>
                    <xdr:row>67</xdr:row>
                    <xdr:rowOff>0</xdr:rowOff>
                  </from>
                  <to>
                    <xdr:col>3</xdr:col>
                    <xdr:colOff>1041400</xdr:colOff>
                    <xdr:row>69</xdr:row>
                    <xdr:rowOff>190500</xdr:rowOff>
                  </to>
                </anchor>
              </controlPr>
            </control>
          </mc:Choice>
        </mc:AlternateContent>
        <mc:AlternateContent xmlns:mc="http://schemas.openxmlformats.org/markup-compatibility/2006">
          <mc:Choice Requires="x14">
            <control shapeId="25670" r:id="rId73" name="Group Box 70">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5671" r:id="rId74" name="Group Box 71">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5672" r:id="rId75" name="Group Box 72">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5673" r:id="rId76" name="Group Box 73">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5674" r:id="rId77" name="Group Box 74">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5675" r:id="rId78" name="Group Box 75">
              <controlPr defaultSize="0" autoFill="0" autoPict="0">
                <anchor moveWithCells="1">
                  <from>
                    <xdr:col>0</xdr:col>
                    <xdr:colOff>0</xdr:colOff>
                    <xdr:row>68</xdr:row>
                    <xdr:rowOff>0</xdr:rowOff>
                  </from>
                  <to>
                    <xdr:col>3</xdr:col>
                    <xdr:colOff>869950</xdr:colOff>
                    <xdr:row>69</xdr:row>
                    <xdr:rowOff>0</xdr:rowOff>
                  </to>
                </anchor>
              </controlPr>
            </control>
          </mc:Choice>
        </mc:AlternateContent>
        <mc:AlternateContent xmlns:mc="http://schemas.openxmlformats.org/markup-compatibility/2006">
          <mc:Choice Requires="x14">
            <control shapeId="25676" r:id="rId79" name="Group Box 76">
              <controlPr defaultSize="0" autoFill="0" autoPict="0">
                <anchor moveWithCells="1">
                  <from>
                    <xdr:col>0</xdr:col>
                    <xdr:colOff>0</xdr:colOff>
                    <xdr:row>67</xdr:row>
                    <xdr:rowOff>0</xdr:rowOff>
                  </from>
                  <to>
                    <xdr:col>3</xdr:col>
                    <xdr:colOff>1041400</xdr:colOff>
                    <xdr:row>69</xdr:row>
                    <xdr:rowOff>222250</xdr:rowOff>
                  </to>
                </anchor>
              </controlPr>
            </control>
          </mc:Choice>
        </mc:AlternateContent>
        <mc:AlternateContent xmlns:mc="http://schemas.openxmlformats.org/markup-compatibility/2006">
          <mc:Choice Requires="x14">
            <control shapeId="25677" r:id="rId80" name="Group Box 77">
              <controlPr defaultSize="0" autoFill="0" autoPict="0">
                <anchor moveWithCells="1">
                  <from>
                    <xdr:col>0</xdr:col>
                    <xdr:colOff>0</xdr:colOff>
                    <xdr:row>76</xdr:row>
                    <xdr:rowOff>0</xdr:rowOff>
                  </from>
                  <to>
                    <xdr:col>3</xdr:col>
                    <xdr:colOff>1041400</xdr:colOff>
                    <xdr:row>78</xdr:row>
                    <xdr:rowOff>190500</xdr:rowOff>
                  </to>
                </anchor>
              </controlPr>
            </control>
          </mc:Choice>
        </mc:AlternateContent>
        <mc:AlternateContent xmlns:mc="http://schemas.openxmlformats.org/markup-compatibility/2006">
          <mc:Choice Requires="x14">
            <control shapeId="25678" r:id="rId81" name="Group Box 78">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5679" r:id="rId82" name="Group Box 79">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5680" r:id="rId83" name="Group Box 80">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5681" r:id="rId84" name="Group Box 81">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5682" r:id="rId85" name="Group Box 82">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5683" r:id="rId86" name="Group Box 83">
              <controlPr defaultSize="0" autoFill="0" autoPict="0">
                <anchor moveWithCells="1">
                  <from>
                    <xdr:col>0</xdr:col>
                    <xdr:colOff>0</xdr:colOff>
                    <xdr:row>77</xdr:row>
                    <xdr:rowOff>0</xdr:rowOff>
                  </from>
                  <to>
                    <xdr:col>3</xdr:col>
                    <xdr:colOff>869950</xdr:colOff>
                    <xdr:row>78</xdr:row>
                    <xdr:rowOff>0</xdr:rowOff>
                  </to>
                </anchor>
              </controlPr>
            </control>
          </mc:Choice>
        </mc:AlternateContent>
        <mc:AlternateContent xmlns:mc="http://schemas.openxmlformats.org/markup-compatibility/2006">
          <mc:Choice Requires="x14">
            <control shapeId="25684" r:id="rId87" name="Group Box 84">
              <controlPr defaultSize="0" autoFill="0" autoPict="0">
                <anchor moveWithCells="1">
                  <from>
                    <xdr:col>0</xdr:col>
                    <xdr:colOff>0</xdr:colOff>
                    <xdr:row>76</xdr:row>
                    <xdr:rowOff>0</xdr:rowOff>
                  </from>
                  <to>
                    <xdr:col>3</xdr:col>
                    <xdr:colOff>1041400</xdr:colOff>
                    <xdr:row>78</xdr:row>
                    <xdr:rowOff>222250</xdr:rowOff>
                  </to>
                </anchor>
              </controlPr>
            </control>
          </mc:Choice>
        </mc:AlternateContent>
        <mc:AlternateContent xmlns:mc="http://schemas.openxmlformats.org/markup-compatibility/2006">
          <mc:Choice Requires="x14">
            <control shapeId="25685" r:id="rId88" name="Group Box 85">
              <controlPr defaultSize="0" autoFill="0" autoPict="0">
                <anchor moveWithCells="1">
                  <from>
                    <xdr:col>0</xdr:col>
                    <xdr:colOff>0</xdr:colOff>
                    <xdr:row>85</xdr:row>
                    <xdr:rowOff>0</xdr:rowOff>
                  </from>
                  <to>
                    <xdr:col>3</xdr:col>
                    <xdr:colOff>1041400</xdr:colOff>
                    <xdr:row>87</xdr:row>
                    <xdr:rowOff>190500</xdr:rowOff>
                  </to>
                </anchor>
              </controlPr>
            </control>
          </mc:Choice>
        </mc:AlternateContent>
        <mc:AlternateContent xmlns:mc="http://schemas.openxmlformats.org/markup-compatibility/2006">
          <mc:Choice Requires="x14">
            <control shapeId="25686" r:id="rId89" name="Group Box 86">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5687" r:id="rId90" name="Group Box 87">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5688" r:id="rId91" name="Group Box 88">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5689" r:id="rId92" name="Group Box 89">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5690" r:id="rId93" name="Group Box 90">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5691" r:id="rId94" name="Group Box 91">
              <controlPr defaultSize="0" autoFill="0" autoPict="0">
                <anchor moveWithCells="1">
                  <from>
                    <xdr:col>0</xdr:col>
                    <xdr:colOff>0</xdr:colOff>
                    <xdr:row>86</xdr:row>
                    <xdr:rowOff>0</xdr:rowOff>
                  </from>
                  <to>
                    <xdr:col>3</xdr:col>
                    <xdr:colOff>869950</xdr:colOff>
                    <xdr:row>87</xdr:row>
                    <xdr:rowOff>0</xdr:rowOff>
                  </to>
                </anchor>
              </controlPr>
            </control>
          </mc:Choice>
        </mc:AlternateContent>
        <mc:AlternateContent xmlns:mc="http://schemas.openxmlformats.org/markup-compatibility/2006">
          <mc:Choice Requires="x14">
            <control shapeId="25692" r:id="rId95" name="Group Box 92">
              <controlPr defaultSize="0" autoFill="0" autoPict="0">
                <anchor moveWithCells="1">
                  <from>
                    <xdr:col>0</xdr:col>
                    <xdr:colOff>0</xdr:colOff>
                    <xdr:row>85</xdr:row>
                    <xdr:rowOff>0</xdr:rowOff>
                  </from>
                  <to>
                    <xdr:col>3</xdr:col>
                    <xdr:colOff>1041400</xdr:colOff>
                    <xdr:row>87</xdr:row>
                    <xdr:rowOff>222250</xdr:rowOff>
                  </to>
                </anchor>
              </controlPr>
            </control>
          </mc:Choice>
        </mc:AlternateContent>
        <mc:AlternateContent xmlns:mc="http://schemas.openxmlformats.org/markup-compatibility/2006">
          <mc:Choice Requires="x14">
            <control shapeId="25693" r:id="rId96" name="Group Box 93">
              <controlPr defaultSize="0" autoFill="0" autoPict="0">
                <anchor moveWithCells="1">
                  <from>
                    <xdr:col>0</xdr:col>
                    <xdr:colOff>0</xdr:colOff>
                    <xdr:row>94</xdr:row>
                    <xdr:rowOff>0</xdr:rowOff>
                  </from>
                  <to>
                    <xdr:col>3</xdr:col>
                    <xdr:colOff>1041400</xdr:colOff>
                    <xdr:row>96</xdr:row>
                    <xdr:rowOff>190500</xdr:rowOff>
                  </to>
                </anchor>
              </controlPr>
            </control>
          </mc:Choice>
        </mc:AlternateContent>
        <mc:AlternateContent xmlns:mc="http://schemas.openxmlformats.org/markup-compatibility/2006">
          <mc:Choice Requires="x14">
            <control shapeId="25694" r:id="rId97" name="Group Box 94">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5695" r:id="rId98" name="Group Box 95">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5696" r:id="rId99" name="Group Box 96">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5697" r:id="rId100" name="Group Box 97">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5698" r:id="rId101" name="Group Box 98">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5699" r:id="rId102" name="Group Box 99">
              <controlPr defaultSize="0" autoFill="0" autoPict="0">
                <anchor moveWithCells="1">
                  <from>
                    <xdr:col>0</xdr:col>
                    <xdr:colOff>0</xdr:colOff>
                    <xdr:row>95</xdr:row>
                    <xdr:rowOff>0</xdr:rowOff>
                  </from>
                  <to>
                    <xdr:col>3</xdr:col>
                    <xdr:colOff>869950</xdr:colOff>
                    <xdr:row>96</xdr:row>
                    <xdr:rowOff>0</xdr:rowOff>
                  </to>
                </anchor>
              </controlPr>
            </control>
          </mc:Choice>
        </mc:AlternateContent>
        <mc:AlternateContent xmlns:mc="http://schemas.openxmlformats.org/markup-compatibility/2006">
          <mc:Choice Requires="x14">
            <control shapeId="25700" r:id="rId103" name="Group Box 100">
              <controlPr defaultSize="0" autoFill="0" autoPict="0">
                <anchor moveWithCells="1">
                  <from>
                    <xdr:col>0</xdr:col>
                    <xdr:colOff>0</xdr:colOff>
                    <xdr:row>94</xdr:row>
                    <xdr:rowOff>0</xdr:rowOff>
                  </from>
                  <to>
                    <xdr:col>3</xdr:col>
                    <xdr:colOff>1041400</xdr:colOff>
                    <xdr:row>96</xdr:row>
                    <xdr:rowOff>222250</xdr:rowOff>
                  </to>
                </anchor>
              </controlPr>
            </control>
          </mc:Choice>
        </mc:AlternateContent>
        <mc:AlternateContent xmlns:mc="http://schemas.openxmlformats.org/markup-compatibility/2006">
          <mc:Choice Requires="x14">
            <control shapeId="25701" r:id="rId104" name="Group Box 101">
              <controlPr defaultSize="0" autoFill="0" autoPict="0">
                <anchor moveWithCells="1">
                  <from>
                    <xdr:col>0</xdr:col>
                    <xdr:colOff>0</xdr:colOff>
                    <xdr:row>103</xdr:row>
                    <xdr:rowOff>0</xdr:rowOff>
                  </from>
                  <to>
                    <xdr:col>3</xdr:col>
                    <xdr:colOff>1041400</xdr:colOff>
                    <xdr:row>105</xdr:row>
                    <xdr:rowOff>190500</xdr:rowOff>
                  </to>
                </anchor>
              </controlPr>
            </control>
          </mc:Choice>
        </mc:AlternateContent>
        <mc:AlternateContent xmlns:mc="http://schemas.openxmlformats.org/markup-compatibility/2006">
          <mc:Choice Requires="x14">
            <control shapeId="25702" r:id="rId105" name="Group Box 102">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5703" r:id="rId106" name="Group Box 103">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5704" r:id="rId107" name="Group Box 104">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5705" r:id="rId108" name="Group Box 105">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5706" r:id="rId109" name="Group Box 106">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5707" r:id="rId110" name="Group Box 107">
              <controlPr defaultSize="0" autoFill="0" autoPict="0">
                <anchor moveWithCells="1">
                  <from>
                    <xdr:col>0</xdr:col>
                    <xdr:colOff>0</xdr:colOff>
                    <xdr:row>104</xdr:row>
                    <xdr:rowOff>0</xdr:rowOff>
                  </from>
                  <to>
                    <xdr:col>3</xdr:col>
                    <xdr:colOff>869950</xdr:colOff>
                    <xdr:row>105</xdr:row>
                    <xdr:rowOff>0</xdr:rowOff>
                  </to>
                </anchor>
              </controlPr>
            </control>
          </mc:Choice>
        </mc:AlternateContent>
        <mc:AlternateContent xmlns:mc="http://schemas.openxmlformats.org/markup-compatibility/2006">
          <mc:Choice Requires="x14">
            <control shapeId="25708" r:id="rId111" name="Group Box 108">
              <controlPr defaultSize="0" autoFill="0" autoPict="0">
                <anchor moveWithCells="1">
                  <from>
                    <xdr:col>0</xdr:col>
                    <xdr:colOff>0</xdr:colOff>
                    <xdr:row>103</xdr:row>
                    <xdr:rowOff>0</xdr:rowOff>
                  </from>
                  <to>
                    <xdr:col>3</xdr:col>
                    <xdr:colOff>1041400</xdr:colOff>
                    <xdr:row>105</xdr:row>
                    <xdr:rowOff>222250</xdr:rowOff>
                  </to>
                </anchor>
              </controlPr>
            </control>
          </mc:Choice>
        </mc:AlternateContent>
        <mc:AlternateContent xmlns:mc="http://schemas.openxmlformats.org/markup-compatibility/2006">
          <mc:Choice Requires="x14">
            <control shapeId="25709" r:id="rId112" name="Group Box 109">
              <controlPr defaultSize="0" autoFill="0" autoPict="0">
                <anchor moveWithCells="1">
                  <from>
                    <xdr:col>0</xdr:col>
                    <xdr:colOff>0</xdr:colOff>
                    <xdr:row>112</xdr:row>
                    <xdr:rowOff>0</xdr:rowOff>
                  </from>
                  <to>
                    <xdr:col>3</xdr:col>
                    <xdr:colOff>1041400</xdr:colOff>
                    <xdr:row>114</xdr:row>
                    <xdr:rowOff>190500</xdr:rowOff>
                  </to>
                </anchor>
              </controlPr>
            </control>
          </mc:Choice>
        </mc:AlternateContent>
        <mc:AlternateContent xmlns:mc="http://schemas.openxmlformats.org/markup-compatibility/2006">
          <mc:Choice Requires="x14">
            <control shapeId="25710" r:id="rId113" name="Group Box 110">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5711" r:id="rId114" name="Group Box 111">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5712" r:id="rId115" name="Group Box 112">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5713" r:id="rId116" name="Group Box 113">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5714" r:id="rId117" name="Group Box 114">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5715" r:id="rId118" name="Group Box 115">
              <controlPr defaultSize="0" autoFill="0" autoPict="0">
                <anchor moveWithCells="1">
                  <from>
                    <xdr:col>0</xdr:col>
                    <xdr:colOff>0</xdr:colOff>
                    <xdr:row>113</xdr:row>
                    <xdr:rowOff>0</xdr:rowOff>
                  </from>
                  <to>
                    <xdr:col>3</xdr:col>
                    <xdr:colOff>869950</xdr:colOff>
                    <xdr:row>114</xdr:row>
                    <xdr:rowOff>0</xdr:rowOff>
                  </to>
                </anchor>
              </controlPr>
            </control>
          </mc:Choice>
        </mc:AlternateContent>
        <mc:AlternateContent xmlns:mc="http://schemas.openxmlformats.org/markup-compatibility/2006">
          <mc:Choice Requires="x14">
            <control shapeId="25716" r:id="rId119" name="Group Box 116">
              <controlPr defaultSize="0" autoFill="0" autoPict="0">
                <anchor moveWithCells="1">
                  <from>
                    <xdr:col>0</xdr:col>
                    <xdr:colOff>0</xdr:colOff>
                    <xdr:row>112</xdr:row>
                    <xdr:rowOff>0</xdr:rowOff>
                  </from>
                  <to>
                    <xdr:col>3</xdr:col>
                    <xdr:colOff>1041400</xdr:colOff>
                    <xdr:row>114</xdr:row>
                    <xdr:rowOff>222250</xdr:rowOff>
                  </to>
                </anchor>
              </controlPr>
            </control>
          </mc:Choice>
        </mc:AlternateContent>
        <mc:AlternateContent xmlns:mc="http://schemas.openxmlformats.org/markup-compatibility/2006">
          <mc:Choice Requires="x14">
            <control shapeId="25717" r:id="rId120" name="Group Box 117">
              <controlPr defaultSize="0" autoFill="0" autoPict="0">
                <anchor moveWithCells="1">
                  <from>
                    <xdr:col>0</xdr:col>
                    <xdr:colOff>0</xdr:colOff>
                    <xdr:row>121</xdr:row>
                    <xdr:rowOff>0</xdr:rowOff>
                  </from>
                  <to>
                    <xdr:col>3</xdr:col>
                    <xdr:colOff>1041400</xdr:colOff>
                    <xdr:row>123</xdr:row>
                    <xdr:rowOff>190500</xdr:rowOff>
                  </to>
                </anchor>
              </controlPr>
            </control>
          </mc:Choice>
        </mc:AlternateContent>
        <mc:AlternateContent xmlns:mc="http://schemas.openxmlformats.org/markup-compatibility/2006">
          <mc:Choice Requires="x14">
            <control shapeId="25718" r:id="rId121" name="Group Box 118">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5719" r:id="rId122" name="Group Box 119">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5720" r:id="rId123" name="Group Box 120">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5721" r:id="rId124" name="Group Box 121">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5722" r:id="rId125" name="Group Box 122">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5723" r:id="rId126" name="Group Box 123">
              <controlPr defaultSize="0" autoFill="0" autoPict="0">
                <anchor moveWithCells="1">
                  <from>
                    <xdr:col>0</xdr:col>
                    <xdr:colOff>0</xdr:colOff>
                    <xdr:row>122</xdr:row>
                    <xdr:rowOff>0</xdr:rowOff>
                  </from>
                  <to>
                    <xdr:col>3</xdr:col>
                    <xdr:colOff>869950</xdr:colOff>
                    <xdr:row>123</xdr:row>
                    <xdr:rowOff>0</xdr:rowOff>
                  </to>
                </anchor>
              </controlPr>
            </control>
          </mc:Choice>
        </mc:AlternateContent>
        <mc:AlternateContent xmlns:mc="http://schemas.openxmlformats.org/markup-compatibility/2006">
          <mc:Choice Requires="x14">
            <control shapeId="25724" r:id="rId127" name="Group Box 124">
              <controlPr defaultSize="0" autoFill="0" autoPict="0">
                <anchor moveWithCells="1">
                  <from>
                    <xdr:col>0</xdr:col>
                    <xdr:colOff>0</xdr:colOff>
                    <xdr:row>121</xdr:row>
                    <xdr:rowOff>0</xdr:rowOff>
                  </from>
                  <to>
                    <xdr:col>3</xdr:col>
                    <xdr:colOff>1041400</xdr:colOff>
                    <xdr:row>123</xdr:row>
                    <xdr:rowOff>222250</xdr:rowOff>
                  </to>
                </anchor>
              </controlPr>
            </control>
          </mc:Choice>
        </mc:AlternateContent>
        <mc:AlternateContent xmlns:mc="http://schemas.openxmlformats.org/markup-compatibility/2006">
          <mc:Choice Requires="x14">
            <control shapeId="25725" r:id="rId128" name="Group Box 125">
              <controlPr defaultSize="0" autoFill="0" autoPict="0">
                <anchor moveWithCells="1">
                  <from>
                    <xdr:col>0</xdr:col>
                    <xdr:colOff>0</xdr:colOff>
                    <xdr:row>130</xdr:row>
                    <xdr:rowOff>0</xdr:rowOff>
                  </from>
                  <to>
                    <xdr:col>3</xdr:col>
                    <xdr:colOff>1041400</xdr:colOff>
                    <xdr:row>132</xdr:row>
                    <xdr:rowOff>190500</xdr:rowOff>
                  </to>
                </anchor>
              </controlPr>
            </control>
          </mc:Choice>
        </mc:AlternateContent>
        <mc:AlternateContent xmlns:mc="http://schemas.openxmlformats.org/markup-compatibility/2006">
          <mc:Choice Requires="x14">
            <control shapeId="25726" r:id="rId129" name="Group Box 126">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5727" r:id="rId130" name="Group Box 127">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5728" r:id="rId131" name="Group Box 128">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5729" r:id="rId132" name="Group Box 129">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5730" r:id="rId133" name="Group Box 130">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5731" r:id="rId134" name="Group Box 131">
              <controlPr defaultSize="0" autoFill="0" autoPict="0">
                <anchor moveWithCells="1">
                  <from>
                    <xdr:col>0</xdr:col>
                    <xdr:colOff>0</xdr:colOff>
                    <xdr:row>131</xdr:row>
                    <xdr:rowOff>0</xdr:rowOff>
                  </from>
                  <to>
                    <xdr:col>3</xdr:col>
                    <xdr:colOff>869950</xdr:colOff>
                    <xdr:row>132</xdr:row>
                    <xdr:rowOff>0</xdr:rowOff>
                  </to>
                </anchor>
              </controlPr>
            </control>
          </mc:Choice>
        </mc:AlternateContent>
        <mc:AlternateContent xmlns:mc="http://schemas.openxmlformats.org/markup-compatibility/2006">
          <mc:Choice Requires="x14">
            <control shapeId="25732" r:id="rId135" name="Group Box 132">
              <controlPr defaultSize="0" autoFill="0" autoPict="0">
                <anchor moveWithCells="1">
                  <from>
                    <xdr:col>0</xdr:col>
                    <xdr:colOff>0</xdr:colOff>
                    <xdr:row>130</xdr:row>
                    <xdr:rowOff>0</xdr:rowOff>
                  </from>
                  <to>
                    <xdr:col>3</xdr:col>
                    <xdr:colOff>1041400</xdr:colOff>
                    <xdr:row>132</xdr:row>
                    <xdr:rowOff>222250</xdr:rowOff>
                  </to>
                </anchor>
              </controlPr>
            </control>
          </mc:Choice>
        </mc:AlternateContent>
        <mc:AlternateContent xmlns:mc="http://schemas.openxmlformats.org/markup-compatibility/2006">
          <mc:Choice Requires="x14">
            <control shapeId="25733" r:id="rId136" name="Group Box 133">
              <controlPr defaultSize="0" autoFill="0" autoPict="0">
                <anchor moveWithCells="1">
                  <from>
                    <xdr:col>0</xdr:col>
                    <xdr:colOff>0</xdr:colOff>
                    <xdr:row>139</xdr:row>
                    <xdr:rowOff>0</xdr:rowOff>
                  </from>
                  <to>
                    <xdr:col>3</xdr:col>
                    <xdr:colOff>1041400</xdr:colOff>
                    <xdr:row>141</xdr:row>
                    <xdr:rowOff>190500</xdr:rowOff>
                  </to>
                </anchor>
              </controlPr>
            </control>
          </mc:Choice>
        </mc:AlternateContent>
        <mc:AlternateContent xmlns:mc="http://schemas.openxmlformats.org/markup-compatibility/2006">
          <mc:Choice Requires="x14">
            <control shapeId="25734" r:id="rId137" name="Group Box 134">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5735" r:id="rId138" name="Group Box 135">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5736" r:id="rId139" name="Group Box 136">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5737" r:id="rId140" name="Group Box 137">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5738" r:id="rId141" name="Group Box 138">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5739" r:id="rId142" name="Group Box 139">
              <controlPr defaultSize="0" autoFill="0" autoPict="0">
                <anchor moveWithCells="1">
                  <from>
                    <xdr:col>0</xdr:col>
                    <xdr:colOff>0</xdr:colOff>
                    <xdr:row>140</xdr:row>
                    <xdr:rowOff>0</xdr:rowOff>
                  </from>
                  <to>
                    <xdr:col>3</xdr:col>
                    <xdr:colOff>869950</xdr:colOff>
                    <xdr:row>141</xdr:row>
                    <xdr:rowOff>0</xdr:rowOff>
                  </to>
                </anchor>
              </controlPr>
            </control>
          </mc:Choice>
        </mc:AlternateContent>
        <mc:AlternateContent xmlns:mc="http://schemas.openxmlformats.org/markup-compatibility/2006">
          <mc:Choice Requires="x14">
            <control shapeId="25740" r:id="rId143" name="Group Box 140">
              <controlPr defaultSize="0" autoFill="0" autoPict="0">
                <anchor moveWithCells="1">
                  <from>
                    <xdr:col>0</xdr:col>
                    <xdr:colOff>0</xdr:colOff>
                    <xdr:row>139</xdr:row>
                    <xdr:rowOff>0</xdr:rowOff>
                  </from>
                  <to>
                    <xdr:col>3</xdr:col>
                    <xdr:colOff>1041400</xdr:colOff>
                    <xdr:row>141</xdr:row>
                    <xdr:rowOff>222250</xdr:rowOff>
                  </to>
                </anchor>
              </controlPr>
            </control>
          </mc:Choice>
        </mc:AlternateContent>
        <mc:AlternateContent xmlns:mc="http://schemas.openxmlformats.org/markup-compatibility/2006">
          <mc:Choice Requires="x14">
            <control shapeId="25741" r:id="rId144" name="Group Box 141">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5742" r:id="rId145" name="Group Box 142">
              <controlPr defaultSize="0" autoFill="0" autoPict="0">
                <anchor moveWithCells="1">
                  <from>
                    <xdr:col>0</xdr:col>
                    <xdr:colOff>0</xdr:colOff>
                    <xdr:row>148</xdr:row>
                    <xdr:rowOff>0</xdr:rowOff>
                  </from>
                  <to>
                    <xdr:col>3</xdr:col>
                    <xdr:colOff>1041400</xdr:colOff>
                    <xdr:row>150</xdr:row>
                    <xdr:rowOff>190500</xdr:rowOff>
                  </to>
                </anchor>
              </controlPr>
            </control>
          </mc:Choice>
        </mc:AlternateContent>
        <mc:AlternateContent xmlns:mc="http://schemas.openxmlformats.org/markup-compatibility/2006">
          <mc:Choice Requires="x14">
            <control shapeId="25743" r:id="rId146" name="Group Box 143">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5744" r:id="rId147" name="Group Box 144">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5745" r:id="rId148" name="Group Box 145">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5746" r:id="rId149" name="Group Box 146">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5747" r:id="rId150" name="Group Box 147">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5748" r:id="rId151" name="Group Box 148">
              <controlPr defaultSize="0" autoFill="0" autoPict="0">
                <anchor moveWithCells="1">
                  <from>
                    <xdr:col>0</xdr:col>
                    <xdr:colOff>0</xdr:colOff>
                    <xdr:row>149</xdr:row>
                    <xdr:rowOff>0</xdr:rowOff>
                  </from>
                  <to>
                    <xdr:col>3</xdr:col>
                    <xdr:colOff>869950</xdr:colOff>
                    <xdr:row>150</xdr:row>
                    <xdr:rowOff>0</xdr:rowOff>
                  </to>
                </anchor>
              </controlPr>
            </control>
          </mc:Choice>
        </mc:AlternateContent>
        <mc:AlternateContent xmlns:mc="http://schemas.openxmlformats.org/markup-compatibility/2006">
          <mc:Choice Requires="x14">
            <control shapeId="25749" r:id="rId152" name="Group Box 149">
              <controlPr defaultSize="0" autoFill="0" autoPict="0">
                <anchor moveWithCells="1">
                  <from>
                    <xdr:col>0</xdr:col>
                    <xdr:colOff>0</xdr:colOff>
                    <xdr:row>148</xdr:row>
                    <xdr:rowOff>0</xdr:rowOff>
                  </from>
                  <to>
                    <xdr:col>3</xdr:col>
                    <xdr:colOff>1041400</xdr:colOff>
                    <xdr:row>150</xdr:row>
                    <xdr:rowOff>222250</xdr:rowOff>
                  </to>
                </anchor>
              </controlPr>
            </control>
          </mc:Choice>
        </mc:AlternateContent>
        <mc:AlternateContent xmlns:mc="http://schemas.openxmlformats.org/markup-compatibility/2006">
          <mc:Choice Requires="x14">
            <control shapeId="25750" r:id="rId153" name="Group Box 150">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5751" r:id="rId154" name="Group Box 151">
              <controlPr defaultSize="0" autoFill="0" autoPict="0">
                <anchor moveWithCells="1">
                  <from>
                    <xdr:col>0</xdr:col>
                    <xdr:colOff>0</xdr:colOff>
                    <xdr:row>157</xdr:row>
                    <xdr:rowOff>0</xdr:rowOff>
                  </from>
                  <to>
                    <xdr:col>3</xdr:col>
                    <xdr:colOff>1041400</xdr:colOff>
                    <xdr:row>159</xdr:row>
                    <xdr:rowOff>190500</xdr:rowOff>
                  </to>
                </anchor>
              </controlPr>
            </control>
          </mc:Choice>
        </mc:AlternateContent>
        <mc:AlternateContent xmlns:mc="http://schemas.openxmlformats.org/markup-compatibility/2006">
          <mc:Choice Requires="x14">
            <control shapeId="25752" r:id="rId155" name="Group Box 152">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5753" r:id="rId156" name="Group Box 153">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5754" r:id="rId157" name="Group Box 154">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5755" r:id="rId158" name="Group Box 155">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5756" r:id="rId159" name="Group Box 156">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5757" r:id="rId160" name="Group Box 157">
              <controlPr defaultSize="0" autoFill="0" autoPict="0">
                <anchor moveWithCells="1">
                  <from>
                    <xdr:col>0</xdr:col>
                    <xdr:colOff>0</xdr:colOff>
                    <xdr:row>158</xdr:row>
                    <xdr:rowOff>0</xdr:rowOff>
                  </from>
                  <to>
                    <xdr:col>3</xdr:col>
                    <xdr:colOff>869950</xdr:colOff>
                    <xdr:row>159</xdr:row>
                    <xdr:rowOff>0</xdr:rowOff>
                  </to>
                </anchor>
              </controlPr>
            </control>
          </mc:Choice>
        </mc:AlternateContent>
        <mc:AlternateContent xmlns:mc="http://schemas.openxmlformats.org/markup-compatibility/2006">
          <mc:Choice Requires="x14">
            <control shapeId="25758" r:id="rId161" name="Group Box 158">
              <controlPr defaultSize="0" autoFill="0" autoPict="0">
                <anchor moveWithCells="1">
                  <from>
                    <xdr:col>0</xdr:col>
                    <xdr:colOff>0</xdr:colOff>
                    <xdr:row>157</xdr:row>
                    <xdr:rowOff>0</xdr:rowOff>
                  </from>
                  <to>
                    <xdr:col>3</xdr:col>
                    <xdr:colOff>1041400</xdr:colOff>
                    <xdr:row>159</xdr:row>
                    <xdr:rowOff>222250</xdr:rowOff>
                  </to>
                </anchor>
              </controlPr>
            </control>
          </mc:Choice>
        </mc:AlternateContent>
        <mc:AlternateContent xmlns:mc="http://schemas.openxmlformats.org/markup-compatibility/2006">
          <mc:Choice Requires="x14">
            <control shapeId="25759" r:id="rId162" name="Group Box 159">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5760" r:id="rId163" name="Group Box 160">
              <controlPr defaultSize="0" autoFill="0" autoPict="0">
                <anchor moveWithCells="1">
                  <from>
                    <xdr:col>0</xdr:col>
                    <xdr:colOff>0</xdr:colOff>
                    <xdr:row>166</xdr:row>
                    <xdr:rowOff>0</xdr:rowOff>
                  </from>
                  <to>
                    <xdr:col>3</xdr:col>
                    <xdr:colOff>1041400</xdr:colOff>
                    <xdr:row>168</xdr:row>
                    <xdr:rowOff>190500</xdr:rowOff>
                  </to>
                </anchor>
              </controlPr>
            </control>
          </mc:Choice>
        </mc:AlternateContent>
        <mc:AlternateContent xmlns:mc="http://schemas.openxmlformats.org/markup-compatibility/2006">
          <mc:Choice Requires="x14">
            <control shapeId="25761" r:id="rId164" name="Group Box 161">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5762" r:id="rId165" name="Group Box 162">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5763" r:id="rId166" name="Group Box 163">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5764" r:id="rId167" name="Group Box 164">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5765" r:id="rId168" name="Group Box 165">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5766" r:id="rId169" name="Group Box 166">
              <controlPr defaultSize="0" autoFill="0" autoPict="0">
                <anchor moveWithCells="1">
                  <from>
                    <xdr:col>0</xdr:col>
                    <xdr:colOff>0</xdr:colOff>
                    <xdr:row>167</xdr:row>
                    <xdr:rowOff>0</xdr:rowOff>
                  </from>
                  <to>
                    <xdr:col>3</xdr:col>
                    <xdr:colOff>869950</xdr:colOff>
                    <xdr:row>168</xdr:row>
                    <xdr:rowOff>0</xdr:rowOff>
                  </to>
                </anchor>
              </controlPr>
            </control>
          </mc:Choice>
        </mc:AlternateContent>
        <mc:AlternateContent xmlns:mc="http://schemas.openxmlformats.org/markup-compatibility/2006">
          <mc:Choice Requires="x14">
            <control shapeId="25767" r:id="rId170" name="Group Box 167">
              <controlPr defaultSize="0" autoFill="0" autoPict="0">
                <anchor moveWithCells="1">
                  <from>
                    <xdr:col>0</xdr:col>
                    <xdr:colOff>0</xdr:colOff>
                    <xdr:row>166</xdr:row>
                    <xdr:rowOff>0</xdr:rowOff>
                  </from>
                  <to>
                    <xdr:col>3</xdr:col>
                    <xdr:colOff>1041400</xdr:colOff>
                    <xdr:row>168</xdr:row>
                    <xdr:rowOff>222250</xdr:rowOff>
                  </to>
                </anchor>
              </controlPr>
            </control>
          </mc:Choice>
        </mc:AlternateContent>
        <mc:AlternateContent xmlns:mc="http://schemas.openxmlformats.org/markup-compatibility/2006">
          <mc:Choice Requires="x14">
            <control shapeId="25768" r:id="rId171" name="Group Box 168">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5769" r:id="rId172" name="Group Box 169">
              <controlPr defaultSize="0" autoFill="0" autoPict="0">
                <anchor moveWithCells="1">
                  <from>
                    <xdr:col>0</xdr:col>
                    <xdr:colOff>0</xdr:colOff>
                    <xdr:row>175</xdr:row>
                    <xdr:rowOff>0</xdr:rowOff>
                  </from>
                  <to>
                    <xdr:col>3</xdr:col>
                    <xdr:colOff>1041400</xdr:colOff>
                    <xdr:row>177</xdr:row>
                    <xdr:rowOff>190500</xdr:rowOff>
                  </to>
                </anchor>
              </controlPr>
            </control>
          </mc:Choice>
        </mc:AlternateContent>
        <mc:AlternateContent xmlns:mc="http://schemas.openxmlformats.org/markup-compatibility/2006">
          <mc:Choice Requires="x14">
            <control shapeId="25770" r:id="rId173" name="Group Box 170">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5771" r:id="rId174" name="Group Box 171">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5772" r:id="rId175" name="Group Box 172">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5773" r:id="rId176" name="Group Box 173">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5774" r:id="rId177" name="Group Box 174">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5775" r:id="rId178" name="Group Box 175">
              <controlPr defaultSize="0" autoFill="0" autoPict="0">
                <anchor moveWithCells="1">
                  <from>
                    <xdr:col>0</xdr:col>
                    <xdr:colOff>0</xdr:colOff>
                    <xdr:row>176</xdr:row>
                    <xdr:rowOff>0</xdr:rowOff>
                  </from>
                  <to>
                    <xdr:col>3</xdr:col>
                    <xdr:colOff>869950</xdr:colOff>
                    <xdr:row>177</xdr:row>
                    <xdr:rowOff>0</xdr:rowOff>
                  </to>
                </anchor>
              </controlPr>
            </control>
          </mc:Choice>
        </mc:AlternateContent>
        <mc:AlternateContent xmlns:mc="http://schemas.openxmlformats.org/markup-compatibility/2006">
          <mc:Choice Requires="x14">
            <control shapeId="25776" r:id="rId179" name="Group Box 176">
              <controlPr defaultSize="0" autoFill="0" autoPict="0">
                <anchor moveWithCells="1">
                  <from>
                    <xdr:col>0</xdr:col>
                    <xdr:colOff>0</xdr:colOff>
                    <xdr:row>175</xdr:row>
                    <xdr:rowOff>0</xdr:rowOff>
                  </from>
                  <to>
                    <xdr:col>3</xdr:col>
                    <xdr:colOff>1041400</xdr:colOff>
                    <xdr:row>177</xdr:row>
                    <xdr:rowOff>222250</xdr:rowOff>
                  </to>
                </anchor>
              </controlPr>
            </control>
          </mc:Choice>
        </mc:AlternateContent>
        <mc:AlternateContent xmlns:mc="http://schemas.openxmlformats.org/markup-compatibility/2006">
          <mc:Choice Requires="x14">
            <control shapeId="25777" r:id="rId180" name="Group Box 177">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5778" r:id="rId181" name="Group Box 178">
              <controlPr defaultSize="0" autoFill="0" autoPict="0">
                <anchor moveWithCells="1">
                  <from>
                    <xdr:col>0</xdr:col>
                    <xdr:colOff>0</xdr:colOff>
                    <xdr:row>184</xdr:row>
                    <xdr:rowOff>0</xdr:rowOff>
                  </from>
                  <to>
                    <xdr:col>3</xdr:col>
                    <xdr:colOff>1041400</xdr:colOff>
                    <xdr:row>186</xdr:row>
                    <xdr:rowOff>190500</xdr:rowOff>
                  </to>
                </anchor>
              </controlPr>
            </control>
          </mc:Choice>
        </mc:AlternateContent>
        <mc:AlternateContent xmlns:mc="http://schemas.openxmlformats.org/markup-compatibility/2006">
          <mc:Choice Requires="x14">
            <control shapeId="25779" r:id="rId182" name="Group Box 179">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5780" r:id="rId183" name="Group Box 180">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5781" r:id="rId184" name="Group Box 181">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5782" r:id="rId185" name="Group Box 182">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5783" r:id="rId186" name="Group Box 183">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5784" r:id="rId187" name="Group Box 184">
              <controlPr defaultSize="0" autoFill="0" autoPict="0">
                <anchor moveWithCells="1">
                  <from>
                    <xdr:col>0</xdr:col>
                    <xdr:colOff>0</xdr:colOff>
                    <xdr:row>185</xdr:row>
                    <xdr:rowOff>0</xdr:rowOff>
                  </from>
                  <to>
                    <xdr:col>3</xdr:col>
                    <xdr:colOff>869950</xdr:colOff>
                    <xdr:row>186</xdr:row>
                    <xdr:rowOff>0</xdr:rowOff>
                  </to>
                </anchor>
              </controlPr>
            </control>
          </mc:Choice>
        </mc:AlternateContent>
        <mc:AlternateContent xmlns:mc="http://schemas.openxmlformats.org/markup-compatibility/2006">
          <mc:Choice Requires="x14">
            <control shapeId="25785" r:id="rId188" name="Group Box 185">
              <controlPr defaultSize="0" autoFill="0" autoPict="0">
                <anchor moveWithCells="1">
                  <from>
                    <xdr:col>0</xdr:col>
                    <xdr:colOff>0</xdr:colOff>
                    <xdr:row>184</xdr:row>
                    <xdr:rowOff>0</xdr:rowOff>
                  </from>
                  <to>
                    <xdr:col>3</xdr:col>
                    <xdr:colOff>1041400</xdr:colOff>
                    <xdr:row>186</xdr:row>
                    <xdr:rowOff>222250</xdr:rowOff>
                  </to>
                </anchor>
              </controlPr>
            </control>
          </mc:Choice>
        </mc:AlternateContent>
        <mc:AlternateContent xmlns:mc="http://schemas.openxmlformats.org/markup-compatibility/2006">
          <mc:Choice Requires="x14">
            <control shapeId="25786" r:id="rId189" name="Group Box 186">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5787" r:id="rId190" name="Group Box 187">
              <controlPr defaultSize="0" autoFill="0" autoPict="0">
                <anchor moveWithCells="1">
                  <from>
                    <xdr:col>0</xdr:col>
                    <xdr:colOff>0</xdr:colOff>
                    <xdr:row>193</xdr:row>
                    <xdr:rowOff>0</xdr:rowOff>
                  </from>
                  <to>
                    <xdr:col>3</xdr:col>
                    <xdr:colOff>1041400</xdr:colOff>
                    <xdr:row>195</xdr:row>
                    <xdr:rowOff>190500</xdr:rowOff>
                  </to>
                </anchor>
              </controlPr>
            </control>
          </mc:Choice>
        </mc:AlternateContent>
        <mc:AlternateContent xmlns:mc="http://schemas.openxmlformats.org/markup-compatibility/2006">
          <mc:Choice Requires="x14">
            <control shapeId="25788" r:id="rId191" name="Group Box 188">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5789" r:id="rId192" name="Group Box 189">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5790" r:id="rId193" name="Group Box 190">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5791" r:id="rId194" name="Group Box 191">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5792" r:id="rId195" name="Group Box 192">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5793" r:id="rId196" name="Group Box 193">
              <controlPr defaultSize="0" autoFill="0" autoPict="0">
                <anchor moveWithCells="1">
                  <from>
                    <xdr:col>0</xdr:col>
                    <xdr:colOff>0</xdr:colOff>
                    <xdr:row>194</xdr:row>
                    <xdr:rowOff>0</xdr:rowOff>
                  </from>
                  <to>
                    <xdr:col>3</xdr:col>
                    <xdr:colOff>869950</xdr:colOff>
                    <xdr:row>195</xdr:row>
                    <xdr:rowOff>0</xdr:rowOff>
                  </to>
                </anchor>
              </controlPr>
            </control>
          </mc:Choice>
        </mc:AlternateContent>
        <mc:AlternateContent xmlns:mc="http://schemas.openxmlformats.org/markup-compatibility/2006">
          <mc:Choice Requires="x14">
            <control shapeId="25794" r:id="rId197" name="Group Box 194">
              <controlPr defaultSize="0" autoFill="0" autoPict="0">
                <anchor moveWithCells="1">
                  <from>
                    <xdr:col>0</xdr:col>
                    <xdr:colOff>0</xdr:colOff>
                    <xdr:row>193</xdr:row>
                    <xdr:rowOff>0</xdr:rowOff>
                  </from>
                  <to>
                    <xdr:col>3</xdr:col>
                    <xdr:colOff>1041400</xdr:colOff>
                    <xdr:row>195</xdr:row>
                    <xdr:rowOff>222250</xdr:rowOff>
                  </to>
                </anchor>
              </controlPr>
            </control>
          </mc:Choice>
        </mc:AlternateContent>
        <mc:AlternateContent xmlns:mc="http://schemas.openxmlformats.org/markup-compatibility/2006">
          <mc:Choice Requires="x14">
            <control shapeId="25795" r:id="rId198" name="Group Box 195">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5796" r:id="rId199" name="Group Box 196">
              <controlPr defaultSize="0" autoFill="0" autoPict="0">
                <anchor moveWithCells="1">
                  <from>
                    <xdr:col>0</xdr:col>
                    <xdr:colOff>0</xdr:colOff>
                    <xdr:row>202</xdr:row>
                    <xdr:rowOff>0</xdr:rowOff>
                  </from>
                  <to>
                    <xdr:col>3</xdr:col>
                    <xdr:colOff>1041400</xdr:colOff>
                    <xdr:row>204</xdr:row>
                    <xdr:rowOff>190500</xdr:rowOff>
                  </to>
                </anchor>
              </controlPr>
            </control>
          </mc:Choice>
        </mc:AlternateContent>
        <mc:AlternateContent xmlns:mc="http://schemas.openxmlformats.org/markup-compatibility/2006">
          <mc:Choice Requires="x14">
            <control shapeId="25797" r:id="rId200" name="Group Box 197">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5798" r:id="rId201" name="Group Box 198">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5799" r:id="rId202" name="Group Box 199">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5800" r:id="rId203" name="Group Box 200">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5801" r:id="rId204" name="Group Box 201">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5802" r:id="rId205" name="Group Box 202">
              <controlPr defaultSize="0" autoFill="0" autoPict="0">
                <anchor moveWithCells="1">
                  <from>
                    <xdr:col>0</xdr:col>
                    <xdr:colOff>0</xdr:colOff>
                    <xdr:row>203</xdr:row>
                    <xdr:rowOff>0</xdr:rowOff>
                  </from>
                  <to>
                    <xdr:col>3</xdr:col>
                    <xdr:colOff>869950</xdr:colOff>
                    <xdr:row>204</xdr:row>
                    <xdr:rowOff>0</xdr:rowOff>
                  </to>
                </anchor>
              </controlPr>
            </control>
          </mc:Choice>
        </mc:AlternateContent>
        <mc:AlternateContent xmlns:mc="http://schemas.openxmlformats.org/markup-compatibility/2006">
          <mc:Choice Requires="x14">
            <control shapeId="25803" r:id="rId206" name="Group Box 203">
              <controlPr defaultSize="0" autoFill="0" autoPict="0">
                <anchor moveWithCells="1">
                  <from>
                    <xdr:col>0</xdr:col>
                    <xdr:colOff>0</xdr:colOff>
                    <xdr:row>202</xdr:row>
                    <xdr:rowOff>0</xdr:rowOff>
                  </from>
                  <to>
                    <xdr:col>3</xdr:col>
                    <xdr:colOff>1041400</xdr:colOff>
                    <xdr:row>204</xdr:row>
                    <xdr:rowOff>222250</xdr:rowOff>
                  </to>
                </anchor>
              </controlPr>
            </control>
          </mc:Choice>
        </mc:AlternateContent>
        <mc:AlternateContent xmlns:mc="http://schemas.openxmlformats.org/markup-compatibility/2006">
          <mc:Choice Requires="x14">
            <control shapeId="25804" r:id="rId207" name="Group Box 204">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5805" r:id="rId208" name="Group Box 205">
              <controlPr defaultSize="0" autoFill="0" autoPict="0">
                <anchor moveWithCells="1">
                  <from>
                    <xdr:col>0</xdr:col>
                    <xdr:colOff>0</xdr:colOff>
                    <xdr:row>211</xdr:row>
                    <xdr:rowOff>0</xdr:rowOff>
                  </from>
                  <to>
                    <xdr:col>3</xdr:col>
                    <xdr:colOff>1041400</xdr:colOff>
                    <xdr:row>213</xdr:row>
                    <xdr:rowOff>190500</xdr:rowOff>
                  </to>
                </anchor>
              </controlPr>
            </control>
          </mc:Choice>
        </mc:AlternateContent>
        <mc:AlternateContent xmlns:mc="http://schemas.openxmlformats.org/markup-compatibility/2006">
          <mc:Choice Requires="x14">
            <control shapeId="25806" r:id="rId209" name="Group Box 206">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5807" r:id="rId210" name="Group Box 207">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5808" r:id="rId211" name="Group Box 208">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5809" r:id="rId212" name="Group Box 209">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5810" r:id="rId213" name="Group Box 210">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5811" r:id="rId214" name="Group Box 211">
              <controlPr defaultSize="0" autoFill="0" autoPict="0">
                <anchor moveWithCells="1">
                  <from>
                    <xdr:col>0</xdr:col>
                    <xdr:colOff>0</xdr:colOff>
                    <xdr:row>212</xdr:row>
                    <xdr:rowOff>0</xdr:rowOff>
                  </from>
                  <to>
                    <xdr:col>3</xdr:col>
                    <xdr:colOff>869950</xdr:colOff>
                    <xdr:row>213</xdr:row>
                    <xdr:rowOff>0</xdr:rowOff>
                  </to>
                </anchor>
              </controlPr>
            </control>
          </mc:Choice>
        </mc:AlternateContent>
        <mc:AlternateContent xmlns:mc="http://schemas.openxmlformats.org/markup-compatibility/2006">
          <mc:Choice Requires="x14">
            <control shapeId="25812" r:id="rId215" name="Group Box 212">
              <controlPr defaultSize="0" autoFill="0" autoPict="0">
                <anchor moveWithCells="1">
                  <from>
                    <xdr:col>0</xdr:col>
                    <xdr:colOff>0</xdr:colOff>
                    <xdr:row>211</xdr:row>
                    <xdr:rowOff>0</xdr:rowOff>
                  </from>
                  <to>
                    <xdr:col>3</xdr:col>
                    <xdr:colOff>1041400</xdr:colOff>
                    <xdr:row>213</xdr:row>
                    <xdr:rowOff>222250</xdr:rowOff>
                  </to>
                </anchor>
              </controlPr>
            </control>
          </mc:Choice>
        </mc:AlternateContent>
        <mc:AlternateContent xmlns:mc="http://schemas.openxmlformats.org/markup-compatibility/2006">
          <mc:Choice Requires="x14">
            <control shapeId="25813" r:id="rId216" name="Group Box 213">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5814" r:id="rId217" name="Group Box 214">
              <controlPr defaultSize="0" autoFill="0" autoPict="0">
                <anchor moveWithCells="1">
                  <from>
                    <xdr:col>0</xdr:col>
                    <xdr:colOff>0</xdr:colOff>
                    <xdr:row>220</xdr:row>
                    <xdr:rowOff>0</xdr:rowOff>
                  </from>
                  <to>
                    <xdr:col>3</xdr:col>
                    <xdr:colOff>1041400</xdr:colOff>
                    <xdr:row>222</xdr:row>
                    <xdr:rowOff>190500</xdr:rowOff>
                  </to>
                </anchor>
              </controlPr>
            </control>
          </mc:Choice>
        </mc:AlternateContent>
        <mc:AlternateContent xmlns:mc="http://schemas.openxmlformats.org/markup-compatibility/2006">
          <mc:Choice Requires="x14">
            <control shapeId="25815" r:id="rId218" name="Group Box 215">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5816" r:id="rId219" name="Group Box 216">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5817" r:id="rId220" name="Group Box 217">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5818" r:id="rId221" name="Group Box 218">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5819" r:id="rId222" name="Group Box 219">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mc:AlternateContent xmlns:mc="http://schemas.openxmlformats.org/markup-compatibility/2006">
          <mc:Choice Requires="x14">
            <control shapeId="25820" r:id="rId223" name="Group Box 220">
              <controlPr defaultSize="0" autoFill="0" autoPict="0">
                <anchor moveWithCells="1">
                  <from>
                    <xdr:col>0</xdr:col>
                    <xdr:colOff>0</xdr:colOff>
                    <xdr:row>221</xdr:row>
                    <xdr:rowOff>0</xdr:rowOff>
                  </from>
                  <to>
                    <xdr:col>3</xdr:col>
                    <xdr:colOff>869950</xdr:colOff>
                    <xdr:row>222</xdr:row>
                    <xdr:rowOff>0</xdr:rowOff>
                  </to>
                </anchor>
              </controlPr>
            </control>
          </mc:Choice>
        </mc:AlternateContent>
        <mc:AlternateContent xmlns:mc="http://schemas.openxmlformats.org/markup-compatibility/2006">
          <mc:Choice Requires="x14">
            <control shapeId="25821" r:id="rId224" name="Group Box 221">
              <controlPr defaultSize="0" autoFill="0" autoPict="0">
                <anchor moveWithCells="1">
                  <from>
                    <xdr:col>0</xdr:col>
                    <xdr:colOff>0</xdr:colOff>
                    <xdr:row>220</xdr:row>
                    <xdr:rowOff>0</xdr:rowOff>
                  </from>
                  <to>
                    <xdr:col>3</xdr:col>
                    <xdr:colOff>1041400</xdr:colOff>
                    <xdr:row>222</xdr:row>
                    <xdr:rowOff>222250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FF589A067AB6409CEE8D545E4C2283" ma:contentTypeVersion="12" ma:contentTypeDescription="Create a new document." ma:contentTypeScope="" ma:versionID="dcd5fa496e220544544713d5f68dc310">
  <xsd:schema xmlns:xsd="http://www.w3.org/2001/XMLSchema" xmlns:xs="http://www.w3.org/2001/XMLSchema" xmlns:p="http://schemas.microsoft.com/office/2006/metadata/properties" xmlns:ns2="5c08d7cd-4bd9-4e5f-84ac-cc18b1155903" xmlns:ns3="3ead7121-eaca-4003-bc54-db4a104dc9af" targetNamespace="http://schemas.microsoft.com/office/2006/metadata/properties" ma:root="true" ma:fieldsID="1e156202131b77a8eda83f912aa08500" ns2:_="" ns3:_="">
    <xsd:import namespace="5c08d7cd-4bd9-4e5f-84ac-cc18b1155903"/>
    <xsd:import namespace="3ead7121-eaca-4003-bc54-db4a104dc9af"/>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08d7cd-4bd9-4e5f-84ac-cc18b11559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ead7121-eaca-4003-bc54-db4a104dc9af"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60E16C2-B9A1-4EE4-829D-19F98A9E504C}">
  <ds:schemaRefs>
    <ds:schemaRef ds:uri="http://schemas.microsoft.com/sharepoint/v3/contenttype/forms"/>
  </ds:schemaRefs>
</ds:datastoreItem>
</file>

<file path=customXml/itemProps2.xml><?xml version="1.0" encoding="utf-8"?>
<ds:datastoreItem xmlns:ds="http://schemas.openxmlformats.org/officeDocument/2006/customXml" ds:itemID="{F1D0D26F-70B0-4F76-B598-5FEA5F0159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08d7cd-4bd9-4e5f-84ac-cc18b1155903"/>
    <ds:schemaRef ds:uri="3ead7121-eaca-4003-bc54-db4a104dc9a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CEFE99-04F1-4950-B55E-16AA7DC15D0F}">
  <ds:schemaRefs>
    <ds:schemaRef ds:uri="http://schemas.microsoft.com/office/infopath/2007/PartnerControls"/>
    <ds:schemaRef ds:uri="http://purl.org/dc/elements/1.1/"/>
    <ds:schemaRef ds:uri="http://schemas.microsoft.com/office/2006/metadata/properties"/>
    <ds:schemaRef ds:uri="5c08d7cd-4bd9-4e5f-84ac-cc18b1155903"/>
    <ds:schemaRef ds:uri="3ead7121-eaca-4003-bc54-db4a104dc9af"/>
    <ds:schemaRef ds:uri="http://purl.org/dc/terms/"/>
    <ds:schemaRef ds:uri="http://schemas.openxmlformats.org/package/2006/metadata/core-properties"/>
    <ds:schemaRef ds:uri="http://schemas.microsoft.com/office/2006/documentManagement/typ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Directions</vt:lpstr>
      <vt:lpstr>Data Summary</vt:lpstr>
      <vt:lpstr>Data Totals</vt:lpstr>
      <vt:lpstr>Space Info</vt:lpstr>
      <vt:lpstr>Categories</vt:lpstr>
      <vt:lpstr>Space_Example</vt:lpstr>
      <vt:lpstr>Space1</vt:lpstr>
      <vt:lpstr>Space2</vt:lpstr>
      <vt:lpstr>Space3</vt:lpstr>
      <vt:lpstr>Space4</vt:lpstr>
      <vt:lpstr>Space5</vt:lpstr>
      <vt:lpstr>Space6</vt:lpstr>
      <vt:lpstr>Space7</vt:lpstr>
      <vt:lpstr>Space8</vt:lpstr>
      <vt:lpstr>Space9</vt:lpstr>
      <vt:lpstr>Space10</vt:lpstr>
      <vt:lpstr>Space11</vt:lpstr>
      <vt:lpstr>Space12</vt:lpstr>
      <vt:lpstr>Space13</vt:lpstr>
      <vt:lpstr>Space14</vt:lpstr>
      <vt:lpstr>Space15</vt:lpstr>
      <vt:lpstr>Space16</vt:lpstr>
      <vt:lpstr>Space17</vt:lpstr>
      <vt:lpstr>Space18</vt:lpstr>
      <vt:lpstr>Space19</vt:lpstr>
      <vt:lpstr>Space20</vt:lpstr>
    </vt:vector>
  </TitlesOfParts>
  <Company>Museum of Science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Ryan</dc:creator>
  <cp:lastModifiedBy>Amanda</cp:lastModifiedBy>
  <cp:lastPrinted>2020-01-24T17:14:33Z</cp:lastPrinted>
  <dcterms:created xsi:type="dcterms:W3CDTF">2020-01-09T23:09:06Z</dcterms:created>
  <dcterms:modified xsi:type="dcterms:W3CDTF">2021-03-09T17:47:29Z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0x01010018FF589A067AB6409CEE8D545E4C2283</vt:lpwstr>
  </property>
</Properties>
</file>